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ttd\Downloads\Tesi precipitazione di progetto cliamte change\"/>
    </mc:Choice>
  </mc:AlternateContent>
  <xr:revisionPtr revIDLastSave="0" documentId="13_ncr:1_{43C37C0B-5D31-4152-8C1A-6951A198E9CD}" xr6:coauthVersionLast="47" xr6:coauthVersionMax="47" xr10:uidLastSave="{00000000-0000-0000-0000-000000000000}"/>
  <bookViews>
    <workbookView xWindow="-120" yWindow="-120" windowWidth="29040" windowHeight="15720" firstSheet="1" activeTab="2" xr2:uid="{24009422-DB97-466F-BF9B-E6BD285A8904}"/>
  </bookViews>
  <sheets>
    <sheet name="cose varie (plot)" sheetId="9" state="hidden" r:id="rId1"/>
    <sheet name="coeff" sheetId="3" r:id="rId2"/>
    <sheet name="Analisi" sheetId="4" r:id="rId3"/>
    <sheet name="Sheet2" sheetId="6" state="hidden" r:id="rId4"/>
    <sheet name="Tubi originali" sheetId="5" r:id="rId5"/>
    <sheet name="Tubi modificati x RCP 4,5" sheetId="8" r:id="rId6"/>
    <sheet name="Tubi modificati x RCP 8.5" sheetId="7" r:id="rId7"/>
  </sheets>
  <definedNames>
    <definedName name="_xlnm._FilterDatabase" localSheetId="5" hidden="1">'Tubi modificati x RCP 4,5'!$P$1:$P$233</definedName>
    <definedName name="_xlnm._FilterDatabase" localSheetId="6" hidden="1">'Tubi modificati x RCP 8.5'!$P$1:$P$233</definedName>
    <definedName name="_xlnm._FilterDatabase" localSheetId="4" hidden="1">'Tubi originali'!$N$1:$N$233</definedName>
    <definedName name="solver_adj" localSheetId="5" hidden="1">'Tubi modificati x RCP 4,5'!$V$37</definedName>
    <definedName name="solver_adj" localSheetId="6" hidden="1">'Tubi modificati x RCP 8.5'!$V$37</definedName>
    <definedName name="solver_adj" localSheetId="4" hidden="1">'Tubi originali'!$W$37</definedName>
    <definedName name="solver_cvg" localSheetId="5" hidden="1">0.0001</definedName>
    <definedName name="solver_cvg" localSheetId="6" hidden="1">0.0001</definedName>
    <definedName name="solver_cvg" localSheetId="4" hidden="1">0.0001</definedName>
    <definedName name="solver_drv" localSheetId="5" hidden="1">1</definedName>
    <definedName name="solver_drv" localSheetId="6" hidden="1">1</definedName>
    <definedName name="solver_drv" localSheetId="4" hidden="1">1</definedName>
    <definedName name="solver_eng" localSheetId="5" hidden="1">1</definedName>
    <definedName name="solver_eng" localSheetId="6" hidden="1">1</definedName>
    <definedName name="solver_eng" localSheetId="4" hidden="1">1</definedName>
    <definedName name="solver_est" localSheetId="5" hidden="1">1</definedName>
    <definedName name="solver_est" localSheetId="6" hidden="1">1</definedName>
    <definedName name="solver_est" localSheetId="4" hidden="1">1</definedName>
    <definedName name="solver_itr" localSheetId="5" hidden="1">2147483647</definedName>
    <definedName name="solver_itr" localSheetId="6" hidden="1">2147483647</definedName>
    <definedName name="solver_itr" localSheetId="4" hidden="1">2147483647</definedName>
    <definedName name="solver_mip" localSheetId="5" hidden="1">2147483647</definedName>
    <definedName name="solver_mip" localSheetId="6" hidden="1">2147483647</definedName>
    <definedName name="solver_mip" localSheetId="4" hidden="1">2147483647</definedName>
    <definedName name="solver_mni" localSheetId="5" hidden="1">30</definedName>
    <definedName name="solver_mni" localSheetId="6" hidden="1">30</definedName>
    <definedName name="solver_mni" localSheetId="4" hidden="1">30</definedName>
    <definedName name="solver_mrt" localSheetId="5" hidden="1">0.075</definedName>
    <definedName name="solver_mrt" localSheetId="6" hidden="1">0.075</definedName>
    <definedName name="solver_mrt" localSheetId="4" hidden="1">0.075</definedName>
    <definedName name="solver_msl" localSheetId="5" hidden="1">2</definedName>
    <definedName name="solver_msl" localSheetId="6" hidden="1">2</definedName>
    <definedName name="solver_msl" localSheetId="4" hidden="1">2</definedName>
    <definedName name="solver_neg" localSheetId="5" hidden="1">1</definedName>
    <definedName name="solver_neg" localSheetId="6" hidden="1">1</definedName>
    <definedName name="solver_neg" localSheetId="4" hidden="1">1</definedName>
    <definedName name="solver_nod" localSheetId="5" hidden="1">2147483647</definedName>
    <definedName name="solver_nod" localSheetId="6" hidden="1">2147483647</definedName>
    <definedName name="solver_nod" localSheetId="4" hidden="1">2147483647</definedName>
    <definedName name="solver_num" localSheetId="5" hidden="1">0</definedName>
    <definedName name="solver_num" localSheetId="6" hidden="1">0</definedName>
    <definedName name="solver_num" localSheetId="4" hidden="1">0</definedName>
    <definedName name="solver_nwt" localSheetId="5" hidden="1">1</definedName>
    <definedName name="solver_nwt" localSheetId="6" hidden="1">1</definedName>
    <definedName name="solver_nwt" localSheetId="4" hidden="1">1</definedName>
    <definedName name="solver_opt" localSheetId="5" hidden="1">'Tubi modificati x RCP 4,5'!$X$37</definedName>
    <definedName name="solver_opt" localSheetId="6" hidden="1">'Tubi modificati x RCP 8.5'!$X$37</definedName>
    <definedName name="solver_opt" localSheetId="4" hidden="1">'Tubi originali'!$Y$37</definedName>
    <definedName name="solver_pre" localSheetId="5" hidden="1">0.000001</definedName>
    <definedName name="solver_pre" localSheetId="6" hidden="1">0.000001</definedName>
    <definedName name="solver_pre" localSheetId="4" hidden="1">0.000001</definedName>
    <definedName name="solver_rbv" localSheetId="5" hidden="1">1</definedName>
    <definedName name="solver_rbv" localSheetId="6" hidden="1">1</definedName>
    <definedName name="solver_rbv" localSheetId="4" hidden="1">1</definedName>
    <definedName name="solver_rlx" localSheetId="5" hidden="1">2</definedName>
    <definedName name="solver_rlx" localSheetId="6" hidden="1">2</definedName>
    <definedName name="solver_rlx" localSheetId="4" hidden="1">2</definedName>
    <definedName name="solver_rsd" localSheetId="5" hidden="1">0</definedName>
    <definedName name="solver_rsd" localSheetId="6" hidden="1">0</definedName>
    <definedName name="solver_rsd" localSheetId="4" hidden="1">0</definedName>
    <definedName name="solver_scl" localSheetId="5" hidden="1">1</definedName>
    <definedName name="solver_scl" localSheetId="6" hidden="1">1</definedName>
    <definedName name="solver_scl" localSheetId="4" hidden="1">1</definedName>
    <definedName name="solver_sho" localSheetId="5" hidden="1">2</definedName>
    <definedName name="solver_sho" localSheetId="6" hidden="1">2</definedName>
    <definedName name="solver_sho" localSheetId="4" hidden="1">2</definedName>
    <definedName name="solver_ssz" localSheetId="5" hidden="1">100</definedName>
    <definedName name="solver_ssz" localSheetId="6" hidden="1">100</definedName>
    <definedName name="solver_ssz" localSheetId="4" hidden="1">100</definedName>
    <definedName name="solver_tim" localSheetId="5" hidden="1">2147483647</definedName>
    <definedName name="solver_tim" localSheetId="6" hidden="1">2147483647</definedName>
    <definedName name="solver_tim" localSheetId="4" hidden="1">2147483647</definedName>
    <definedName name="solver_tol" localSheetId="5" hidden="1">0.01</definedName>
    <definedName name="solver_tol" localSheetId="6" hidden="1">0.01</definedName>
    <definedName name="solver_tol" localSheetId="4" hidden="1">0.01</definedName>
    <definedName name="solver_typ" localSheetId="5" hidden="1">3</definedName>
    <definedName name="solver_typ" localSheetId="6" hidden="1">3</definedName>
    <definedName name="solver_typ" localSheetId="4" hidden="1">3</definedName>
    <definedName name="solver_val" localSheetId="5" hidden="1">0</definedName>
    <definedName name="solver_val" localSheetId="6" hidden="1">0</definedName>
    <definedName name="solver_val" localSheetId="4" hidden="1">0</definedName>
    <definedName name="solver_ver" localSheetId="5" hidden="1">3</definedName>
    <definedName name="solver_ver" localSheetId="6" hidden="1">3</definedName>
    <definedName name="solver_ver" localSheetId="4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7" l="1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64" i="7"/>
  <c r="A65" i="7"/>
  <c r="A66" i="7"/>
  <c r="A67" i="7"/>
  <c r="A68" i="7"/>
  <c r="A69" i="7"/>
  <c r="A70" i="7"/>
  <c r="A71" i="7"/>
  <c r="A72" i="7"/>
  <c r="A73" i="7"/>
  <c r="A74" i="7"/>
  <c r="A75" i="7"/>
  <c r="A76" i="7"/>
  <c r="A77" i="7"/>
  <c r="A78" i="7"/>
  <c r="A79" i="7"/>
  <c r="A80" i="7"/>
  <c r="A81" i="7"/>
  <c r="A82" i="7"/>
  <c r="A83" i="7"/>
  <c r="A84" i="7"/>
  <c r="A85" i="7"/>
  <c r="A86" i="7"/>
  <c r="A87" i="7"/>
  <c r="A88" i="7"/>
  <c r="A89" i="7"/>
  <c r="A90" i="7"/>
  <c r="A91" i="7"/>
  <c r="A92" i="7"/>
  <c r="A93" i="7"/>
  <c r="A94" i="7"/>
  <c r="A95" i="7"/>
  <c r="A96" i="7"/>
  <c r="A97" i="7"/>
  <c r="A98" i="7"/>
  <c r="A99" i="7"/>
  <c r="A100" i="7"/>
  <c r="A101" i="7"/>
  <c r="A102" i="7"/>
  <c r="A103" i="7"/>
  <c r="A104" i="7"/>
  <c r="A105" i="7"/>
  <c r="A106" i="7"/>
  <c r="A107" i="7"/>
  <c r="A108" i="7"/>
  <c r="A109" i="7"/>
  <c r="A110" i="7"/>
  <c r="A111" i="7"/>
  <c r="A112" i="7"/>
  <c r="A113" i="7"/>
  <c r="A114" i="7"/>
  <c r="A115" i="7"/>
  <c r="A116" i="7"/>
  <c r="A117" i="7"/>
  <c r="A118" i="7"/>
  <c r="A119" i="7"/>
  <c r="A120" i="7"/>
  <c r="A121" i="7"/>
  <c r="A122" i="7"/>
  <c r="A123" i="7"/>
  <c r="A124" i="7"/>
  <c r="A125" i="7"/>
  <c r="A126" i="7"/>
  <c r="A127" i="7"/>
  <c r="A128" i="7"/>
  <c r="A129" i="7"/>
  <c r="A130" i="7"/>
  <c r="A131" i="7"/>
  <c r="A132" i="7"/>
  <c r="A133" i="7"/>
  <c r="A134" i="7"/>
  <c r="A135" i="7"/>
  <c r="A136" i="7"/>
  <c r="A137" i="7"/>
  <c r="A138" i="7"/>
  <c r="A139" i="7"/>
  <c r="A140" i="7"/>
  <c r="A141" i="7"/>
  <c r="A142" i="7"/>
  <c r="A143" i="7"/>
  <c r="A144" i="7"/>
  <c r="A145" i="7"/>
  <c r="A146" i="7"/>
  <c r="A147" i="7"/>
  <c r="A148" i="7"/>
  <c r="A149" i="7"/>
  <c r="A150" i="7"/>
  <c r="A151" i="7"/>
  <c r="A152" i="7"/>
  <c r="A153" i="7"/>
  <c r="A154" i="7"/>
  <c r="A155" i="7"/>
  <c r="A156" i="7"/>
  <c r="A157" i="7"/>
  <c r="A158" i="7"/>
  <c r="A159" i="7"/>
  <c r="A160" i="7"/>
  <c r="A161" i="7"/>
  <c r="A162" i="7"/>
  <c r="A16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3" i="7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3" i="8"/>
  <c r="T14" i="5"/>
  <c r="U14" i="5"/>
  <c r="T4" i="5"/>
  <c r="U4" i="5"/>
  <c r="T5" i="5"/>
  <c r="U5" i="5"/>
  <c r="T6" i="5"/>
  <c r="U6" i="5"/>
  <c r="T7" i="5"/>
  <c r="U7" i="5"/>
  <c r="T8" i="5"/>
  <c r="U8" i="5"/>
  <c r="T9" i="5"/>
  <c r="U9" i="5"/>
  <c r="T10" i="5"/>
  <c r="U10" i="5"/>
  <c r="T11" i="5"/>
  <c r="U11" i="5"/>
  <c r="T12" i="5"/>
  <c r="U12" i="5"/>
  <c r="T13" i="5"/>
  <c r="U13" i="5"/>
  <c r="U3" i="5"/>
  <c r="O88" i="7"/>
  <c r="P88" i="7" l="1" a="1"/>
  <c r="P88" i="7" s="1"/>
  <c r="R30" i="9"/>
  <c r="Q30" i="9"/>
  <c r="P30" i="9"/>
  <c r="O30" i="9"/>
  <c r="N30" i="9"/>
  <c r="M30" i="9"/>
  <c r="R29" i="9"/>
  <c r="Q29" i="9"/>
  <c r="P29" i="9"/>
  <c r="O29" i="9"/>
  <c r="N29" i="9"/>
  <c r="M29" i="9"/>
  <c r="R28" i="9"/>
  <c r="Q28" i="9"/>
  <c r="P28" i="9"/>
  <c r="O28" i="9"/>
  <c r="N28" i="9"/>
  <c r="M28" i="9"/>
  <c r="R27" i="9"/>
  <c r="Q27" i="9"/>
  <c r="P27" i="9"/>
  <c r="O27" i="9"/>
  <c r="N27" i="9"/>
  <c r="M27" i="9"/>
  <c r="R26" i="9"/>
  <c r="Q26" i="9"/>
  <c r="P26" i="9"/>
  <c r="O26" i="9"/>
  <c r="N26" i="9"/>
  <c r="M26" i="9"/>
  <c r="R25" i="9"/>
  <c r="Q25" i="9"/>
  <c r="P25" i="9"/>
  <c r="O25" i="9"/>
  <c r="N25" i="9"/>
  <c r="M25" i="9"/>
  <c r="R24" i="9"/>
  <c r="Q24" i="9"/>
  <c r="P24" i="9"/>
  <c r="O24" i="9"/>
  <c r="N24" i="9"/>
  <c r="M24" i="9"/>
  <c r="R23" i="9"/>
  <c r="Q23" i="9"/>
  <c r="P23" i="9"/>
  <c r="O23" i="9"/>
  <c r="N23" i="9"/>
  <c r="M23" i="9"/>
  <c r="R22" i="9"/>
  <c r="Q22" i="9"/>
  <c r="P22" i="9"/>
  <c r="O22" i="9"/>
  <c r="N22" i="9"/>
  <c r="M22" i="9"/>
  <c r="R21" i="9"/>
  <c r="Q21" i="9"/>
  <c r="P21" i="9"/>
  <c r="O21" i="9"/>
  <c r="N21" i="9"/>
  <c r="M21" i="9"/>
  <c r="R20" i="9"/>
  <c r="Q20" i="9"/>
  <c r="P20" i="9"/>
  <c r="O20" i="9"/>
  <c r="N20" i="9"/>
  <c r="M20" i="9"/>
  <c r="R19" i="9"/>
  <c r="Q19" i="9"/>
  <c r="P19" i="9"/>
  <c r="O19" i="9"/>
  <c r="N19" i="9"/>
  <c r="M19" i="9"/>
  <c r="R18" i="9"/>
  <c r="Q18" i="9"/>
  <c r="P18" i="9"/>
  <c r="O18" i="9"/>
  <c r="N18" i="9"/>
  <c r="M18" i="9"/>
  <c r="R17" i="9"/>
  <c r="Q17" i="9"/>
  <c r="P17" i="9"/>
  <c r="O17" i="9"/>
  <c r="N17" i="9"/>
  <c r="M17" i="9"/>
  <c r="R16" i="9"/>
  <c r="Q16" i="9"/>
  <c r="P16" i="9"/>
  <c r="O16" i="9"/>
  <c r="N16" i="9"/>
  <c r="M16" i="9"/>
  <c r="R15" i="9"/>
  <c r="Q15" i="9"/>
  <c r="P15" i="9"/>
  <c r="O15" i="9"/>
  <c r="N15" i="9"/>
  <c r="M15" i="9"/>
  <c r="R14" i="9"/>
  <c r="Q14" i="9"/>
  <c r="P14" i="9"/>
  <c r="O14" i="9"/>
  <c r="N14" i="9"/>
  <c r="M14" i="9"/>
  <c r="R13" i="9"/>
  <c r="Q13" i="9"/>
  <c r="P13" i="9"/>
  <c r="O13" i="9"/>
  <c r="N13" i="9"/>
  <c r="M13" i="9"/>
  <c r="R12" i="9"/>
  <c r="Q12" i="9"/>
  <c r="P12" i="9"/>
  <c r="O12" i="9"/>
  <c r="N12" i="9"/>
  <c r="M12" i="9"/>
  <c r="R11" i="9"/>
  <c r="Q11" i="9"/>
  <c r="P11" i="9"/>
  <c r="O11" i="9"/>
  <c r="N11" i="9"/>
  <c r="M11" i="9"/>
  <c r="R10" i="9"/>
  <c r="Q10" i="9"/>
  <c r="P10" i="9"/>
  <c r="O10" i="9"/>
  <c r="N10" i="9"/>
  <c r="M10" i="9"/>
  <c r="R9" i="9"/>
  <c r="Q9" i="9"/>
  <c r="P9" i="9"/>
  <c r="O9" i="9"/>
  <c r="N9" i="9"/>
  <c r="M9" i="9"/>
  <c r="R8" i="9"/>
  <c r="Q8" i="9"/>
  <c r="P8" i="9"/>
  <c r="O8" i="9"/>
  <c r="N8" i="9"/>
  <c r="M8" i="9"/>
  <c r="R7" i="9"/>
  <c r="Q7" i="9"/>
  <c r="P7" i="9"/>
  <c r="O7" i="9"/>
  <c r="N7" i="9"/>
  <c r="M7" i="9"/>
  <c r="N6" i="9"/>
  <c r="L6" i="9"/>
  <c r="R6" i="9" s="1"/>
  <c r="R5" i="9"/>
  <c r="Q5" i="9"/>
  <c r="O5" i="9"/>
  <c r="N5" i="9"/>
  <c r="M5" i="9"/>
  <c r="L5" i="9"/>
  <c r="P5" i="9" s="1"/>
  <c r="L4" i="9"/>
  <c r="O4" i="9" s="1"/>
  <c r="O3" i="9"/>
  <c r="L3" i="9"/>
  <c r="R3" i="9" s="1"/>
  <c r="R2" i="9"/>
  <c r="O2" i="9"/>
  <c r="N2" i="9"/>
  <c r="L2" i="9"/>
  <c r="Q2" i="9" s="1"/>
  <c r="O6" i="9" l="1"/>
  <c r="P6" i="9"/>
  <c r="P4" i="9"/>
  <c r="P3" i="9"/>
  <c r="M4" i="9"/>
  <c r="Q4" i="9"/>
  <c r="P2" i="9"/>
  <c r="M3" i="9"/>
  <c r="Q3" i="9"/>
  <c r="N4" i="9"/>
  <c r="R4" i="9"/>
  <c r="M2" i="9"/>
  <c r="N3" i="9"/>
  <c r="M6" i="9"/>
  <c r="Q6" i="9"/>
  <c r="P5" i="8" a="1"/>
  <c r="P5" i="8" s="1"/>
  <c r="O5" i="7" s="1"/>
  <c r="P5" i="7" s="1" a="1"/>
  <c r="P5" i="7" s="1"/>
  <c r="P6" i="8" a="1"/>
  <c r="P6" i="8" s="1"/>
  <c r="O6" i="7" s="1"/>
  <c r="P6" i="7" s="1" a="1"/>
  <c r="P6" i="7" s="1"/>
  <c r="P7" i="8" a="1"/>
  <c r="P7" i="8" s="1"/>
  <c r="O7" i="7" s="1"/>
  <c r="P7" i="7" s="1" a="1"/>
  <c r="P7" i="7" s="1"/>
  <c r="P8" i="8" a="1"/>
  <c r="P8" i="8" s="1"/>
  <c r="O8" i="7" s="1"/>
  <c r="P8" i="7" s="1" a="1"/>
  <c r="P8" i="7" s="1"/>
  <c r="P9" i="8" a="1"/>
  <c r="P9" i="8" s="1"/>
  <c r="O9" i="7" s="1"/>
  <c r="P9" i="7" s="1" a="1"/>
  <c r="P9" i="7" s="1"/>
  <c r="P10" i="8" a="1"/>
  <c r="P10" i="8" s="1"/>
  <c r="O10" i="7" s="1"/>
  <c r="P10" i="7" s="1" a="1"/>
  <c r="P10" i="7" s="1"/>
  <c r="P11" i="8" a="1"/>
  <c r="P11" i="8" s="1"/>
  <c r="O11" i="7" s="1"/>
  <c r="P11" i="7" s="1" a="1"/>
  <c r="P11" i="7" s="1"/>
  <c r="P12" i="8" a="1"/>
  <c r="P12" i="8" s="1"/>
  <c r="O12" i="7" s="1"/>
  <c r="P12" i="7" s="1" a="1"/>
  <c r="P12" i="7" s="1"/>
  <c r="P13" i="8" a="1"/>
  <c r="P13" i="8" s="1"/>
  <c r="O13" i="7" s="1"/>
  <c r="P13" i="7" s="1" a="1"/>
  <c r="P13" i="7" s="1"/>
  <c r="P14" i="8" a="1"/>
  <c r="P14" i="8" s="1"/>
  <c r="O14" i="7" s="1"/>
  <c r="P14" i="7" s="1" a="1"/>
  <c r="P14" i="7" s="1"/>
  <c r="P15" i="8" a="1"/>
  <c r="P15" i="8" s="1"/>
  <c r="O15" i="7" s="1"/>
  <c r="P15" i="7" s="1" a="1"/>
  <c r="P15" i="7" s="1"/>
  <c r="P16" i="8" a="1"/>
  <c r="P16" i="8" s="1"/>
  <c r="O16" i="7" s="1"/>
  <c r="P16" i="7" s="1" a="1"/>
  <c r="P16" i="7" s="1"/>
  <c r="P17" i="8" a="1"/>
  <c r="P17" i="8" s="1"/>
  <c r="O17" i="7" s="1"/>
  <c r="P17" i="7" s="1" a="1"/>
  <c r="P17" i="7" s="1"/>
  <c r="P18" i="8" a="1"/>
  <c r="P18" i="8" s="1"/>
  <c r="O18" i="7" s="1"/>
  <c r="P18" i="7" s="1" a="1"/>
  <c r="P18" i="7" s="1"/>
  <c r="P19" i="8" a="1"/>
  <c r="P19" i="8" s="1"/>
  <c r="O19" i="7" s="1"/>
  <c r="P19" i="7" s="1" a="1"/>
  <c r="P19" i="7" s="1"/>
  <c r="P20" i="8" a="1"/>
  <c r="P20" i="8" s="1"/>
  <c r="O20" i="7" s="1"/>
  <c r="P20" i="7" s="1" a="1"/>
  <c r="P20" i="7" s="1"/>
  <c r="P21" i="8" a="1"/>
  <c r="P21" i="8" s="1"/>
  <c r="O21" i="7" s="1"/>
  <c r="P21" i="7" s="1" a="1"/>
  <c r="P21" i="7" s="1"/>
  <c r="P22" i="8" a="1"/>
  <c r="P22" i="8" s="1"/>
  <c r="O22" i="7" s="1"/>
  <c r="P22" i="7" s="1" a="1"/>
  <c r="P22" i="7" s="1"/>
  <c r="P23" i="8" a="1"/>
  <c r="P23" i="8" s="1"/>
  <c r="O23" i="7" s="1"/>
  <c r="P23" i="7" s="1" a="1"/>
  <c r="P23" i="7" s="1"/>
  <c r="P24" i="8" a="1"/>
  <c r="P24" i="8" s="1"/>
  <c r="O24" i="7" s="1"/>
  <c r="P24" i="7" s="1" a="1"/>
  <c r="P24" i="7" s="1"/>
  <c r="P25" i="8" a="1"/>
  <c r="P25" i="8" s="1"/>
  <c r="O25" i="7" s="1"/>
  <c r="P25" i="7" s="1" a="1"/>
  <c r="P25" i="7" s="1"/>
  <c r="P26" i="8" a="1"/>
  <c r="P26" i="8" s="1"/>
  <c r="O26" i="7" s="1"/>
  <c r="P26" i="7" s="1" a="1"/>
  <c r="P26" i="7" s="1"/>
  <c r="P27" i="8" a="1"/>
  <c r="P27" i="8" s="1"/>
  <c r="O27" i="7" s="1"/>
  <c r="P27" i="7" s="1" a="1"/>
  <c r="P27" i="7" s="1"/>
  <c r="P28" i="8" a="1"/>
  <c r="P28" i="8" s="1"/>
  <c r="O28" i="7" s="1"/>
  <c r="P28" i="7" s="1" a="1"/>
  <c r="P28" i="7" s="1"/>
  <c r="P29" i="8" a="1"/>
  <c r="P29" i="8" s="1"/>
  <c r="O29" i="7" s="1"/>
  <c r="P29" i="7" s="1" a="1"/>
  <c r="P29" i="7" s="1"/>
  <c r="P30" i="8" a="1"/>
  <c r="P30" i="8" s="1"/>
  <c r="O30" i="7" s="1"/>
  <c r="P30" i="7" s="1" a="1"/>
  <c r="P30" i="7" s="1"/>
  <c r="P31" i="8" a="1"/>
  <c r="P31" i="8" s="1"/>
  <c r="O31" i="7" s="1"/>
  <c r="P31" i="7" s="1" a="1"/>
  <c r="P31" i="7" s="1"/>
  <c r="P32" i="8" a="1"/>
  <c r="P32" i="8" s="1"/>
  <c r="O32" i="7" s="1"/>
  <c r="P32" i="7" s="1" a="1"/>
  <c r="P32" i="7" s="1"/>
  <c r="P33" i="8" a="1"/>
  <c r="P33" i="8" s="1"/>
  <c r="O33" i="7" s="1"/>
  <c r="P33" i="7" s="1" a="1"/>
  <c r="P33" i="7" s="1"/>
  <c r="P34" i="8" a="1"/>
  <c r="P34" i="8" s="1"/>
  <c r="O34" i="7" s="1"/>
  <c r="P34" i="7" s="1" a="1"/>
  <c r="P34" i="7" s="1"/>
  <c r="P35" i="8" a="1"/>
  <c r="P35" i="8" s="1"/>
  <c r="O35" i="7" s="1"/>
  <c r="P35" i="7" s="1" a="1"/>
  <c r="P35" i="7" s="1"/>
  <c r="P36" i="8" a="1"/>
  <c r="P36" i="8" s="1"/>
  <c r="O36" i="7" s="1"/>
  <c r="P36" i="7" s="1" a="1"/>
  <c r="P36" i="7" s="1"/>
  <c r="P37" i="8" a="1"/>
  <c r="P37" i="8" s="1"/>
  <c r="O37" i="7" s="1"/>
  <c r="P37" i="7" s="1" a="1"/>
  <c r="P37" i="7" s="1"/>
  <c r="P38" i="8" a="1"/>
  <c r="P38" i="8" s="1"/>
  <c r="O38" i="7" s="1"/>
  <c r="P38" i="7" s="1" a="1"/>
  <c r="P38" i="7" s="1"/>
  <c r="P39" i="8" a="1"/>
  <c r="P39" i="8" s="1"/>
  <c r="O39" i="7" s="1"/>
  <c r="P39" i="7" s="1" a="1"/>
  <c r="P39" i="7" s="1"/>
  <c r="P40" i="8" a="1"/>
  <c r="P40" i="8" s="1"/>
  <c r="O40" i="7" s="1"/>
  <c r="P40" i="7" s="1" a="1"/>
  <c r="P40" i="7" s="1"/>
  <c r="P41" i="8" a="1"/>
  <c r="P41" i="8" s="1"/>
  <c r="O41" i="7" s="1"/>
  <c r="P41" i="7" s="1" a="1"/>
  <c r="P41" i="7" s="1"/>
  <c r="P42" i="8" a="1"/>
  <c r="P42" i="8" s="1"/>
  <c r="O42" i="7" s="1"/>
  <c r="P42" i="7" s="1" a="1"/>
  <c r="P42" i="7" s="1"/>
  <c r="P43" i="8" a="1"/>
  <c r="P43" i="8" s="1"/>
  <c r="O43" i="7" s="1"/>
  <c r="P43" i="7" s="1" a="1"/>
  <c r="P43" i="7" s="1"/>
  <c r="P44" i="8" a="1"/>
  <c r="P44" i="8" s="1"/>
  <c r="O44" i="7" s="1"/>
  <c r="P44" i="7" s="1" a="1"/>
  <c r="P44" i="7" s="1"/>
  <c r="P45" i="8" a="1"/>
  <c r="P45" i="8" s="1"/>
  <c r="O45" i="7" s="1"/>
  <c r="P45" i="7" s="1" a="1"/>
  <c r="P45" i="7" s="1"/>
  <c r="P46" i="8" a="1"/>
  <c r="P46" i="8" s="1"/>
  <c r="O46" i="7" s="1"/>
  <c r="P46" i="7" s="1" a="1"/>
  <c r="P46" i="7" s="1"/>
  <c r="P47" i="8" a="1"/>
  <c r="P47" i="8" s="1"/>
  <c r="O47" i="7" s="1"/>
  <c r="P47" i="7" s="1" a="1"/>
  <c r="P47" i="7" s="1"/>
  <c r="P48" i="8" a="1"/>
  <c r="P48" i="8" s="1"/>
  <c r="O48" i="7" s="1"/>
  <c r="P48" i="7" s="1" a="1"/>
  <c r="P48" i="7" s="1"/>
  <c r="P49" i="8" a="1"/>
  <c r="P49" i="8" s="1"/>
  <c r="O49" i="7" s="1"/>
  <c r="P49" i="7" s="1" a="1"/>
  <c r="P49" i="7" s="1"/>
  <c r="P50" i="8" a="1"/>
  <c r="P50" i="8" s="1"/>
  <c r="O50" i="7" s="1"/>
  <c r="P50" i="7" s="1" a="1"/>
  <c r="P50" i="7" s="1"/>
  <c r="P51" i="8" a="1"/>
  <c r="P51" i="8" s="1"/>
  <c r="O51" i="7" s="1"/>
  <c r="P51" i="7" s="1" a="1"/>
  <c r="P51" i="7" s="1"/>
  <c r="P52" i="8" a="1"/>
  <c r="P52" i="8" s="1"/>
  <c r="O52" i="7" s="1"/>
  <c r="P52" i="7" s="1" a="1"/>
  <c r="P52" i="7" s="1"/>
  <c r="P53" i="8" a="1"/>
  <c r="P53" i="8" s="1"/>
  <c r="O53" i="7" s="1"/>
  <c r="P53" i="7" s="1" a="1"/>
  <c r="P53" i="7" s="1"/>
  <c r="P54" i="8" a="1"/>
  <c r="P54" i="8" s="1"/>
  <c r="O54" i="7" s="1"/>
  <c r="P54" i="7" s="1" a="1"/>
  <c r="P54" i="7" s="1"/>
  <c r="P55" i="8" a="1"/>
  <c r="P55" i="8" s="1"/>
  <c r="O55" i="7" s="1"/>
  <c r="P55" i="7" s="1" a="1"/>
  <c r="P55" i="7" s="1"/>
  <c r="P56" i="8" a="1"/>
  <c r="P56" i="8" s="1"/>
  <c r="O56" i="7" s="1"/>
  <c r="P56" i="7" s="1" a="1"/>
  <c r="P56" i="7" s="1"/>
  <c r="P57" i="8" a="1"/>
  <c r="P57" i="8" s="1"/>
  <c r="O57" i="7" s="1"/>
  <c r="P57" i="7" s="1" a="1"/>
  <c r="P57" i="7" s="1"/>
  <c r="P58" i="8" a="1"/>
  <c r="P58" i="8" s="1"/>
  <c r="O58" i="7" s="1"/>
  <c r="P58" i="7" s="1" a="1"/>
  <c r="P58" i="7" s="1"/>
  <c r="P59" i="8" a="1"/>
  <c r="P59" i="8" s="1"/>
  <c r="O59" i="7" s="1"/>
  <c r="P59" i="7" s="1" a="1"/>
  <c r="P59" i="7" s="1"/>
  <c r="P60" i="8" a="1"/>
  <c r="P60" i="8" s="1"/>
  <c r="O60" i="7" s="1"/>
  <c r="P60" i="7" s="1" a="1"/>
  <c r="P60" i="7" s="1"/>
  <c r="P61" i="8" a="1"/>
  <c r="P61" i="8" s="1"/>
  <c r="O61" i="7" s="1"/>
  <c r="P61" i="7" s="1" a="1"/>
  <c r="P61" i="7" s="1"/>
  <c r="P62" i="8" a="1"/>
  <c r="P62" i="8" s="1"/>
  <c r="O62" i="7" s="1"/>
  <c r="P62" i="7" s="1" a="1"/>
  <c r="P62" i="7" s="1"/>
  <c r="P63" i="8" a="1"/>
  <c r="P63" i="8" s="1"/>
  <c r="O63" i="7" s="1"/>
  <c r="P63" i="7" s="1" a="1"/>
  <c r="P63" i="7" s="1"/>
  <c r="P64" i="8" a="1"/>
  <c r="P64" i="8" s="1"/>
  <c r="O64" i="7" s="1"/>
  <c r="P64" i="7" s="1" a="1"/>
  <c r="P64" i="7" s="1"/>
  <c r="P65" i="8" a="1"/>
  <c r="P65" i="8" s="1"/>
  <c r="O65" i="7" s="1"/>
  <c r="P65" i="7" s="1" a="1"/>
  <c r="P65" i="7" s="1"/>
  <c r="P66" i="8" a="1"/>
  <c r="P66" i="8" s="1"/>
  <c r="O66" i="7" s="1"/>
  <c r="P66" i="7" s="1" a="1"/>
  <c r="P66" i="7" s="1"/>
  <c r="P67" i="8" a="1"/>
  <c r="P67" i="8" s="1"/>
  <c r="O67" i="7" s="1"/>
  <c r="P67" i="7" s="1" a="1"/>
  <c r="P67" i="7" s="1"/>
  <c r="P68" i="8" a="1"/>
  <c r="P68" i="8" s="1"/>
  <c r="O68" i="7" s="1"/>
  <c r="P68" i="7" s="1" a="1"/>
  <c r="P68" i="7" s="1"/>
  <c r="P69" i="8" a="1"/>
  <c r="P69" i="8" s="1"/>
  <c r="O69" i="7" s="1"/>
  <c r="P69" i="7" s="1" a="1"/>
  <c r="P69" i="7" s="1"/>
  <c r="P70" i="8" a="1"/>
  <c r="P70" i="8" s="1"/>
  <c r="O70" i="7" s="1"/>
  <c r="P70" i="7" s="1" a="1"/>
  <c r="P70" i="7" s="1"/>
  <c r="P71" i="8" a="1"/>
  <c r="P71" i="8" s="1"/>
  <c r="O71" i="7" s="1"/>
  <c r="P71" i="7" s="1" a="1"/>
  <c r="P71" i="7" s="1"/>
  <c r="P72" i="8" a="1"/>
  <c r="P72" i="8" s="1"/>
  <c r="O72" i="7" s="1"/>
  <c r="P72" i="7" s="1" a="1"/>
  <c r="P72" i="7" s="1"/>
  <c r="P73" i="8" a="1"/>
  <c r="P73" i="8" s="1"/>
  <c r="O73" i="7" s="1"/>
  <c r="P73" i="7" s="1" a="1"/>
  <c r="P73" i="7" s="1"/>
  <c r="P74" i="8" a="1"/>
  <c r="P74" i="8" s="1"/>
  <c r="O74" i="7" s="1"/>
  <c r="P74" i="7" s="1" a="1"/>
  <c r="P74" i="7" s="1"/>
  <c r="P75" i="8" a="1"/>
  <c r="P75" i="8" s="1"/>
  <c r="O75" i="7" s="1"/>
  <c r="P75" i="7" s="1" a="1"/>
  <c r="P75" i="7" s="1"/>
  <c r="P76" i="8" a="1"/>
  <c r="P76" i="8" s="1"/>
  <c r="O76" i="7" s="1"/>
  <c r="P76" i="7" s="1" a="1"/>
  <c r="P76" i="7" s="1"/>
  <c r="P77" i="8" a="1"/>
  <c r="P77" i="8" s="1"/>
  <c r="O77" i="7" s="1"/>
  <c r="P77" i="7" s="1" a="1"/>
  <c r="P77" i="7" s="1"/>
  <c r="P78" i="8" a="1"/>
  <c r="P78" i="8" s="1"/>
  <c r="O78" i="7" s="1"/>
  <c r="P78" i="7" s="1" a="1"/>
  <c r="P78" i="7" s="1"/>
  <c r="P79" i="8" a="1"/>
  <c r="P79" i="8" s="1"/>
  <c r="O79" i="7" s="1"/>
  <c r="P79" i="7" s="1" a="1"/>
  <c r="P79" i="7" s="1"/>
  <c r="P80" i="8" a="1"/>
  <c r="P80" i="8" s="1"/>
  <c r="O80" i="7" s="1"/>
  <c r="P80" i="7" s="1" a="1"/>
  <c r="P80" i="7" s="1"/>
  <c r="P81" i="8" a="1"/>
  <c r="P81" i="8" s="1"/>
  <c r="O81" i="7" s="1"/>
  <c r="P81" i="7" s="1" a="1"/>
  <c r="P81" i="7" s="1"/>
  <c r="P82" i="8" a="1"/>
  <c r="P82" i="8" s="1"/>
  <c r="O82" i="7" s="1"/>
  <c r="P82" i="7" s="1" a="1"/>
  <c r="P82" i="7" s="1"/>
  <c r="P83" i="8" a="1"/>
  <c r="P83" i="8" s="1"/>
  <c r="O83" i="7" s="1"/>
  <c r="P83" i="7" s="1" a="1"/>
  <c r="P83" i="7" s="1"/>
  <c r="P84" i="8" a="1"/>
  <c r="P84" i="8" s="1"/>
  <c r="O84" i="7" s="1"/>
  <c r="P84" i="7" s="1" a="1"/>
  <c r="P84" i="7" s="1"/>
  <c r="P85" i="8" a="1"/>
  <c r="P85" i="8" s="1"/>
  <c r="O85" i="7" s="1"/>
  <c r="P85" i="7" s="1" a="1"/>
  <c r="P85" i="7" s="1"/>
  <c r="P86" i="8" a="1"/>
  <c r="P86" i="8" s="1"/>
  <c r="O86" i="7" s="1"/>
  <c r="P86" i="7" s="1" a="1"/>
  <c r="P86" i="7" s="1"/>
  <c r="P87" i="8" a="1"/>
  <c r="P87" i="8" s="1"/>
  <c r="O87" i="7" s="1"/>
  <c r="P87" i="7" s="1" a="1"/>
  <c r="P87" i="7" s="1"/>
  <c r="P89" i="8" a="1"/>
  <c r="P89" i="8" s="1"/>
  <c r="O89" i="7" s="1"/>
  <c r="P89" i="7" s="1" a="1"/>
  <c r="P89" i="7" s="1"/>
  <c r="P90" i="8" a="1"/>
  <c r="P90" i="8" s="1"/>
  <c r="O90" i="7" s="1"/>
  <c r="P90" i="7" s="1" a="1"/>
  <c r="P90" i="7" s="1"/>
  <c r="P91" i="8" a="1"/>
  <c r="P91" i="8" s="1"/>
  <c r="O91" i="7" s="1"/>
  <c r="P91" i="7" s="1" a="1"/>
  <c r="P91" i="7" s="1"/>
  <c r="P92" i="8" a="1"/>
  <c r="P92" i="8" s="1"/>
  <c r="O92" i="7" s="1"/>
  <c r="P92" i="7" s="1" a="1"/>
  <c r="P92" i="7" s="1"/>
  <c r="P93" i="8" a="1"/>
  <c r="P93" i="8" s="1"/>
  <c r="O93" i="7" s="1"/>
  <c r="P93" i="7" s="1" a="1"/>
  <c r="P93" i="7" s="1"/>
  <c r="P94" i="8" a="1"/>
  <c r="P94" i="8" s="1"/>
  <c r="O94" i="7" s="1"/>
  <c r="P94" i="7" s="1" a="1"/>
  <c r="P94" i="7" s="1"/>
  <c r="P95" i="8" a="1"/>
  <c r="P95" i="8" s="1"/>
  <c r="O95" i="7" s="1"/>
  <c r="P95" i="7" s="1" a="1"/>
  <c r="P95" i="7" s="1"/>
  <c r="P96" i="8" a="1"/>
  <c r="P96" i="8" s="1"/>
  <c r="O96" i="7" s="1"/>
  <c r="P96" i="7" s="1" a="1"/>
  <c r="P96" i="7" s="1"/>
  <c r="P97" i="8" a="1"/>
  <c r="P97" i="8" s="1"/>
  <c r="O97" i="7" s="1"/>
  <c r="P97" i="7" s="1" a="1"/>
  <c r="P97" i="7" s="1"/>
  <c r="P98" i="8" a="1"/>
  <c r="P98" i="8" s="1"/>
  <c r="O98" i="7" s="1"/>
  <c r="P98" i="7" s="1" a="1"/>
  <c r="P98" i="7" s="1"/>
  <c r="P99" i="8" a="1"/>
  <c r="P99" i="8" s="1"/>
  <c r="O99" i="7" s="1"/>
  <c r="P99" i="7" s="1" a="1"/>
  <c r="P99" i="7" s="1"/>
  <c r="P100" i="8" a="1"/>
  <c r="P100" i="8" s="1"/>
  <c r="O100" i="7" s="1"/>
  <c r="P100" i="7" s="1" a="1"/>
  <c r="P100" i="7" s="1"/>
  <c r="P101" i="8" a="1"/>
  <c r="P101" i="8" s="1"/>
  <c r="O101" i="7" s="1"/>
  <c r="P101" i="7" s="1" a="1"/>
  <c r="P101" i="7" s="1"/>
  <c r="P102" i="8" a="1"/>
  <c r="P102" i="8" s="1"/>
  <c r="O102" i="7" s="1"/>
  <c r="P102" i="7" s="1" a="1"/>
  <c r="P102" i="7" s="1"/>
  <c r="P103" i="8" a="1"/>
  <c r="P103" i="8" s="1"/>
  <c r="O103" i="7" s="1"/>
  <c r="P103" i="7" s="1" a="1"/>
  <c r="P103" i="7" s="1"/>
  <c r="P104" i="8" a="1"/>
  <c r="P104" i="8" s="1"/>
  <c r="O104" i="7" s="1"/>
  <c r="P104" i="7" s="1" a="1"/>
  <c r="P104" i="7" s="1"/>
  <c r="P105" i="8" a="1"/>
  <c r="P105" i="8" s="1"/>
  <c r="O105" i="7" s="1"/>
  <c r="P105" i="7" s="1" a="1"/>
  <c r="P105" i="7" s="1"/>
  <c r="P106" i="8" a="1"/>
  <c r="P106" i="8" s="1"/>
  <c r="O106" i="7" s="1"/>
  <c r="P106" i="7" s="1" a="1"/>
  <c r="P106" i="7" s="1"/>
  <c r="P107" i="8" a="1"/>
  <c r="P107" i="8" s="1"/>
  <c r="O107" i="7" s="1"/>
  <c r="P107" i="7" s="1" a="1"/>
  <c r="P107" i="7" s="1"/>
  <c r="P108" i="8" a="1"/>
  <c r="P108" i="8" s="1"/>
  <c r="O108" i="7" s="1"/>
  <c r="P108" i="7" s="1" a="1"/>
  <c r="P108" i="7" s="1"/>
  <c r="P109" i="8" a="1"/>
  <c r="P109" i="8" s="1"/>
  <c r="O109" i="7" s="1"/>
  <c r="P109" i="7" s="1" a="1"/>
  <c r="P109" i="7" s="1"/>
  <c r="P110" i="8" a="1"/>
  <c r="P110" i="8" s="1"/>
  <c r="O110" i="7" s="1"/>
  <c r="P110" i="7" s="1" a="1"/>
  <c r="P110" i="7" s="1"/>
  <c r="P111" i="8" a="1"/>
  <c r="P111" i="8" s="1"/>
  <c r="O111" i="7" s="1"/>
  <c r="P111" i="7" s="1" a="1"/>
  <c r="P111" i="7" s="1"/>
  <c r="P112" i="8" a="1"/>
  <c r="P112" i="8" s="1"/>
  <c r="O112" i="7" s="1"/>
  <c r="P112" i="7" s="1" a="1"/>
  <c r="P112" i="7" s="1"/>
  <c r="P113" i="8" a="1"/>
  <c r="P113" i="8" s="1"/>
  <c r="O113" i="7" s="1"/>
  <c r="P113" i="7" s="1" a="1"/>
  <c r="P113" i="7" s="1"/>
  <c r="P114" i="8" a="1"/>
  <c r="P114" i="8" s="1"/>
  <c r="O114" i="7" s="1"/>
  <c r="P114" i="7" s="1" a="1"/>
  <c r="P114" i="7" s="1"/>
  <c r="P115" i="8" a="1"/>
  <c r="P115" i="8" s="1"/>
  <c r="O115" i="7" s="1"/>
  <c r="P115" i="7" s="1" a="1"/>
  <c r="P115" i="7" s="1"/>
  <c r="P116" i="8" a="1"/>
  <c r="P116" i="8" s="1"/>
  <c r="O116" i="7" s="1"/>
  <c r="P116" i="7" s="1" a="1"/>
  <c r="P116" i="7" s="1"/>
  <c r="P117" i="8" a="1"/>
  <c r="P117" i="8" s="1"/>
  <c r="O117" i="7" s="1"/>
  <c r="P117" i="7" s="1" a="1"/>
  <c r="P117" i="7" s="1"/>
  <c r="P118" i="8" a="1"/>
  <c r="P118" i="8" s="1"/>
  <c r="O118" i="7" s="1"/>
  <c r="P118" i="7" s="1" a="1"/>
  <c r="P118" i="7" s="1"/>
  <c r="P119" i="8" a="1"/>
  <c r="P119" i="8" s="1"/>
  <c r="O119" i="7" s="1"/>
  <c r="P119" i="7" s="1" a="1"/>
  <c r="P119" i="7" s="1"/>
  <c r="P120" i="8" a="1"/>
  <c r="P120" i="8" s="1"/>
  <c r="O120" i="7" s="1"/>
  <c r="P120" i="7" s="1" a="1"/>
  <c r="P120" i="7" s="1"/>
  <c r="P121" i="8" a="1"/>
  <c r="P121" i="8" s="1"/>
  <c r="O121" i="7" s="1"/>
  <c r="P121" i="7" s="1" a="1"/>
  <c r="P121" i="7" s="1"/>
  <c r="P122" i="8" a="1"/>
  <c r="P122" i="8" s="1"/>
  <c r="O122" i="7" s="1"/>
  <c r="P122" i="7" s="1" a="1"/>
  <c r="P122" i="7" s="1"/>
  <c r="P123" i="8" a="1"/>
  <c r="P123" i="8" s="1"/>
  <c r="O123" i="7" s="1"/>
  <c r="P123" i="7" s="1" a="1"/>
  <c r="P123" i="7" s="1"/>
  <c r="P124" i="8" a="1"/>
  <c r="P124" i="8" s="1"/>
  <c r="O124" i="7" s="1"/>
  <c r="P124" i="7" s="1" a="1"/>
  <c r="P124" i="7" s="1"/>
  <c r="P125" i="8" a="1"/>
  <c r="P125" i="8" s="1"/>
  <c r="O125" i="7" s="1"/>
  <c r="P125" i="7" s="1" a="1"/>
  <c r="P125" i="7" s="1"/>
  <c r="P126" i="8" a="1"/>
  <c r="P126" i="8" s="1"/>
  <c r="O126" i="7" s="1"/>
  <c r="P126" i="7" s="1" a="1"/>
  <c r="P126" i="7" s="1"/>
  <c r="P127" i="8" a="1"/>
  <c r="P127" i="8" s="1"/>
  <c r="O127" i="7" s="1"/>
  <c r="P127" i="7" s="1" a="1"/>
  <c r="P127" i="7" s="1"/>
  <c r="P128" i="8" a="1"/>
  <c r="P128" i="8" s="1"/>
  <c r="O128" i="7" s="1"/>
  <c r="P128" i="7" s="1" a="1"/>
  <c r="P128" i="7" s="1"/>
  <c r="P129" i="8" a="1"/>
  <c r="P129" i="8" s="1"/>
  <c r="O129" i="7" s="1"/>
  <c r="P129" i="7" s="1" a="1"/>
  <c r="P129" i="7" s="1"/>
  <c r="P130" i="8" a="1"/>
  <c r="P130" i="8" s="1"/>
  <c r="O130" i="7" s="1"/>
  <c r="P130" i="7" s="1" a="1"/>
  <c r="P130" i="7" s="1"/>
  <c r="P131" i="8" a="1"/>
  <c r="P131" i="8" s="1"/>
  <c r="O131" i="7" s="1"/>
  <c r="P131" i="7" s="1" a="1"/>
  <c r="P131" i="7" s="1"/>
  <c r="P132" i="8" a="1"/>
  <c r="P132" i="8" s="1"/>
  <c r="O132" i="7" s="1"/>
  <c r="P132" i="7" s="1" a="1"/>
  <c r="P132" i="7" s="1"/>
  <c r="P133" i="8" a="1"/>
  <c r="P133" i="8" s="1"/>
  <c r="O133" i="7" s="1"/>
  <c r="P133" i="7" s="1" a="1"/>
  <c r="P133" i="7" s="1"/>
  <c r="P134" i="8" a="1"/>
  <c r="P134" i="8" s="1"/>
  <c r="O134" i="7" s="1"/>
  <c r="P134" i="7" s="1" a="1"/>
  <c r="P134" i="7" s="1"/>
  <c r="P135" i="8" a="1"/>
  <c r="P135" i="8" s="1"/>
  <c r="O135" i="7" s="1"/>
  <c r="P135" i="7" s="1" a="1"/>
  <c r="P135" i="7" s="1"/>
  <c r="P136" i="8" a="1"/>
  <c r="P136" i="8" s="1"/>
  <c r="O136" i="7" s="1"/>
  <c r="P136" i="7" s="1" a="1"/>
  <c r="P136" i="7" s="1"/>
  <c r="P137" i="8" a="1"/>
  <c r="P137" i="8" s="1"/>
  <c r="O137" i="7" s="1"/>
  <c r="P137" i="7" s="1" a="1"/>
  <c r="P137" i="7" s="1"/>
  <c r="P138" i="8" a="1"/>
  <c r="P138" i="8" s="1"/>
  <c r="O138" i="7" s="1"/>
  <c r="P138" i="7" s="1" a="1"/>
  <c r="P138" i="7" s="1"/>
  <c r="P139" i="8" a="1"/>
  <c r="P139" i="8" s="1"/>
  <c r="O139" i="7" s="1"/>
  <c r="P139" i="7" s="1" a="1"/>
  <c r="P139" i="7" s="1"/>
  <c r="P140" i="8" a="1"/>
  <c r="P140" i="8" s="1"/>
  <c r="O140" i="7" s="1"/>
  <c r="P140" i="7" s="1" a="1"/>
  <c r="P140" i="7" s="1"/>
  <c r="P141" i="8" a="1"/>
  <c r="P141" i="8" s="1"/>
  <c r="O141" i="7" s="1"/>
  <c r="P141" i="7" s="1" a="1"/>
  <c r="P141" i="7" s="1"/>
  <c r="P142" i="8" a="1"/>
  <c r="P142" i="8" s="1"/>
  <c r="O142" i="7" s="1"/>
  <c r="P142" i="7" s="1" a="1"/>
  <c r="P142" i="7" s="1"/>
  <c r="P143" i="8" a="1"/>
  <c r="P143" i="8" s="1"/>
  <c r="O143" i="7" s="1"/>
  <c r="P143" i="7" s="1" a="1"/>
  <c r="P143" i="7" s="1"/>
  <c r="P144" i="8" a="1"/>
  <c r="P144" i="8" s="1"/>
  <c r="O144" i="7" s="1"/>
  <c r="P144" i="7" s="1" a="1"/>
  <c r="P144" i="7" s="1"/>
  <c r="P145" i="8" a="1"/>
  <c r="P145" i="8" s="1"/>
  <c r="O145" i="7" s="1"/>
  <c r="P145" i="7" s="1" a="1"/>
  <c r="P145" i="7" s="1"/>
  <c r="P146" i="8" a="1"/>
  <c r="P146" i="8" s="1"/>
  <c r="O146" i="7" s="1"/>
  <c r="P146" i="7" s="1" a="1"/>
  <c r="P146" i="7" s="1"/>
  <c r="P147" i="8" a="1"/>
  <c r="P147" i="8" s="1"/>
  <c r="O147" i="7" s="1"/>
  <c r="P147" i="7" s="1" a="1"/>
  <c r="P147" i="7" s="1"/>
  <c r="P148" i="8" a="1"/>
  <c r="P148" i="8" s="1"/>
  <c r="O148" i="7" s="1"/>
  <c r="P148" i="7" s="1" a="1"/>
  <c r="P148" i="7" s="1"/>
  <c r="P149" i="8" a="1"/>
  <c r="P149" i="8" s="1"/>
  <c r="O149" i="7" s="1"/>
  <c r="P149" i="7" s="1" a="1"/>
  <c r="P149" i="7" s="1"/>
  <c r="P150" i="8" a="1"/>
  <c r="P150" i="8" s="1"/>
  <c r="O150" i="7" s="1"/>
  <c r="P150" i="7" s="1" a="1"/>
  <c r="P150" i="7" s="1"/>
  <c r="P151" i="8" a="1"/>
  <c r="P151" i="8" s="1"/>
  <c r="O151" i="7" s="1"/>
  <c r="P151" i="7" s="1" a="1"/>
  <c r="P151" i="7" s="1"/>
  <c r="P152" i="8" a="1"/>
  <c r="P152" i="8" s="1"/>
  <c r="O152" i="7" s="1"/>
  <c r="P152" i="7" s="1" a="1"/>
  <c r="P152" i="7" s="1"/>
  <c r="P153" i="8" a="1"/>
  <c r="P153" i="8" s="1"/>
  <c r="O153" i="7" s="1"/>
  <c r="P153" i="7" s="1" a="1"/>
  <c r="P153" i="7" s="1"/>
  <c r="P154" i="8" a="1"/>
  <c r="P154" i="8" s="1"/>
  <c r="O154" i="7" s="1"/>
  <c r="P154" i="7" s="1" a="1"/>
  <c r="P154" i="7" s="1"/>
  <c r="P155" i="8" a="1"/>
  <c r="P155" i="8" s="1"/>
  <c r="O155" i="7" s="1"/>
  <c r="P155" i="7" s="1" a="1"/>
  <c r="P155" i="7" s="1"/>
  <c r="P156" i="8" a="1"/>
  <c r="P156" i="8" s="1"/>
  <c r="O156" i="7" s="1"/>
  <c r="P156" i="7" s="1" a="1"/>
  <c r="P156" i="7" s="1"/>
  <c r="P157" i="8" a="1"/>
  <c r="P157" i="8" s="1"/>
  <c r="O157" i="7" s="1"/>
  <c r="P157" i="7" s="1" a="1"/>
  <c r="P157" i="7" s="1"/>
  <c r="P158" i="8" a="1"/>
  <c r="P158" i="8" s="1"/>
  <c r="O158" i="7" s="1"/>
  <c r="P158" i="7" s="1" a="1"/>
  <c r="P158" i="7" s="1"/>
  <c r="P159" i="8" a="1"/>
  <c r="P159" i="8" s="1"/>
  <c r="O159" i="7" s="1"/>
  <c r="P159" i="7" s="1" a="1"/>
  <c r="P159" i="7" s="1"/>
  <c r="P160" i="8" a="1"/>
  <c r="P160" i="8" s="1"/>
  <c r="O160" i="7" s="1"/>
  <c r="P160" i="7" s="1" a="1"/>
  <c r="P160" i="7" s="1"/>
  <c r="P161" i="8" a="1"/>
  <c r="P161" i="8" s="1"/>
  <c r="O161" i="7" s="1"/>
  <c r="P161" i="7" s="1" a="1"/>
  <c r="P161" i="7" s="1"/>
  <c r="P162" i="8" a="1"/>
  <c r="P162" i="8" s="1"/>
  <c r="O162" i="7" s="1"/>
  <c r="P162" i="7" s="1" a="1"/>
  <c r="P162" i="7" s="1"/>
  <c r="P163" i="8" a="1"/>
  <c r="P163" i="8" s="1"/>
  <c r="O163" i="7" s="1"/>
  <c r="P163" i="7" s="1" a="1"/>
  <c r="P163" i="7" s="1"/>
  <c r="P164" i="8" a="1"/>
  <c r="P164" i="8" s="1"/>
  <c r="O164" i="7" s="1"/>
  <c r="P164" i="7" s="1" a="1"/>
  <c r="P164" i="7" s="1"/>
  <c r="P165" i="8" a="1"/>
  <c r="P165" i="8" s="1"/>
  <c r="O165" i="7" s="1"/>
  <c r="P165" i="7" s="1" a="1"/>
  <c r="P165" i="7" s="1"/>
  <c r="P166" i="8" a="1"/>
  <c r="P166" i="8" s="1"/>
  <c r="O166" i="7" s="1"/>
  <c r="P166" i="7" s="1" a="1"/>
  <c r="P166" i="7" s="1"/>
  <c r="P167" i="8" a="1"/>
  <c r="P167" i="8" s="1"/>
  <c r="O167" i="7" s="1"/>
  <c r="P167" i="7" s="1" a="1"/>
  <c r="P167" i="7" s="1"/>
  <c r="P168" i="8" a="1"/>
  <c r="P168" i="8" s="1"/>
  <c r="O168" i="7" s="1"/>
  <c r="P168" i="7" s="1" a="1"/>
  <c r="P168" i="7" s="1"/>
  <c r="P169" i="8" a="1"/>
  <c r="P169" i="8" s="1"/>
  <c r="O169" i="7" s="1"/>
  <c r="P169" i="7" s="1" a="1"/>
  <c r="P169" i="7" s="1"/>
  <c r="P170" i="8" a="1"/>
  <c r="P170" i="8" s="1"/>
  <c r="O170" i="7" s="1"/>
  <c r="P170" i="7" s="1" a="1"/>
  <c r="P170" i="7" s="1"/>
  <c r="P171" i="8" a="1"/>
  <c r="P171" i="8" s="1"/>
  <c r="O171" i="7" s="1"/>
  <c r="P171" i="7" s="1" a="1"/>
  <c r="P171" i="7" s="1"/>
  <c r="P172" i="8" a="1"/>
  <c r="P172" i="8" s="1"/>
  <c r="O172" i="7" s="1"/>
  <c r="P172" i="7" s="1" a="1"/>
  <c r="P172" i="7" s="1"/>
  <c r="P173" i="8" a="1"/>
  <c r="P173" i="8" s="1"/>
  <c r="O173" i="7" s="1"/>
  <c r="P173" i="7" s="1" a="1"/>
  <c r="P173" i="7" s="1"/>
  <c r="P174" i="8" a="1"/>
  <c r="P174" i="8" s="1"/>
  <c r="O174" i="7" s="1"/>
  <c r="P174" i="7" s="1" a="1"/>
  <c r="P174" i="7" s="1"/>
  <c r="P175" i="8" a="1"/>
  <c r="P175" i="8" s="1"/>
  <c r="O175" i="7" s="1"/>
  <c r="P175" i="7" s="1" a="1"/>
  <c r="P175" i="7" s="1"/>
  <c r="P176" i="8" a="1"/>
  <c r="P176" i="8" s="1"/>
  <c r="O176" i="7" s="1"/>
  <c r="P176" i="7" s="1" a="1"/>
  <c r="P176" i="7" s="1"/>
  <c r="P177" i="8" a="1"/>
  <c r="P177" i="8" s="1"/>
  <c r="O177" i="7" s="1"/>
  <c r="P177" i="7" s="1" a="1"/>
  <c r="P177" i="7" s="1"/>
  <c r="P178" i="8" a="1"/>
  <c r="P178" i="8" s="1"/>
  <c r="O178" i="7" s="1"/>
  <c r="P178" i="7" s="1" a="1"/>
  <c r="P178" i="7" s="1"/>
  <c r="P179" i="8" a="1"/>
  <c r="P179" i="8" s="1"/>
  <c r="O179" i="7" s="1"/>
  <c r="P179" i="7" s="1" a="1"/>
  <c r="P179" i="7" s="1"/>
  <c r="P180" i="8" a="1"/>
  <c r="P180" i="8" s="1"/>
  <c r="O180" i="7" s="1"/>
  <c r="P180" i="7" s="1" a="1"/>
  <c r="P180" i="7" s="1"/>
  <c r="P181" i="8" a="1"/>
  <c r="P181" i="8" s="1"/>
  <c r="O181" i="7" s="1"/>
  <c r="P181" i="7" s="1" a="1"/>
  <c r="P181" i="7" s="1"/>
  <c r="P182" i="8" a="1"/>
  <c r="P182" i="8" s="1"/>
  <c r="O182" i="7" s="1"/>
  <c r="P182" i="7" s="1" a="1"/>
  <c r="P182" i="7" s="1"/>
  <c r="P183" i="8" a="1"/>
  <c r="P183" i="8" s="1"/>
  <c r="O183" i="7" s="1"/>
  <c r="P183" i="7" s="1" a="1"/>
  <c r="P183" i="7" s="1"/>
  <c r="P184" i="8" a="1"/>
  <c r="P184" i="8" s="1"/>
  <c r="O184" i="7" s="1"/>
  <c r="P184" i="7" s="1" a="1"/>
  <c r="P184" i="7" s="1"/>
  <c r="P185" i="8" a="1"/>
  <c r="P185" i="8" s="1"/>
  <c r="O185" i="7" s="1"/>
  <c r="P185" i="7" s="1" a="1"/>
  <c r="P185" i="7" s="1"/>
  <c r="P186" i="8" a="1"/>
  <c r="P186" i="8" s="1"/>
  <c r="O186" i="7" s="1"/>
  <c r="P186" i="7" s="1" a="1"/>
  <c r="P186" i="7" s="1"/>
  <c r="P187" i="8" a="1"/>
  <c r="P187" i="8" s="1"/>
  <c r="O187" i="7" s="1"/>
  <c r="P187" i="7" s="1" a="1"/>
  <c r="P187" i="7" s="1"/>
  <c r="P188" i="8" a="1"/>
  <c r="P188" i="8" s="1"/>
  <c r="O188" i="7" s="1"/>
  <c r="P188" i="7" s="1" a="1"/>
  <c r="P188" i="7" s="1"/>
  <c r="P189" i="8" a="1"/>
  <c r="P189" i="8" s="1"/>
  <c r="O189" i="7" s="1"/>
  <c r="P189" i="7" s="1" a="1"/>
  <c r="P189" i="7" s="1"/>
  <c r="P190" i="8" a="1"/>
  <c r="P190" i="8" s="1"/>
  <c r="O190" i="7" s="1"/>
  <c r="P190" i="7" s="1" a="1"/>
  <c r="P190" i="7" s="1"/>
  <c r="P191" i="8" a="1"/>
  <c r="P191" i="8" s="1"/>
  <c r="O191" i="7" s="1"/>
  <c r="P191" i="7" s="1" a="1"/>
  <c r="P191" i="7" s="1"/>
  <c r="P192" i="8" a="1"/>
  <c r="P192" i="8" s="1"/>
  <c r="O192" i="7" s="1"/>
  <c r="P192" i="7" s="1" a="1"/>
  <c r="P192" i="7" s="1"/>
  <c r="P193" i="8" a="1"/>
  <c r="P193" i="8" s="1"/>
  <c r="O193" i="7" s="1"/>
  <c r="P193" i="7" s="1" a="1"/>
  <c r="P193" i="7" s="1"/>
  <c r="P194" i="8" a="1"/>
  <c r="P194" i="8" s="1"/>
  <c r="O194" i="7" s="1"/>
  <c r="P194" i="7" s="1" a="1"/>
  <c r="P194" i="7" s="1"/>
  <c r="P195" i="8" a="1"/>
  <c r="P195" i="8" s="1"/>
  <c r="O195" i="7" s="1"/>
  <c r="P195" i="7" s="1" a="1"/>
  <c r="P195" i="7" s="1"/>
  <c r="P196" i="8" a="1"/>
  <c r="P196" i="8" s="1"/>
  <c r="O196" i="7" s="1"/>
  <c r="P196" i="7" s="1" a="1"/>
  <c r="P196" i="7" s="1"/>
  <c r="P197" i="8" a="1"/>
  <c r="P197" i="8" s="1"/>
  <c r="O197" i="7" s="1"/>
  <c r="P197" i="7" s="1" a="1"/>
  <c r="P197" i="7" s="1"/>
  <c r="P198" i="8" a="1"/>
  <c r="P198" i="8" s="1"/>
  <c r="O198" i="7" s="1"/>
  <c r="P198" i="7" s="1" a="1"/>
  <c r="P198" i="7" s="1"/>
  <c r="P199" i="8" a="1"/>
  <c r="P199" i="8" s="1"/>
  <c r="O199" i="7" s="1"/>
  <c r="P199" i="7" s="1" a="1"/>
  <c r="P199" i="7" s="1"/>
  <c r="P200" i="8" a="1"/>
  <c r="P200" i="8" s="1"/>
  <c r="O200" i="7" s="1"/>
  <c r="P200" i="7" s="1" a="1"/>
  <c r="P200" i="7" s="1"/>
  <c r="P201" i="8" a="1"/>
  <c r="P201" i="8" s="1"/>
  <c r="O201" i="7" s="1"/>
  <c r="P201" i="7" s="1" a="1"/>
  <c r="P201" i="7" s="1"/>
  <c r="P202" i="8" a="1"/>
  <c r="P202" i="8" s="1"/>
  <c r="O202" i="7" s="1"/>
  <c r="P202" i="7" s="1" a="1"/>
  <c r="P202" i="7" s="1"/>
  <c r="P203" i="8" a="1"/>
  <c r="P203" i="8" s="1"/>
  <c r="O203" i="7" s="1"/>
  <c r="P203" i="7" s="1" a="1"/>
  <c r="P203" i="7" s="1"/>
  <c r="P204" i="8" a="1"/>
  <c r="P204" i="8" s="1"/>
  <c r="O204" i="7" s="1"/>
  <c r="P204" i="7" s="1" a="1"/>
  <c r="P204" i="7" s="1"/>
  <c r="P205" i="8" a="1"/>
  <c r="P205" i="8" s="1"/>
  <c r="O205" i="7" s="1"/>
  <c r="P205" i="7" s="1" a="1"/>
  <c r="P205" i="7" s="1"/>
  <c r="P206" i="8" a="1"/>
  <c r="P206" i="8" s="1"/>
  <c r="O206" i="7" s="1"/>
  <c r="P206" i="7" s="1" a="1"/>
  <c r="P206" i="7" s="1"/>
  <c r="P207" i="8" a="1"/>
  <c r="P207" i="8" s="1"/>
  <c r="O207" i="7" s="1"/>
  <c r="P207" i="7" s="1" a="1"/>
  <c r="P207" i="7" s="1"/>
  <c r="P208" i="8" a="1"/>
  <c r="P208" i="8" s="1"/>
  <c r="O208" i="7" s="1"/>
  <c r="P208" i="7" s="1" a="1"/>
  <c r="P208" i="7" s="1"/>
  <c r="P209" i="8" a="1"/>
  <c r="P209" i="8" s="1"/>
  <c r="O209" i="7" s="1"/>
  <c r="P209" i="7" s="1" a="1"/>
  <c r="P209" i="7" s="1"/>
  <c r="P210" i="8" a="1"/>
  <c r="P210" i="8" s="1"/>
  <c r="O210" i="7" s="1"/>
  <c r="P210" i="7" s="1" a="1"/>
  <c r="P210" i="7" s="1"/>
  <c r="P211" i="8" a="1"/>
  <c r="P211" i="8" s="1"/>
  <c r="O211" i="7" s="1"/>
  <c r="P211" i="7" s="1" a="1"/>
  <c r="P211" i="7" s="1"/>
  <c r="P212" i="8" a="1"/>
  <c r="P212" i="8" s="1"/>
  <c r="O212" i="7" s="1"/>
  <c r="P212" i="7" s="1" a="1"/>
  <c r="P212" i="7" s="1"/>
  <c r="P213" i="8" a="1"/>
  <c r="P213" i="8" s="1"/>
  <c r="O213" i="7" s="1"/>
  <c r="P213" i="7" s="1" a="1"/>
  <c r="P213" i="7" s="1"/>
  <c r="P214" i="8" a="1"/>
  <c r="P214" i="8" s="1"/>
  <c r="O214" i="7" s="1"/>
  <c r="P214" i="7" s="1" a="1"/>
  <c r="P214" i="7" s="1"/>
  <c r="P215" i="8" a="1"/>
  <c r="P215" i="8" s="1"/>
  <c r="O215" i="7" s="1"/>
  <c r="P215" i="7" s="1" a="1"/>
  <c r="P215" i="7" s="1"/>
  <c r="P216" i="8" a="1"/>
  <c r="P216" i="8" s="1"/>
  <c r="O216" i="7" s="1"/>
  <c r="P216" i="7" s="1" a="1"/>
  <c r="P216" i="7" s="1"/>
  <c r="P217" i="8" a="1"/>
  <c r="P217" i="8" s="1"/>
  <c r="O217" i="7" s="1"/>
  <c r="P217" i="7" s="1" a="1"/>
  <c r="P217" i="7" s="1"/>
  <c r="P218" i="8" a="1"/>
  <c r="P218" i="8" s="1"/>
  <c r="O218" i="7" s="1"/>
  <c r="P218" i="7" s="1" a="1"/>
  <c r="P218" i="7" s="1"/>
  <c r="P219" i="8" a="1"/>
  <c r="P219" i="8" s="1"/>
  <c r="O219" i="7" s="1"/>
  <c r="P219" i="7" s="1" a="1"/>
  <c r="P219" i="7" s="1"/>
  <c r="P220" i="8" a="1"/>
  <c r="P220" i="8" s="1"/>
  <c r="O220" i="7" s="1"/>
  <c r="P220" i="7" s="1" a="1"/>
  <c r="P220" i="7" s="1"/>
  <c r="P221" i="8" a="1"/>
  <c r="P221" i="8" s="1"/>
  <c r="O221" i="7" s="1"/>
  <c r="P221" i="7" s="1" a="1"/>
  <c r="P221" i="7" s="1"/>
  <c r="P222" i="8" a="1"/>
  <c r="P222" i="8" s="1"/>
  <c r="O222" i="7" s="1"/>
  <c r="P222" i="7" s="1" a="1"/>
  <c r="P222" i="7" s="1"/>
  <c r="P223" i="8" a="1"/>
  <c r="P223" i="8" s="1"/>
  <c r="O223" i="7" s="1"/>
  <c r="P223" i="7" s="1" a="1"/>
  <c r="P223" i="7" s="1"/>
  <c r="P224" i="8" a="1"/>
  <c r="P224" i="8" s="1"/>
  <c r="O224" i="7" s="1"/>
  <c r="P224" i="7" s="1" a="1"/>
  <c r="P224" i="7" s="1"/>
  <c r="P225" i="8" a="1"/>
  <c r="P225" i="8" s="1"/>
  <c r="O225" i="7" s="1"/>
  <c r="P225" i="7" s="1" a="1"/>
  <c r="P225" i="7" s="1"/>
  <c r="P226" i="8" a="1"/>
  <c r="P226" i="8" s="1"/>
  <c r="O226" i="7" s="1"/>
  <c r="P226" i="7" s="1" a="1"/>
  <c r="P226" i="7" s="1"/>
  <c r="P227" i="8" a="1"/>
  <c r="P227" i="8" s="1"/>
  <c r="O227" i="7" s="1"/>
  <c r="P227" i="7" s="1" a="1"/>
  <c r="P227" i="7" s="1"/>
  <c r="P228" i="8" a="1"/>
  <c r="P228" i="8" s="1"/>
  <c r="O228" i="7" s="1"/>
  <c r="P228" i="7" s="1" a="1"/>
  <c r="P228" i="7" s="1"/>
  <c r="P229" i="8" a="1"/>
  <c r="P229" i="8" s="1"/>
  <c r="O229" i="7" s="1"/>
  <c r="P229" i="7" s="1" a="1"/>
  <c r="P229" i="7" s="1"/>
  <c r="P230" i="8" a="1"/>
  <c r="P230" i="8" s="1"/>
  <c r="O230" i="7" s="1"/>
  <c r="P230" i="7" s="1" a="1"/>
  <c r="P230" i="7" s="1"/>
  <c r="P231" i="8" a="1"/>
  <c r="P231" i="8" s="1"/>
  <c r="O231" i="7" s="1"/>
  <c r="P231" i="7" s="1" a="1"/>
  <c r="P231" i="7" s="1"/>
  <c r="P232" i="8" a="1"/>
  <c r="P232" i="8" s="1"/>
  <c r="O232" i="7" s="1"/>
  <c r="P232" i="7" s="1" a="1"/>
  <c r="P232" i="7" s="1"/>
  <c r="P4" i="8" a="1"/>
  <c r="P4" i="8" s="1"/>
  <c r="O4" i="7" s="1"/>
  <c r="P4" i="7" s="1" a="1"/>
  <c r="P4" i="7" s="1"/>
  <c r="P3" i="8" a="1"/>
  <c r="P3" i="8" s="1"/>
  <c r="O3" i="7" s="1"/>
  <c r="P3" i="7" s="1" a="1"/>
  <c r="P3" i="7" s="1"/>
  <c r="F20" i="4" s="1" a="1"/>
  <c r="F20" i="4" s="1"/>
  <c r="B29" i="4" l="1"/>
  <c r="A46" i="4" s="1"/>
  <c r="B46" i="4" s="1"/>
  <c r="C29" i="4" s="1"/>
  <c r="A49" i="4" l="1"/>
  <c r="A50" i="4"/>
  <c r="A51" i="4"/>
  <c r="A52" i="4"/>
  <c r="A53" i="4"/>
  <c r="A54" i="4"/>
  <c r="A55" i="4"/>
  <c r="A48" i="4"/>
  <c r="A43" i="4"/>
  <c r="A44" i="4"/>
  <c r="A45" i="4"/>
  <c r="A39" i="4"/>
  <c r="A40" i="4"/>
  <c r="A41" i="4"/>
  <c r="A42" i="4"/>
  <c r="A38" i="4"/>
  <c r="G20" i="4" a="1"/>
  <c r="AV225" i="8"/>
  <c r="AU225" i="8" s="1"/>
  <c r="AP221" i="8"/>
  <c r="T217" i="8"/>
  <c r="AP197" i="8"/>
  <c r="AP153" i="8"/>
  <c r="AO145" i="8"/>
  <c r="AK141" i="8"/>
  <c r="AJ141" i="8" s="1"/>
  <c r="T133" i="8"/>
  <c r="T125" i="8"/>
  <c r="T117" i="8"/>
  <c r="T109" i="8"/>
  <c r="T101" i="8"/>
  <c r="T93" i="8"/>
  <c r="T85" i="8"/>
  <c r="AE81" i="8"/>
  <c r="AK77" i="8"/>
  <c r="AJ77" i="8" s="1"/>
  <c r="AE69" i="8"/>
  <c r="AD61" i="8"/>
  <c r="T53" i="8"/>
  <c r="S45" i="8"/>
  <c r="Z17" i="8"/>
  <c r="Y17" i="8" s="1"/>
  <c r="AD13" i="8"/>
  <c r="AV9" i="8"/>
  <c r="AU9" i="8" s="1"/>
  <c r="R5" i="8"/>
  <c r="AP46" i="8"/>
  <c r="R48" i="8"/>
  <c r="AS232" i="8"/>
  <c r="AH232" i="8"/>
  <c r="W232" i="8"/>
  <c r="G232" i="8"/>
  <c r="H232" i="8" s="1"/>
  <c r="AS231" i="8"/>
  <c r="AH231" i="8"/>
  <c r="W231" i="8"/>
  <c r="AV231" i="8"/>
  <c r="AU231" i="8" s="1"/>
  <c r="G231" i="8"/>
  <c r="H231" i="8" s="1"/>
  <c r="AS230" i="8"/>
  <c r="AH230" i="8"/>
  <c r="W230" i="8"/>
  <c r="G230" i="8"/>
  <c r="H230" i="8" s="1"/>
  <c r="AS229" i="8"/>
  <c r="AH229" i="8"/>
  <c r="W229" i="8"/>
  <c r="G229" i="8"/>
  <c r="H229" i="8" s="1"/>
  <c r="AS228" i="8"/>
  <c r="AH228" i="8"/>
  <c r="W228" i="8"/>
  <c r="AP228" i="8"/>
  <c r="G228" i="8"/>
  <c r="H228" i="8" s="1"/>
  <c r="AS227" i="8"/>
  <c r="AH227" i="8"/>
  <c r="W227" i="8"/>
  <c r="G227" i="8"/>
  <c r="H227" i="8" s="1"/>
  <c r="AS226" i="8"/>
  <c r="AH226" i="8"/>
  <c r="W226" i="8"/>
  <c r="G226" i="8"/>
  <c r="H226" i="8" s="1"/>
  <c r="AS225" i="8"/>
  <c r="AH225" i="8"/>
  <c r="W225" i="8"/>
  <c r="G225" i="8"/>
  <c r="H225" i="8" s="1"/>
  <c r="AS224" i="8"/>
  <c r="AH224" i="8"/>
  <c r="W224" i="8"/>
  <c r="G224" i="8"/>
  <c r="H224" i="8" s="1"/>
  <c r="AS223" i="8"/>
  <c r="AH223" i="8"/>
  <c r="W223" i="8"/>
  <c r="AP223" i="8"/>
  <c r="G223" i="8"/>
  <c r="H223" i="8" s="1"/>
  <c r="AS222" i="8"/>
  <c r="AH222" i="8"/>
  <c r="W222" i="8"/>
  <c r="S222" i="8"/>
  <c r="G222" i="8"/>
  <c r="H222" i="8" s="1"/>
  <c r="AS221" i="8"/>
  <c r="AH221" i="8"/>
  <c r="W221" i="8"/>
  <c r="G221" i="8"/>
  <c r="H221" i="8" s="1"/>
  <c r="AS220" i="8"/>
  <c r="AH220" i="8"/>
  <c r="W220" i="8"/>
  <c r="G220" i="8"/>
  <c r="H220" i="8" s="1"/>
  <c r="AS219" i="8"/>
  <c r="AH219" i="8"/>
  <c r="W219" i="8"/>
  <c r="G219" i="8"/>
  <c r="H219" i="8" s="1"/>
  <c r="AS218" i="8"/>
  <c r="AH218" i="8"/>
  <c r="W218" i="8"/>
  <c r="S218" i="8"/>
  <c r="G218" i="8"/>
  <c r="H218" i="8" s="1"/>
  <c r="AS217" i="8"/>
  <c r="AH217" i="8"/>
  <c r="W217" i="8"/>
  <c r="G217" i="8"/>
  <c r="H217" i="8" s="1"/>
  <c r="AS216" i="8"/>
  <c r="AH216" i="8"/>
  <c r="W216" i="8"/>
  <c r="S216" i="8"/>
  <c r="G216" i="8"/>
  <c r="H216" i="8" s="1"/>
  <c r="AS215" i="8"/>
  <c r="AH215" i="8"/>
  <c r="W215" i="8"/>
  <c r="T215" i="8"/>
  <c r="G215" i="8"/>
  <c r="H215" i="8" s="1"/>
  <c r="AS214" i="8"/>
  <c r="AH214" i="8"/>
  <c r="W214" i="8"/>
  <c r="S214" i="8"/>
  <c r="G214" i="8"/>
  <c r="H214" i="8" s="1"/>
  <c r="AS213" i="8"/>
  <c r="AH213" i="8"/>
  <c r="W213" i="8"/>
  <c r="T213" i="8"/>
  <c r="G213" i="8"/>
  <c r="H213" i="8" s="1"/>
  <c r="AS212" i="8"/>
  <c r="AH212" i="8"/>
  <c r="W212" i="8"/>
  <c r="S212" i="8"/>
  <c r="G212" i="8"/>
  <c r="H212" i="8" s="1"/>
  <c r="AS211" i="8"/>
  <c r="AH211" i="8"/>
  <c r="W211" i="8"/>
  <c r="T211" i="8"/>
  <c r="G211" i="8"/>
  <c r="H211" i="8" s="1"/>
  <c r="AV210" i="8"/>
  <c r="AU210" i="8" s="1"/>
  <c r="AS210" i="8"/>
  <c r="AP210" i="8"/>
  <c r="AO210" i="8"/>
  <c r="AK210" i="8"/>
  <c r="AJ210" i="8" s="1"/>
  <c r="AH210" i="8"/>
  <c r="AE210" i="8"/>
  <c r="AD210" i="8"/>
  <c r="W210" i="8"/>
  <c r="T210" i="8"/>
  <c r="S210" i="8"/>
  <c r="R210" i="8"/>
  <c r="G210" i="8"/>
  <c r="H210" i="8" s="1"/>
  <c r="AS209" i="8"/>
  <c r="AH209" i="8"/>
  <c r="W209" i="8"/>
  <c r="G209" i="8"/>
  <c r="H209" i="8" s="1"/>
  <c r="AS208" i="8"/>
  <c r="AH208" i="8"/>
  <c r="W208" i="8"/>
  <c r="AP208" i="8"/>
  <c r="G208" i="8"/>
  <c r="H208" i="8" s="1"/>
  <c r="AS207" i="8"/>
  <c r="AH207" i="8"/>
  <c r="W207" i="8"/>
  <c r="AP207" i="8"/>
  <c r="G207" i="8"/>
  <c r="H207" i="8" s="1"/>
  <c r="AS206" i="8"/>
  <c r="AH206" i="8"/>
  <c r="W206" i="8"/>
  <c r="AK206" i="8"/>
  <c r="AJ206" i="8" s="1"/>
  <c r="G206" i="8"/>
  <c r="H206" i="8" s="1"/>
  <c r="AS205" i="8"/>
  <c r="AH205" i="8"/>
  <c r="W205" i="8"/>
  <c r="G205" i="8"/>
  <c r="H205" i="8" s="1"/>
  <c r="AS204" i="8"/>
  <c r="AH204" i="8"/>
  <c r="W204" i="8"/>
  <c r="G204" i="8"/>
  <c r="H204" i="8" s="1"/>
  <c r="AS203" i="8"/>
  <c r="AH203" i="8"/>
  <c r="W203" i="8"/>
  <c r="AO203" i="8"/>
  <c r="G203" i="8"/>
  <c r="H203" i="8" s="1"/>
  <c r="AS202" i="8"/>
  <c r="AH202" i="8"/>
  <c r="W202" i="8"/>
  <c r="G202" i="8"/>
  <c r="H202" i="8" s="1"/>
  <c r="AS201" i="8"/>
  <c r="AH201" i="8"/>
  <c r="W201" i="8"/>
  <c r="G201" i="8"/>
  <c r="H201" i="8" s="1"/>
  <c r="AS200" i="8"/>
  <c r="AH200" i="8"/>
  <c r="W200" i="8"/>
  <c r="R200" i="8"/>
  <c r="G200" i="8"/>
  <c r="H200" i="8" s="1"/>
  <c r="AS199" i="8"/>
  <c r="AH199" i="8"/>
  <c r="W199" i="8"/>
  <c r="AP199" i="8"/>
  <c r="G199" i="8"/>
  <c r="H199" i="8" s="1"/>
  <c r="AS198" i="8"/>
  <c r="AH198" i="8"/>
  <c r="W198" i="8"/>
  <c r="G198" i="8"/>
  <c r="H198" i="8" s="1"/>
  <c r="AS197" i="8"/>
  <c r="AH197" i="8"/>
  <c r="W197" i="8"/>
  <c r="G197" i="8"/>
  <c r="H197" i="8" s="1"/>
  <c r="AS196" i="8"/>
  <c r="AH196" i="8"/>
  <c r="W196" i="8"/>
  <c r="S196" i="8"/>
  <c r="G196" i="8"/>
  <c r="H196" i="8" s="1"/>
  <c r="AS195" i="8"/>
  <c r="AH195" i="8"/>
  <c r="W195" i="8"/>
  <c r="G195" i="8"/>
  <c r="H195" i="8" s="1"/>
  <c r="AS194" i="8"/>
  <c r="AH194" i="8"/>
  <c r="W194" i="8"/>
  <c r="AP194" i="8"/>
  <c r="G194" i="8"/>
  <c r="H194" i="8" s="1"/>
  <c r="AV193" i="8"/>
  <c r="AU193" i="8" s="1"/>
  <c r="AS193" i="8"/>
  <c r="AP193" i="8"/>
  <c r="AO193" i="8"/>
  <c r="AK193" i="8"/>
  <c r="AJ193" i="8" s="1"/>
  <c r="AH193" i="8"/>
  <c r="AE193" i="8"/>
  <c r="AD193" i="8"/>
  <c r="W193" i="8"/>
  <c r="T193" i="8"/>
  <c r="S193" i="8"/>
  <c r="R193" i="8"/>
  <c r="G193" i="8"/>
  <c r="H193" i="8" s="1"/>
  <c r="AS192" i="8"/>
  <c r="AH192" i="8"/>
  <c r="W192" i="8"/>
  <c r="AP192" i="8"/>
  <c r="G192" i="8"/>
  <c r="H192" i="8" s="1"/>
  <c r="AS191" i="8"/>
  <c r="AH191" i="8"/>
  <c r="W191" i="8"/>
  <c r="AV191" i="8"/>
  <c r="AU191" i="8" s="1"/>
  <c r="G191" i="8"/>
  <c r="H191" i="8" s="1"/>
  <c r="AS190" i="8"/>
  <c r="AH190" i="8"/>
  <c r="W190" i="8"/>
  <c r="G190" i="8"/>
  <c r="H190" i="8" s="1"/>
  <c r="AS189" i="8"/>
  <c r="AH189" i="8"/>
  <c r="W189" i="8"/>
  <c r="AP189" i="8"/>
  <c r="G189" i="8"/>
  <c r="H189" i="8" s="1"/>
  <c r="AS188" i="8"/>
  <c r="AH188" i="8"/>
  <c r="W188" i="8"/>
  <c r="G188" i="8"/>
  <c r="H188" i="8" s="1"/>
  <c r="AS187" i="8"/>
  <c r="AH187" i="8"/>
  <c r="W187" i="8"/>
  <c r="T187" i="8"/>
  <c r="G187" i="8"/>
  <c r="H187" i="8" s="1"/>
  <c r="AS186" i="8"/>
  <c r="AH186" i="8"/>
  <c r="W186" i="8"/>
  <c r="AP186" i="8"/>
  <c r="G186" i="8"/>
  <c r="H186" i="8" s="1"/>
  <c r="AS185" i="8"/>
  <c r="AH185" i="8"/>
  <c r="W185" i="8"/>
  <c r="AD185" i="8"/>
  <c r="G185" i="8"/>
  <c r="H185" i="8" s="1"/>
  <c r="AS184" i="8"/>
  <c r="AH184" i="8"/>
  <c r="W184" i="8"/>
  <c r="G184" i="8"/>
  <c r="H184" i="8" s="1"/>
  <c r="AS183" i="8"/>
  <c r="AH183" i="8"/>
  <c r="W183" i="8"/>
  <c r="AK183" i="8"/>
  <c r="AJ183" i="8" s="1"/>
  <c r="G183" i="8"/>
  <c r="H183" i="8" s="1"/>
  <c r="AS182" i="8"/>
  <c r="AH182" i="8"/>
  <c r="W182" i="8"/>
  <c r="G182" i="8"/>
  <c r="H182" i="8" s="1"/>
  <c r="AS181" i="8"/>
  <c r="AH181" i="8"/>
  <c r="W181" i="8"/>
  <c r="AK181" i="8"/>
  <c r="AJ181" i="8" s="1"/>
  <c r="G181" i="8"/>
  <c r="H181" i="8" s="1"/>
  <c r="AS180" i="8"/>
  <c r="AH180" i="8"/>
  <c r="W180" i="8"/>
  <c r="AP180" i="8"/>
  <c r="G180" i="8"/>
  <c r="H180" i="8" s="1"/>
  <c r="AS179" i="8"/>
  <c r="AH179" i="8"/>
  <c r="W179" i="8"/>
  <c r="G179" i="8"/>
  <c r="H179" i="8" s="1"/>
  <c r="AS178" i="8"/>
  <c r="AH178" i="8"/>
  <c r="W178" i="8"/>
  <c r="G178" i="8"/>
  <c r="H178" i="8" s="1"/>
  <c r="AV177" i="8"/>
  <c r="AU177" i="8" s="1"/>
  <c r="AS177" i="8"/>
  <c r="AP177" i="8"/>
  <c r="AO177" i="8"/>
  <c r="AK177" i="8"/>
  <c r="AJ177" i="8" s="1"/>
  <c r="AH177" i="8"/>
  <c r="AE177" i="8"/>
  <c r="AD177" i="8"/>
  <c r="W177" i="8"/>
  <c r="T177" i="8"/>
  <c r="S177" i="8"/>
  <c r="R177" i="8"/>
  <c r="G177" i="8"/>
  <c r="H177" i="8" s="1"/>
  <c r="AS176" i="8"/>
  <c r="AH176" i="8"/>
  <c r="W176" i="8"/>
  <c r="AE176" i="8"/>
  <c r="G176" i="8"/>
  <c r="H176" i="8" s="1"/>
  <c r="AS175" i="8"/>
  <c r="AH175" i="8"/>
  <c r="W175" i="8"/>
  <c r="G175" i="8"/>
  <c r="H175" i="8" s="1"/>
  <c r="AS174" i="8"/>
  <c r="AH174" i="8"/>
  <c r="W174" i="8"/>
  <c r="AE174" i="8"/>
  <c r="G174" i="8"/>
  <c r="H174" i="8" s="1"/>
  <c r="AS173" i="8"/>
  <c r="AH173" i="8"/>
  <c r="W173" i="8"/>
  <c r="G173" i="8"/>
  <c r="H173" i="8" s="1"/>
  <c r="AS172" i="8"/>
  <c r="AH172" i="8"/>
  <c r="W172" i="8"/>
  <c r="AE172" i="8"/>
  <c r="G172" i="8"/>
  <c r="H172" i="8" s="1"/>
  <c r="AS171" i="8"/>
  <c r="AH171" i="8"/>
  <c r="W171" i="8"/>
  <c r="AO171" i="8"/>
  <c r="G171" i="8"/>
  <c r="H171" i="8" s="1"/>
  <c r="AS170" i="8"/>
  <c r="AH170" i="8"/>
  <c r="W170" i="8"/>
  <c r="AE170" i="8"/>
  <c r="G170" i="8"/>
  <c r="H170" i="8" s="1"/>
  <c r="AS169" i="8"/>
  <c r="AH169" i="8"/>
  <c r="W169" i="8"/>
  <c r="G169" i="8"/>
  <c r="H169" i="8" s="1"/>
  <c r="AS168" i="8"/>
  <c r="AH168" i="8"/>
  <c r="W168" i="8"/>
  <c r="AE168" i="8"/>
  <c r="G168" i="8"/>
  <c r="H168" i="8" s="1"/>
  <c r="AS167" i="8"/>
  <c r="AH167" i="8"/>
  <c r="W167" i="8"/>
  <c r="AE167" i="8"/>
  <c r="G167" i="8"/>
  <c r="H167" i="8" s="1"/>
  <c r="AV166" i="8"/>
  <c r="AU166" i="8" s="1"/>
  <c r="AS166" i="8"/>
  <c r="AP166" i="8"/>
  <c r="AO166" i="8"/>
  <c r="AK166" i="8"/>
  <c r="AJ166" i="8" s="1"/>
  <c r="AH166" i="8"/>
  <c r="AE166" i="8"/>
  <c r="AD166" i="8"/>
  <c r="W166" i="8"/>
  <c r="T166" i="8"/>
  <c r="S166" i="8"/>
  <c r="R166" i="8"/>
  <c r="G166" i="8"/>
  <c r="H166" i="8" s="1"/>
  <c r="AS165" i="8"/>
  <c r="AH165" i="8"/>
  <c r="W165" i="8"/>
  <c r="G165" i="8"/>
  <c r="H165" i="8" s="1"/>
  <c r="AS164" i="8"/>
  <c r="AH164" i="8"/>
  <c r="W164" i="8"/>
  <c r="AO164" i="8"/>
  <c r="G164" i="8"/>
  <c r="H164" i="8" s="1"/>
  <c r="AS163" i="8"/>
  <c r="AH163" i="8"/>
  <c r="W163" i="8"/>
  <c r="S163" i="8"/>
  <c r="G163" i="8"/>
  <c r="H163" i="8" s="1"/>
  <c r="AS162" i="8"/>
  <c r="AH162" i="8"/>
  <c r="W162" i="8"/>
  <c r="G162" i="8"/>
  <c r="H162" i="8" s="1"/>
  <c r="AS161" i="8"/>
  <c r="AH161" i="8"/>
  <c r="W161" i="8"/>
  <c r="G161" i="8"/>
  <c r="H161" i="8" s="1"/>
  <c r="AV160" i="8"/>
  <c r="AU160" i="8" s="1"/>
  <c r="AS160" i="8"/>
  <c r="AP160" i="8"/>
  <c r="AO160" i="8"/>
  <c r="AK160" i="8"/>
  <c r="AJ160" i="8" s="1"/>
  <c r="AH160" i="8"/>
  <c r="AE160" i="8"/>
  <c r="AD160" i="8"/>
  <c r="W160" i="8"/>
  <c r="T160" i="8"/>
  <c r="S160" i="8"/>
  <c r="R160" i="8"/>
  <c r="G160" i="8"/>
  <c r="H160" i="8" s="1"/>
  <c r="AS159" i="8"/>
  <c r="AH159" i="8"/>
  <c r="W159" i="8"/>
  <c r="AK159" i="8"/>
  <c r="AJ159" i="8" s="1"/>
  <c r="G159" i="8"/>
  <c r="H159" i="8" s="1"/>
  <c r="AS158" i="8"/>
  <c r="AH158" i="8"/>
  <c r="W158" i="8"/>
  <c r="G158" i="8"/>
  <c r="H158" i="8" s="1"/>
  <c r="AV157" i="8"/>
  <c r="AU157" i="8" s="1"/>
  <c r="AS157" i="8"/>
  <c r="AP157" i="8"/>
  <c r="AO157" i="8"/>
  <c r="AK157" i="8"/>
  <c r="AJ157" i="8" s="1"/>
  <c r="AH157" i="8"/>
  <c r="AE157" i="8"/>
  <c r="AD157" i="8"/>
  <c r="W157" i="8"/>
  <c r="T157" i="8"/>
  <c r="S157" i="8"/>
  <c r="R157" i="8"/>
  <c r="G157" i="8"/>
  <c r="H157" i="8" s="1"/>
  <c r="AS156" i="8"/>
  <c r="AH156" i="8"/>
  <c r="W156" i="8"/>
  <c r="AE156" i="8"/>
  <c r="G156" i="8"/>
  <c r="H156" i="8" s="1"/>
  <c r="AS155" i="8"/>
  <c r="AH155" i="8"/>
  <c r="W155" i="8"/>
  <c r="S155" i="8"/>
  <c r="G155" i="8"/>
  <c r="H155" i="8" s="1"/>
  <c r="AS154" i="8"/>
  <c r="AH154" i="8"/>
  <c r="W154" i="8"/>
  <c r="AK154" i="8"/>
  <c r="AJ154" i="8" s="1"/>
  <c r="G154" i="8"/>
  <c r="H154" i="8" s="1"/>
  <c r="AS153" i="8"/>
  <c r="AH153" i="8"/>
  <c r="W153" i="8"/>
  <c r="G153" i="8"/>
  <c r="H153" i="8" s="1"/>
  <c r="AS152" i="8"/>
  <c r="AH152" i="8"/>
  <c r="W152" i="8"/>
  <c r="AK152" i="8"/>
  <c r="AJ152" i="8" s="1"/>
  <c r="G152" i="8"/>
  <c r="H152" i="8" s="1"/>
  <c r="AS151" i="8"/>
  <c r="AH151" i="8"/>
  <c r="W151" i="8"/>
  <c r="G151" i="8"/>
  <c r="H151" i="8" s="1"/>
  <c r="AS150" i="8"/>
  <c r="AH150" i="8"/>
  <c r="W150" i="8"/>
  <c r="AE150" i="8"/>
  <c r="G150" i="8"/>
  <c r="H150" i="8" s="1"/>
  <c r="AV149" i="8"/>
  <c r="AU149" i="8" s="1"/>
  <c r="AS149" i="8"/>
  <c r="AP149" i="8"/>
  <c r="AO149" i="8"/>
  <c r="AK149" i="8"/>
  <c r="AJ149" i="8" s="1"/>
  <c r="AH149" i="8"/>
  <c r="AE149" i="8"/>
  <c r="AD149" i="8"/>
  <c r="W149" i="8"/>
  <c r="T149" i="8"/>
  <c r="S149" i="8"/>
  <c r="R149" i="8"/>
  <c r="G149" i="8"/>
  <c r="H149" i="8" s="1"/>
  <c r="AS148" i="8"/>
  <c r="AH148" i="8"/>
  <c r="W148" i="8"/>
  <c r="G148" i="8"/>
  <c r="H148" i="8" s="1"/>
  <c r="AS147" i="8"/>
  <c r="AH147" i="8"/>
  <c r="W147" i="8"/>
  <c r="G147" i="8"/>
  <c r="H147" i="8" s="1"/>
  <c r="AS146" i="8"/>
  <c r="AH146" i="8"/>
  <c r="W146" i="8"/>
  <c r="AP146" i="8"/>
  <c r="G146" i="8"/>
  <c r="H146" i="8" s="1"/>
  <c r="AS145" i="8"/>
  <c r="AH145" i="8"/>
  <c r="W145" i="8"/>
  <c r="G145" i="8"/>
  <c r="H145" i="8" s="1"/>
  <c r="AS144" i="8"/>
  <c r="AH144" i="8"/>
  <c r="W144" i="8"/>
  <c r="AP144" i="8"/>
  <c r="G144" i="8"/>
  <c r="H144" i="8" s="1"/>
  <c r="AV143" i="8"/>
  <c r="AU143" i="8" s="1"/>
  <c r="AS143" i="8"/>
  <c r="AP143" i="8"/>
  <c r="AO143" i="8"/>
  <c r="AK143" i="8"/>
  <c r="AJ143" i="8" s="1"/>
  <c r="AH143" i="8"/>
  <c r="AE143" i="8"/>
  <c r="AD143" i="8"/>
  <c r="W143" i="8"/>
  <c r="T143" i="8"/>
  <c r="S143" i="8"/>
  <c r="R143" i="8"/>
  <c r="G143" i="8"/>
  <c r="H143" i="8" s="1"/>
  <c r="AS142" i="8"/>
  <c r="AH142" i="8"/>
  <c r="W142" i="8"/>
  <c r="AD142" i="8"/>
  <c r="G142" i="8"/>
  <c r="H142" i="8" s="1"/>
  <c r="AS141" i="8"/>
  <c r="AH141" i="8"/>
  <c r="W141" i="8"/>
  <c r="G141" i="8"/>
  <c r="H141" i="8" s="1"/>
  <c r="AS140" i="8"/>
  <c r="AH140" i="8"/>
  <c r="W140" i="8"/>
  <c r="AV140" i="8"/>
  <c r="AU140" i="8" s="1"/>
  <c r="G140" i="8"/>
  <c r="H140" i="8" s="1"/>
  <c r="AS139" i="8"/>
  <c r="AH139" i="8"/>
  <c r="W139" i="8"/>
  <c r="G139" i="8"/>
  <c r="H139" i="8" s="1"/>
  <c r="AS138" i="8"/>
  <c r="AH138" i="8"/>
  <c r="W138" i="8"/>
  <c r="AV138" i="8"/>
  <c r="AU138" i="8" s="1"/>
  <c r="G138" i="8"/>
  <c r="H138" i="8" s="1"/>
  <c r="AS137" i="8"/>
  <c r="AH137" i="8"/>
  <c r="W137" i="8"/>
  <c r="G137" i="8"/>
  <c r="H137" i="8" s="1"/>
  <c r="AS136" i="8"/>
  <c r="AH136" i="8"/>
  <c r="W136" i="8"/>
  <c r="AV136" i="8"/>
  <c r="AU136" i="8" s="1"/>
  <c r="G136" i="8"/>
  <c r="H136" i="8" s="1"/>
  <c r="AS135" i="8"/>
  <c r="AH135" i="8"/>
  <c r="W135" i="8"/>
  <c r="T135" i="8"/>
  <c r="G135" i="8"/>
  <c r="H135" i="8" s="1"/>
  <c r="AS134" i="8"/>
  <c r="AH134" i="8"/>
  <c r="W134" i="8"/>
  <c r="S134" i="8"/>
  <c r="G134" i="8"/>
  <c r="H134" i="8" s="1"/>
  <c r="AS133" i="8"/>
  <c r="AH133" i="8"/>
  <c r="W133" i="8"/>
  <c r="G133" i="8"/>
  <c r="H133" i="8" s="1"/>
  <c r="AS132" i="8"/>
  <c r="AH132" i="8"/>
  <c r="W132" i="8"/>
  <c r="S132" i="8"/>
  <c r="G132" i="8"/>
  <c r="H132" i="8" s="1"/>
  <c r="AS131" i="8"/>
  <c r="AH131" i="8"/>
  <c r="W131" i="8"/>
  <c r="T131" i="8"/>
  <c r="G131" i="8"/>
  <c r="H131" i="8" s="1"/>
  <c r="AS130" i="8"/>
  <c r="AH130" i="8"/>
  <c r="W130" i="8"/>
  <c r="S130" i="8"/>
  <c r="G130" i="8"/>
  <c r="H130" i="8" s="1"/>
  <c r="AS129" i="8"/>
  <c r="AH129" i="8"/>
  <c r="W129" i="8"/>
  <c r="T129" i="8"/>
  <c r="G129" i="8"/>
  <c r="H129" i="8" s="1"/>
  <c r="AS128" i="8"/>
  <c r="AH128" i="8"/>
  <c r="W128" i="8"/>
  <c r="S128" i="8"/>
  <c r="G128" i="8"/>
  <c r="H128" i="8" s="1"/>
  <c r="AS127" i="8"/>
  <c r="AH127" i="8"/>
  <c r="W127" i="8"/>
  <c r="T127" i="8"/>
  <c r="G127" i="8"/>
  <c r="H127" i="8" s="1"/>
  <c r="AS126" i="8"/>
  <c r="AH126" i="8"/>
  <c r="W126" i="8"/>
  <c r="S126" i="8"/>
  <c r="G126" i="8"/>
  <c r="H126" i="8" s="1"/>
  <c r="AS125" i="8"/>
  <c r="AH125" i="8"/>
  <c r="W125" i="8"/>
  <c r="G125" i="8"/>
  <c r="H125" i="8" s="1"/>
  <c r="AS124" i="8"/>
  <c r="AH124" i="8"/>
  <c r="W124" i="8"/>
  <c r="S124" i="8"/>
  <c r="G124" i="8"/>
  <c r="H124" i="8" s="1"/>
  <c r="AS123" i="8"/>
  <c r="AH123" i="8"/>
  <c r="W123" i="8"/>
  <c r="T123" i="8"/>
  <c r="G123" i="8"/>
  <c r="H123" i="8" s="1"/>
  <c r="AS122" i="8"/>
  <c r="AH122" i="8"/>
  <c r="W122" i="8"/>
  <c r="S122" i="8"/>
  <c r="G122" i="8"/>
  <c r="H122" i="8" s="1"/>
  <c r="AS121" i="8"/>
  <c r="AH121" i="8"/>
  <c r="W121" i="8"/>
  <c r="T121" i="8"/>
  <c r="G121" i="8"/>
  <c r="H121" i="8" s="1"/>
  <c r="AS120" i="8"/>
  <c r="AH120" i="8"/>
  <c r="W120" i="8"/>
  <c r="S120" i="8"/>
  <c r="G120" i="8"/>
  <c r="H120" i="8" s="1"/>
  <c r="AS119" i="8"/>
  <c r="AH119" i="8"/>
  <c r="W119" i="8"/>
  <c r="T119" i="8"/>
  <c r="G119" i="8"/>
  <c r="H119" i="8" s="1"/>
  <c r="AS118" i="8"/>
  <c r="AH118" i="8"/>
  <c r="W118" i="8"/>
  <c r="S118" i="8"/>
  <c r="G118" i="8"/>
  <c r="H118" i="8" s="1"/>
  <c r="AS117" i="8"/>
  <c r="AH117" i="8"/>
  <c r="W117" i="8"/>
  <c r="G117" i="8"/>
  <c r="H117" i="8" s="1"/>
  <c r="AS116" i="8"/>
  <c r="AH116" i="8"/>
  <c r="W116" i="8"/>
  <c r="S116" i="8"/>
  <c r="G116" i="8"/>
  <c r="H116" i="8" s="1"/>
  <c r="AS115" i="8"/>
  <c r="AH115" i="8"/>
  <c r="W115" i="8"/>
  <c r="T115" i="8"/>
  <c r="G115" i="8"/>
  <c r="H115" i="8" s="1"/>
  <c r="AS114" i="8"/>
  <c r="AH114" i="8"/>
  <c r="W114" i="8"/>
  <c r="S114" i="8"/>
  <c r="G114" i="8"/>
  <c r="H114" i="8" s="1"/>
  <c r="AS113" i="8"/>
  <c r="AH113" i="8"/>
  <c r="W113" i="8"/>
  <c r="T113" i="8"/>
  <c r="G113" i="8"/>
  <c r="H113" i="8" s="1"/>
  <c r="AS112" i="8"/>
  <c r="AH112" i="8"/>
  <c r="W112" i="8"/>
  <c r="S112" i="8"/>
  <c r="G112" i="8"/>
  <c r="H112" i="8" s="1"/>
  <c r="AS111" i="8"/>
  <c r="AH111" i="8"/>
  <c r="W111" i="8"/>
  <c r="T111" i="8"/>
  <c r="G111" i="8"/>
  <c r="H111" i="8" s="1"/>
  <c r="AS110" i="8"/>
  <c r="AH110" i="8"/>
  <c r="W110" i="8"/>
  <c r="S110" i="8"/>
  <c r="G110" i="8"/>
  <c r="H110" i="8" s="1"/>
  <c r="AS109" i="8"/>
  <c r="AH109" i="8"/>
  <c r="W109" i="8"/>
  <c r="G109" i="8"/>
  <c r="H109" i="8" s="1"/>
  <c r="AS108" i="8"/>
  <c r="AH108" i="8"/>
  <c r="W108" i="8"/>
  <c r="S108" i="8"/>
  <c r="G108" i="8"/>
  <c r="H108" i="8" s="1"/>
  <c r="AS107" i="8"/>
  <c r="AH107" i="8"/>
  <c r="W107" i="8"/>
  <c r="T107" i="8"/>
  <c r="G107" i="8"/>
  <c r="H107" i="8" s="1"/>
  <c r="AS106" i="8"/>
  <c r="AH106" i="8"/>
  <c r="W106" i="8"/>
  <c r="S106" i="8"/>
  <c r="G106" i="8"/>
  <c r="H106" i="8" s="1"/>
  <c r="AS105" i="8"/>
  <c r="AH105" i="8"/>
  <c r="W105" i="8"/>
  <c r="T105" i="8"/>
  <c r="G105" i="8"/>
  <c r="H105" i="8" s="1"/>
  <c r="AS104" i="8"/>
  <c r="AH104" i="8"/>
  <c r="W104" i="8"/>
  <c r="S104" i="8"/>
  <c r="G104" i="8"/>
  <c r="H104" i="8" s="1"/>
  <c r="AS103" i="8"/>
  <c r="AH103" i="8"/>
  <c r="W103" i="8"/>
  <c r="T103" i="8"/>
  <c r="G103" i="8"/>
  <c r="H103" i="8" s="1"/>
  <c r="AS102" i="8"/>
  <c r="AH102" i="8"/>
  <c r="W102" i="8"/>
  <c r="S102" i="8"/>
  <c r="G102" i="8"/>
  <c r="H102" i="8" s="1"/>
  <c r="AS101" i="8"/>
  <c r="AH101" i="8"/>
  <c r="W101" i="8"/>
  <c r="G101" i="8"/>
  <c r="H101" i="8" s="1"/>
  <c r="AS100" i="8"/>
  <c r="AH100" i="8"/>
  <c r="W100" i="8"/>
  <c r="S100" i="8"/>
  <c r="G100" i="8"/>
  <c r="H100" i="8" s="1"/>
  <c r="AS99" i="8"/>
  <c r="AH99" i="8"/>
  <c r="W99" i="8"/>
  <c r="T99" i="8"/>
  <c r="G99" i="8"/>
  <c r="H99" i="8" s="1"/>
  <c r="AS98" i="8"/>
  <c r="AH98" i="8"/>
  <c r="W98" i="8"/>
  <c r="S98" i="8"/>
  <c r="G98" i="8"/>
  <c r="H98" i="8" s="1"/>
  <c r="AS97" i="8"/>
  <c r="AH97" i="8"/>
  <c r="W97" i="8"/>
  <c r="T97" i="8"/>
  <c r="G97" i="8"/>
  <c r="H97" i="8" s="1"/>
  <c r="AS96" i="8"/>
  <c r="AH96" i="8"/>
  <c r="W96" i="8"/>
  <c r="S96" i="8"/>
  <c r="G96" i="8"/>
  <c r="H96" i="8" s="1"/>
  <c r="AS95" i="8"/>
  <c r="AH95" i="8"/>
  <c r="W95" i="8"/>
  <c r="T95" i="8"/>
  <c r="G95" i="8"/>
  <c r="H95" i="8" s="1"/>
  <c r="AS94" i="8"/>
  <c r="AH94" i="8"/>
  <c r="W94" i="8"/>
  <c r="S94" i="8"/>
  <c r="G94" i="8"/>
  <c r="H94" i="8" s="1"/>
  <c r="AS93" i="8"/>
  <c r="AH93" i="8"/>
  <c r="W93" i="8"/>
  <c r="G93" i="8"/>
  <c r="H93" i="8" s="1"/>
  <c r="AS92" i="8"/>
  <c r="AH92" i="8"/>
  <c r="W92" i="8"/>
  <c r="S92" i="8"/>
  <c r="G92" i="8"/>
  <c r="H92" i="8" s="1"/>
  <c r="AS91" i="8"/>
  <c r="AH91" i="8"/>
  <c r="W91" i="8"/>
  <c r="T91" i="8"/>
  <c r="G91" i="8"/>
  <c r="H91" i="8" s="1"/>
  <c r="AS90" i="8"/>
  <c r="AH90" i="8"/>
  <c r="W90" i="8"/>
  <c r="S90" i="8"/>
  <c r="G90" i="8"/>
  <c r="H90" i="8" s="1"/>
  <c r="AS89" i="8"/>
  <c r="AH89" i="8"/>
  <c r="W89" i="8"/>
  <c r="T89" i="8"/>
  <c r="G89" i="8"/>
  <c r="H89" i="8" s="1"/>
  <c r="AS88" i="8"/>
  <c r="AH88" i="8"/>
  <c r="W88" i="8"/>
  <c r="S88" i="8"/>
  <c r="G88" i="8"/>
  <c r="H88" i="8" s="1"/>
  <c r="AS87" i="8"/>
  <c r="AH87" i="8"/>
  <c r="W87" i="8"/>
  <c r="T87" i="8"/>
  <c r="G87" i="8"/>
  <c r="H87" i="8" s="1"/>
  <c r="AS86" i="8"/>
  <c r="AH86" i="8"/>
  <c r="W86" i="8"/>
  <c r="S86" i="8"/>
  <c r="G86" i="8"/>
  <c r="H86" i="8" s="1"/>
  <c r="AS85" i="8"/>
  <c r="AH85" i="8"/>
  <c r="W85" i="8"/>
  <c r="G85" i="8"/>
  <c r="H85" i="8" s="1"/>
  <c r="AS84" i="8"/>
  <c r="AH84" i="8"/>
  <c r="W84" i="8"/>
  <c r="S84" i="8"/>
  <c r="G84" i="8"/>
  <c r="H84" i="8" s="1"/>
  <c r="AS83" i="8"/>
  <c r="AH83" i="8"/>
  <c r="W83" i="8"/>
  <c r="G83" i="8"/>
  <c r="H83" i="8" s="1"/>
  <c r="AS82" i="8"/>
  <c r="AH82" i="8"/>
  <c r="W82" i="8"/>
  <c r="AV82" i="8"/>
  <c r="AU82" i="8" s="1"/>
  <c r="G82" i="8"/>
  <c r="H82" i="8" s="1"/>
  <c r="AS81" i="8"/>
  <c r="AH81" i="8"/>
  <c r="W81" i="8"/>
  <c r="G81" i="8"/>
  <c r="H81" i="8" s="1"/>
  <c r="AS80" i="8"/>
  <c r="AH80" i="8"/>
  <c r="W80" i="8"/>
  <c r="AV80" i="8"/>
  <c r="AU80" i="8" s="1"/>
  <c r="G80" i="8"/>
  <c r="H80" i="8" s="1"/>
  <c r="AS79" i="8"/>
  <c r="AH79" i="8"/>
  <c r="W79" i="8"/>
  <c r="AE79" i="8"/>
  <c r="G79" i="8"/>
  <c r="H79" i="8" s="1"/>
  <c r="AS78" i="8"/>
  <c r="AH78" i="8"/>
  <c r="W78" i="8"/>
  <c r="AV78" i="8"/>
  <c r="AU78" i="8" s="1"/>
  <c r="G78" i="8"/>
  <c r="H78" i="8" s="1"/>
  <c r="AS77" i="8"/>
  <c r="AH77" i="8"/>
  <c r="W77" i="8"/>
  <c r="G77" i="8"/>
  <c r="H77" i="8" s="1"/>
  <c r="AS76" i="8"/>
  <c r="AH76" i="8"/>
  <c r="W76" i="8"/>
  <c r="G76" i="8"/>
  <c r="H76" i="8" s="1"/>
  <c r="AS75" i="8"/>
  <c r="AH75" i="8"/>
  <c r="W75" i="8"/>
  <c r="AE75" i="8"/>
  <c r="G75" i="8"/>
  <c r="H75" i="8" s="1"/>
  <c r="AS74" i="8"/>
  <c r="AH74" i="8"/>
  <c r="W74" i="8"/>
  <c r="AV74" i="8"/>
  <c r="AU74" i="8" s="1"/>
  <c r="G74" i="8"/>
  <c r="H74" i="8" s="1"/>
  <c r="AS73" i="8"/>
  <c r="AH73" i="8"/>
  <c r="W73" i="8"/>
  <c r="G73" i="8"/>
  <c r="H73" i="8" s="1"/>
  <c r="AS72" i="8"/>
  <c r="AH72" i="8"/>
  <c r="W72" i="8"/>
  <c r="AV72" i="8"/>
  <c r="AU72" i="8" s="1"/>
  <c r="G72" i="8"/>
  <c r="H72" i="8" s="1"/>
  <c r="AS71" i="8"/>
  <c r="AH71" i="8"/>
  <c r="W71" i="8"/>
  <c r="AK71" i="8"/>
  <c r="AJ71" i="8" s="1"/>
  <c r="G71" i="8"/>
  <c r="H71" i="8" s="1"/>
  <c r="AS70" i="8"/>
  <c r="AH70" i="8"/>
  <c r="W70" i="8"/>
  <c r="G70" i="8"/>
  <c r="H70" i="8" s="1"/>
  <c r="AS69" i="8"/>
  <c r="AH69" i="8"/>
  <c r="W69" i="8"/>
  <c r="G69" i="8"/>
  <c r="H69" i="8" s="1"/>
  <c r="AS68" i="8"/>
  <c r="AH68" i="8"/>
  <c r="W68" i="8"/>
  <c r="G68" i="8"/>
  <c r="H68" i="8" s="1"/>
  <c r="AS67" i="8"/>
  <c r="AH67" i="8"/>
  <c r="W67" i="8"/>
  <c r="AK67" i="8"/>
  <c r="AJ67" i="8" s="1"/>
  <c r="G67" i="8"/>
  <c r="H67" i="8" s="1"/>
  <c r="AS66" i="8"/>
  <c r="AH66" i="8"/>
  <c r="W66" i="8"/>
  <c r="AV66" i="8"/>
  <c r="AU66" i="8" s="1"/>
  <c r="G66" i="8"/>
  <c r="H66" i="8" s="1"/>
  <c r="AS65" i="8"/>
  <c r="AH65" i="8"/>
  <c r="W65" i="8"/>
  <c r="G65" i="8"/>
  <c r="H65" i="8" s="1"/>
  <c r="AS64" i="8"/>
  <c r="AH64" i="8"/>
  <c r="W64" i="8"/>
  <c r="AP64" i="8"/>
  <c r="G64" i="8"/>
  <c r="H64" i="8" s="1"/>
  <c r="AS63" i="8"/>
  <c r="AH63" i="8"/>
  <c r="W63" i="8"/>
  <c r="G63" i="8"/>
  <c r="H63" i="8" s="1"/>
  <c r="AS62" i="8"/>
  <c r="AH62" i="8"/>
  <c r="W62" i="8"/>
  <c r="AO62" i="8"/>
  <c r="G62" i="8"/>
  <c r="H62" i="8" s="1"/>
  <c r="AS61" i="8"/>
  <c r="AH61" i="8"/>
  <c r="W61" i="8"/>
  <c r="G61" i="8"/>
  <c r="H61" i="8" s="1"/>
  <c r="AS60" i="8"/>
  <c r="AH60" i="8"/>
  <c r="W60" i="8"/>
  <c r="G60" i="8"/>
  <c r="H60" i="8" s="1"/>
  <c r="AS59" i="8"/>
  <c r="AH59" i="8"/>
  <c r="W59" i="8"/>
  <c r="AO59" i="8"/>
  <c r="G59" i="8"/>
  <c r="H59" i="8" s="1"/>
  <c r="AS58" i="8"/>
  <c r="AH58" i="8"/>
  <c r="W58" i="8"/>
  <c r="AO58" i="8"/>
  <c r="G58" i="8"/>
  <c r="H58" i="8" s="1"/>
  <c r="AS57" i="8"/>
  <c r="AH57" i="8"/>
  <c r="W57" i="8"/>
  <c r="G57" i="8"/>
  <c r="H57" i="8" s="1"/>
  <c r="AS56" i="8"/>
  <c r="AH56" i="8"/>
  <c r="W56" i="8"/>
  <c r="AP56" i="8"/>
  <c r="G56" i="8"/>
  <c r="H56" i="8" s="1"/>
  <c r="AS55" i="8"/>
  <c r="AH55" i="8"/>
  <c r="W55" i="8"/>
  <c r="AO55" i="8"/>
  <c r="G55" i="8"/>
  <c r="H55" i="8" s="1"/>
  <c r="AS54" i="8"/>
  <c r="AH54" i="8"/>
  <c r="W54" i="8"/>
  <c r="AO54" i="8"/>
  <c r="G54" i="8"/>
  <c r="H54" i="8" s="1"/>
  <c r="AS53" i="8"/>
  <c r="AH53" i="8"/>
  <c r="W53" i="8"/>
  <c r="G53" i="8"/>
  <c r="H53" i="8" s="1"/>
  <c r="AV52" i="8"/>
  <c r="AU52" i="8" s="1"/>
  <c r="AS52" i="8"/>
  <c r="AP52" i="8"/>
  <c r="AO52" i="8"/>
  <c r="AK52" i="8"/>
  <c r="AJ52" i="8" s="1"/>
  <c r="AH52" i="8"/>
  <c r="AE52" i="8"/>
  <c r="AD52" i="8"/>
  <c r="W52" i="8"/>
  <c r="T52" i="8"/>
  <c r="S52" i="8"/>
  <c r="R52" i="8"/>
  <c r="G52" i="8"/>
  <c r="H52" i="8" s="1"/>
  <c r="AS51" i="8"/>
  <c r="AH51" i="8"/>
  <c r="W51" i="8"/>
  <c r="AK51" i="8"/>
  <c r="AJ51" i="8" s="1"/>
  <c r="G51" i="8"/>
  <c r="H51" i="8" s="1"/>
  <c r="AS50" i="8"/>
  <c r="AH50" i="8"/>
  <c r="W50" i="8"/>
  <c r="AV50" i="8"/>
  <c r="AU50" i="8" s="1"/>
  <c r="G50" i="8"/>
  <c r="H50" i="8" s="1"/>
  <c r="AS49" i="8"/>
  <c r="AH49" i="8"/>
  <c r="W49" i="8"/>
  <c r="G49" i="8"/>
  <c r="H49" i="8" s="1"/>
  <c r="AS48" i="8"/>
  <c r="AH48" i="8"/>
  <c r="W48" i="8"/>
  <c r="G48" i="8"/>
  <c r="H48" i="8" s="1"/>
  <c r="AS47" i="8"/>
  <c r="AH47" i="8"/>
  <c r="W47" i="8"/>
  <c r="S47" i="8"/>
  <c r="G47" i="8"/>
  <c r="H47" i="8" s="1"/>
  <c r="AS46" i="8"/>
  <c r="AH46" i="8"/>
  <c r="W46" i="8"/>
  <c r="AV46" i="8"/>
  <c r="AU46" i="8" s="1"/>
  <c r="G46" i="8"/>
  <c r="H46" i="8" s="1"/>
  <c r="AS45" i="8"/>
  <c r="AH45" i="8"/>
  <c r="W45" i="8"/>
  <c r="G45" i="8"/>
  <c r="H45" i="8" s="1"/>
  <c r="AS44" i="8"/>
  <c r="AH44" i="8"/>
  <c r="W44" i="8"/>
  <c r="AD44" i="8"/>
  <c r="G44" i="8"/>
  <c r="H44" i="8" s="1"/>
  <c r="AS43" i="8"/>
  <c r="AO43" i="8"/>
  <c r="AH43" i="8"/>
  <c r="W43" i="8"/>
  <c r="T43" i="8"/>
  <c r="AV43" i="8"/>
  <c r="AU43" i="8" s="1"/>
  <c r="G43" i="8"/>
  <c r="H43" i="8" s="1"/>
  <c r="AS42" i="8"/>
  <c r="AH42" i="8"/>
  <c r="W42" i="8"/>
  <c r="G42" i="8"/>
  <c r="H42" i="8" s="1"/>
  <c r="AV41" i="8"/>
  <c r="AU41" i="8" s="1"/>
  <c r="AS41" i="8"/>
  <c r="AP41" i="8"/>
  <c r="AO41" i="8"/>
  <c r="AK41" i="8"/>
  <c r="AJ41" i="8" s="1"/>
  <c r="AH41" i="8"/>
  <c r="AE41" i="8"/>
  <c r="AD41" i="8"/>
  <c r="W41" i="8"/>
  <c r="T41" i="8"/>
  <c r="S41" i="8"/>
  <c r="R41" i="8"/>
  <c r="G41" i="8"/>
  <c r="H41" i="8" s="1"/>
  <c r="AS40" i="8"/>
  <c r="AH40" i="8"/>
  <c r="W40" i="8"/>
  <c r="AK40" i="8"/>
  <c r="AJ40" i="8" s="1"/>
  <c r="G40" i="8"/>
  <c r="H40" i="8" s="1"/>
  <c r="AS39" i="8"/>
  <c r="AH39" i="8"/>
  <c r="W39" i="8"/>
  <c r="AP39" i="8"/>
  <c r="G39" i="8"/>
  <c r="H39" i="8" s="1"/>
  <c r="AS38" i="8"/>
  <c r="AH38" i="8"/>
  <c r="W38" i="8"/>
  <c r="AO38" i="8"/>
  <c r="G38" i="8"/>
  <c r="H38" i="8" s="1"/>
  <c r="AS37" i="8"/>
  <c r="AH37" i="8"/>
  <c r="W37" i="8"/>
  <c r="R37" i="8"/>
  <c r="G37" i="8"/>
  <c r="H37" i="8" s="1"/>
  <c r="AS36" i="8"/>
  <c r="AH36" i="8"/>
  <c r="W36" i="8"/>
  <c r="AP36" i="8"/>
  <c r="G36" i="8"/>
  <c r="H36" i="8" s="1"/>
  <c r="AS35" i="8"/>
  <c r="AH35" i="8"/>
  <c r="W35" i="8"/>
  <c r="AE35" i="8"/>
  <c r="G35" i="8"/>
  <c r="H35" i="8" s="1"/>
  <c r="AS34" i="8"/>
  <c r="AH34" i="8"/>
  <c r="W34" i="8"/>
  <c r="AD34" i="8"/>
  <c r="G34" i="8"/>
  <c r="H34" i="8" s="1"/>
  <c r="AS33" i="8"/>
  <c r="AH33" i="8"/>
  <c r="W33" i="8"/>
  <c r="G33" i="8"/>
  <c r="H33" i="8" s="1"/>
  <c r="AS32" i="8"/>
  <c r="AH32" i="8"/>
  <c r="W32" i="8"/>
  <c r="AV32" i="8"/>
  <c r="AU32" i="8" s="1"/>
  <c r="G32" i="8"/>
  <c r="H32" i="8" s="1"/>
  <c r="AS31" i="8"/>
  <c r="AH31" i="8"/>
  <c r="W31" i="8"/>
  <c r="AE31" i="8"/>
  <c r="G31" i="8"/>
  <c r="H31" i="8" s="1"/>
  <c r="AS30" i="8"/>
  <c r="AH30" i="8"/>
  <c r="W30" i="8"/>
  <c r="G30" i="8"/>
  <c r="H30" i="8" s="1"/>
  <c r="AS29" i="8"/>
  <c r="AH29" i="8"/>
  <c r="W29" i="8"/>
  <c r="R29" i="8"/>
  <c r="G29" i="8"/>
  <c r="H29" i="8" s="1"/>
  <c r="AS28" i="8"/>
  <c r="AH28" i="8"/>
  <c r="W28" i="8"/>
  <c r="AV28" i="8"/>
  <c r="AU28" i="8" s="1"/>
  <c r="G28" i="8"/>
  <c r="H28" i="8" s="1"/>
  <c r="AS27" i="8"/>
  <c r="AH27" i="8"/>
  <c r="W27" i="8"/>
  <c r="G27" i="8"/>
  <c r="H27" i="8" s="1"/>
  <c r="AV26" i="8"/>
  <c r="AU26" i="8" s="1"/>
  <c r="AS26" i="8"/>
  <c r="AH26" i="8"/>
  <c r="W26" i="8"/>
  <c r="G26" i="8"/>
  <c r="H26" i="8" s="1"/>
  <c r="AS25" i="8"/>
  <c r="AH25" i="8"/>
  <c r="W25" i="8"/>
  <c r="G25" i="8"/>
  <c r="H25" i="8" s="1"/>
  <c r="AS24" i="8"/>
  <c r="AH24" i="8"/>
  <c r="W24" i="8"/>
  <c r="AV24" i="8"/>
  <c r="AU24" i="8" s="1"/>
  <c r="G24" i="8"/>
  <c r="H24" i="8" s="1"/>
  <c r="AS23" i="8"/>
  <c r="AH23" i="8"/>
  <c r="W23" i="8"/>
  <c r="G23" i="8"/>
  <c r="H23" i="8" s="1"/>
  <c r="AS22" i="8"/>
  <c r="AH22" i="8"/>
  <c r="W22" i="8"/>
  <c r="G22" i="8"/>
  <c r="H22" i="8" s="1"/>
  <c r="AS21" i="8"/>
  <c r="AH21" i="8"/>
  <c r="W21" i="8"/>
  <c r="G21" i="8"/>
  <c r="H21" i="8" s="1"/>
  <c r="AS20" i="8"/>
  <c r="AH20" i="8"/>
  <c r="W20" i="8"/>
  <c r="AV20" i="8"/>
  <c r="AU20" i="8" s="1"/>
  <c r="G20" i="8"/>
  <c r="H20" i="8" s="1"/>
  <c r="AS19" i="8"/>
  <c r="AH19" i="8"/>
  <c r="W19" i="8"/>
  <c r="AO19" i="8"/>
  <c r="G19" i="8"/>
  <c r="H19" i="8" s="1"/>
  <c r="AS18" i="8"/>
  <c r="AH18" i="8"/>
  <c r="W18" i="8"/>
  <c r="G18" i="8"/>
  <c r="H18" i="8" s="1"/>
  <c r="AS17" i="8"/>
  <c r="AH17" i="8"/>
  <c r="W17" i="8"/>
  <c r="G17" i="8"/>
  <c r="H17" i="8" s="1"/>
  <c r="AS16" i="8"/>
  <c r="AH16" i="8"/>
  <c r="W16" i="8"/>
  <c r="G16" i="8"/>
  <c r="H16" i="8" s="1"/>
  <c r="AS15" i="8"/>
  <c r="AH15" i="8"/>
  <c r="W15" i="8"/>
  <c r="AK15" i="8"/>
  <c r="AJ15" i="8" s="1"/>
  <c r="G15" i="8"/>
  <c r="H15" i="8" s="1"/>
  <c r="AS14" i="8"/>
  <c r="AH14" i="8"/>
  <c r="W14" i="8"/>
  <c r="G14" i="8"/>
  <c r="H14" i="8" s="1"/>
  <c r="AS13" i="8"/>
  <c r="AH13" i="8"/>
  <c r="W13" i="8"/>
  <c r="G13" i="8"/>
  <c r="H13" i="8" s="1"/>
  <c r="AS12" i="8"/>
  <c r="AH12" i="8"/>
  <c r="W12" i="8"/>
  <c r="AP12" i="8"/>
  <c r="G12" i="8"/>
  <c r="H12" i="8" s="1"/>
  <c r="AS11" i="8"/>
  <c r="AH11" i="8"/>
  <c r="W11" i="8"/>
  <c r="AE11" i="8"/>
  <c r="G11" i="8"/>
  <c r="H11" i="8" s="1"/>
  <c r="AS10" i="8"/>
  <c r="AH10" i="8"/>
  <c r="W10" i="8"/>
  <c r="AD10" i="8"/>
  <c r="G10" i="8"/>
  <c r="H10" i="8" s="1"/>
  <c r="AS9" i="8"/>
  <c r="AH9" i="8"/>
  <c r="W9" i="8"/>
  <c r="G9" i="8"/>
  <c r="H9" i="8" s="1"/>
  <c r="AS8" i="8"/>
  <c r="AH8" i="8"/>
  <c r="W8" i="8"/>
  <c r="G8" i="8"/>
  <c r="H8" i="8" s="1"/>
  <c r="AS7" i="8"/>
  <c r="AH7" i="8"/>
  <c r="W7" i="8"/>
  <c r="AP7" i="8"/>
  <c r="G7" i="8"/>
  <c r="H7" i="8" s="1"/>
  <c r="AS6" i="8"/>
  <c r="AH6" i="8"/>
  <c r="W6" i="8"/>
  <c r="G6" i="8"/>
  <c r="H6" i="8" s="1"/>
  <c r="AS5" i="8"/>
  <c r="AH5" i="8"/>
  <c r="W5" i="8"/>
  <c r="G5" i="8"/>
  <c r="H5" i="8" s="1"/>
  <c r="AS4" i="8"/>
  <c r="AH4" i="8"/>
  <c r="W4" i="8"/>
  <c r="AO4" i="8"/>
  <c r="G4" i="8"/>
  <c r="H4" i="8" s="1"/>
  <c r="AS3" i="8"/>
  <c r="AH3" i="8"/>
  <c r="W3" i="8"/>
  <c r="AE3" i="8"/>
  <c r="G3" i="8"/>
  <c r="H3" i="8" s="1"/>
  <c r="T5" i="7"/>
  <c r="AP6" i="7"/>
  <c r="AP9" i="7"/>
  <c r="Z10" i="7"/>
  <c r="Y10" i="7" s="1"/>
  <c r="R12" i="7"/>
  <c r="R15" i="7"/>
  <c r="AP16" i="7"/>
  <c r="R18" i="7"/>
  <c r="R20" i="7"/>
  <c r="AV21" i="7"/>
  <c r="AU21" i="7" s="1"/>
  <c r="AP22" i="7"/>
  <c r="R23" i="7"/>
  <c r="R26" i="7"/>
  <c r="AP27" i="7"/>
  <c r="Z28" i="7"/>
  <c r="Y28" i="7" s="1"/>
  <c r="AV29" i="7"/>
  <c r="AU29" i="7" s="1"/>
  <c r="AV30" i="7"/>
  <c r="AU30" i="7" s="1"/>
  <c r="R34" i="7"/>
  <c r="AV36" i="7"/>
  <c r="AU36" i="7" s="1"/>
  <c r="AO38" i="7"/>
  <c r="T39" i="7"/>
  <c r="T40" i="7"/>
  <c r="AO42" i="7"/>
  <c r="S45" i="7"/>
  <c r="AP46" i="7"/>
  <c r="AE47" i="7"/>
  <c r="S49" i="7"/>
  <c r="T51" i="7"/>
  <c r="AO54" i="7"/>
  <c r="T56" i="7"/>
  <c r="AP58" i="7"/>
  <c r="AO59" i="7"/>
  <c r="T60" i="7"/>
  <c r="AV62" i="7"/>
  <c r="AU62" i="7" s="1"/>
  <c r="T64" i="7"/>
  <c r="AK66" i="7"/>
  <c r="AJ66" i="7" s="1"/>
  <c r="S72" i="7"/>
  <c r="T74" i="7"/>
  <c r="AP78" i="7"/>
  <c r="AP80" i="7"/>
  <c r="AO82" i="7"/>
  <c r="AV83" i="7"/>
  <c r="AU83" i="7" s="1"/>
  <c r="R88" i="7"/>
  <c r="S90" i="7"/>
  <c r="R91" i="7"/>
  <c r="S92" i="7"/>
  <c r="T94" i="7"/>
  <c r="AV96" i="7"/>
  <c r="AU96" i="7" s="1"/>
  <c r="T98" i="7"/>
  <c r="S104" i="7"/>
  <c r="S108" i="7"/>
  <c r="AP110" i="7"/>
  <c r="T114" i="7"/>
  <c r="R116" i="7"/>
  <c r="AK118" i="7"/>
  <c r="AJ118" i="7" s="1"/>
  <c r="S124" i="7"/>
  <c r="T126" i="7"/>
  <c r="T127" i="7"/>
  <c r="AP128" i="7"/>
  <c r="T130" i="7"/>
  <c r="R132" i="7"/>
  <c r="AO134" i="7"/>
  <c r="AV139" i="7"/>
  <c r="AU139" i="7" s="1"/>
  <c r="AV140" i="7"/>
  <c r="AU140" i="7" s="1"/>
  <c r="S142" i="7"/>
  <c r="AV143" i="7"/>
  <c r="AU143" i="7" s="1"/>
  <c r="S147" i="7"/>
  <c r="AK148" i="7"/>
  <c r="AJ148" i="7" s="1"/>
  <c r="AO158" i="7"/>
  <c r="AK160" i="7"/>
  <c r="AJ160" i="7" s="1"/>
  <c r="S163" i="7"/>
  <c r="AO164" i="7"/>
  <c r="AK165" i="7"/>
  <c r="AJ165" i="7" s="1"/>
  <c r="R167" i="7"/>
  <c r="R170" i="7"/>
  <c r="AP171" i="7"/>
  <c r="AO176" i="7"/>
  <c r="AK180" i="7"/>
  <c r="AJ180" i="7" s="1"/>
  <c r="AP182" i="7"/>
  <c r="S183" i="7"/>
  <c r="AV184" i="7"/>
  <c r="AU184" i="7" s="1"/>
  <c r="S186" i="7"/>
  <c r="R188" i="7"/>
  <c r="R190" i="7"/>
  <c r="AE191" i="7"/>
  <c r="R195" i="7"/>
  <c r="R196" i="7"/>
  <c r="R197" i="7"/>
  <c r="AP200" i="7"/>
  <c r="AO203" i="7"/>
  <c r="T205" i="7"/>
  <c r="AV206" i="7"/>
  <c r="AU206" i="7" s="1"/>
  <c r="AK209" i="7"/>
  <c r="AJ209" i="7" s="1"/>
  <c r="AO213" i="7"/>
  <c r="AV214" i="7"/>
  <c r="AU214" i="7" s="1"/>
  <c r="R216" i="7"/>
  <c r="AP217" i="7"/>
  <c r="AE218" i="7"/>
  <c r="R220" i="7"/>
  <c r="AV221" i="7"/>
  <c r="AU221" i="7" s="1"/>
  <c r="S224" i="7"/>
  <c r="T225" i="7"/>
  <c r="AK226" i="7"/>
  <c r="AJ226" i="7" s="1"/>
  <c r="AK230" i="7"/>
  <c r="AJ230" i="7" s="1"/>
  <c r="R4" i="7"/>
  <c r="R7" i="7"/>
  <c r="AP17" i="7"/>
  <c r="AE37" i="7"/>
  <c r="AP38" i="7"/>
  <c r="AP53" i="7"/>
  <c r="AK69" i="7"/>
  <c r="AJ69" i="7" s="1"/>
  <c r="AP71" i="7"/>
  <c r="AV77" i="7"/>
  <c r="AU77" i="7" s="1"/>
  <c r="AV87" i="7"/>
  <c r="AU87" i="7" s="1"/>
  <c r="AP97" i="7"/>
  <c r="AP105" i="7"/>
  <c r="R109" i="7"/>
  <c r="AP117" i="7"/>
  <c r="S122" i="7"/>
  <c r="AV123" i="7"/>
  <c r="AU123" i="7" s="1"/>
  <c r="AP149" i="7"/>
  <c r="R150" i="7"/>
  <c r="AO166" i="7"/>
  <c r="AK177" i="7"/>
  <c r="AJ177" i="7" s="1"/>
  <c r="AO178" i="7"/>
  <c r="S198" i="7"/>
  <c r="T202" i="7"/>
  <c r="S218" i="7"/>
  <c r="AV13" i="7"/>
  <c r="AU13" i="7" s="1"/>
  <c r="AP14" i="7"/>
  <c r="AD25" i="7"/>
  <c r="AD33" i="7"/>
  <c r="AD57" i="7"/>
  <c r="AE61" i="7"/>
  <c r="AP69" i="7"/>
  <c r="AO70" i="7"/>
  <c r="R77" i="7"/>
  <c r="AK85" i="7"/>
  <c r="AJ85" i="7" s="1"/>
  <c r="AO97" i="7"/>
  <c r="AO102" i="7"/>
  <c r="AV109" i="7"/>
  <c r="AU109" i="7" s="1"/>
  <c r="S126" i="7"/>
  <c r="AK133" i="7"/>
  <c r="AJ133" i="7" s="1"/>
  <c r="AK137" i="7"/>
  <c r="AJ137" i="7" s="1"/>
  <c r="AP141" i="7"/>
  <c r="AO154" i="7"/>
  <c r="S157" i="7"/>
  <c r="R166" i="7"/>
  <c r="R174" i="7"/>
  <c r="AE177" i="7"/>
  <c r="T198" i="7"/>
  <c r="S210" i="7"/>
  <c r="AP225" i="7"/>
  <c r="AS232" i="7"/>
  <c r="AH232" i="7"/>
  <c r="W232" i="7"/>
  <c r="G232" i="7"/>
  <c r="H232" i="7" s="1"/>
  <c r="AS231" i="7"/>
  <c r="AH231" i="7"/>
  <c r="W231" i="7"/>
  <c r="G231" i="7"/>
  <c r="H231" i="7" s="1"/>
  <c r="AS230" i="7"/>
  <c r="AH230" i="7"/>
  <c r="W230" i="7"/>
  <c r="G230" i="7"/>
  <c r="H230" i="7" s="1"/>
  <c r="AS229" i="7"/>
  <c r="AH229" i="7"/>
  <c r="W229" i="7"/>
  <c r="G229" i="7"/>
  <c r="H229" i="7" s="1"/>
  <c r="AS228" i="7"/>
  <c r="AH228" i="7"/>
  <c r="W228" i="7"/>
  <c r="G228" i="7"/>
  <c r="H228" i="7" s="1"/>
  <c r="AS227" i="7"/>
  <c r="AH227" i="7"/>
  <c r="W227" i="7"/>
  <c r="G227" i="7"/>
  <c r="H227" i="7" s="1"/>
  <c r="AS226" i="7"/>
  <c r="AH226" i="7"/>
  <c r="W226" i="7"/>
  <c r="T226" i="7"/>
  <c r="G226" i="7"/>
  <c r="H226" i="7" s="1"/>
  <c r="AS225" i="7"/>
  <c r="AH225" i="7"/>
  <c r="W225" i="7"/>
  <c r="G225" i="7"/>
  <c r="H225" i="7" s="1"/>
  <c r="AS224" i="7"/>
  <c r="AH224" i="7"/>
  <c r="W224" i="7"/>
  <c r="G224" i="7"/>
  <c r="H224" i="7" s="1"/>
  <c r="AS223" i="7"/>
  <c r="AH223" i="7"/>
  <c r="W223" i="7"/>
  <c r="G223" i="7"/>
  <c r="H223" i="7" s="1"/>
  <c r="AS222" i="7"/>
  <c r="AH222" i="7"/>
  <c r="W222" i="7"/>
  <c r="G222" i="7"/>
  <c r="H222" i="7" s="1"/>
  <c r="AS221" i="7"/>
  <c r="AH221" i="7"/>
  <c r="W221" i="7"/>
  <c r="G221" i="7"/>
  <c r="H221" i="7" s="1"/>
  <c r="AS220" i="7"/>
  <c r="AH220" i="7"/>
  <c r="W220" i="7"/>
  <c r="G220" i="7"/>
  <c r="H220" i="7" s="1"/>
  <c r="AS219" i="7"/>
  <c r="AH219" i="7"/>
  <c r="W219" i="7"/>
  <c r="G219" i="7"/>
  <c r="H219" i="7" s="1"/>
  <c r="AS218" i="7"/>
  <c r="AH218" i="7"/>
  <c r="W218" i="7"/>
  <c r="G218" i="7"/>
  <c r="H218" i="7" s="1"/>
  <c r="AS217" i="7"/>
  <c r="AH217" i="7"/>
  <c r="W217" i="7"/>
  <c r="G217" i="7"/>
  <c r="H217" i="7" s="1"/>
  <c r="AS216" i="7"/>
  <c r="AH216" i="7"/>
  <c r="W216" i="7"/>
  <c r="G216" i="7"/>
  <c r="H216" i="7" s="1"/>
  <c r="AS215" i="7"/>
  <c r="AH215" i="7"/>
  <c r="W215" i="7"/>
  <c r="G215" i="7"/>
  <c r="H215" i="7" s="1"/>
  <c r="AS214" i="7"/>
  <c r="AH214" i="7"/>
  <c r="W214" i="7"/>
  <c r="G214" i="7"/>
  <c r="H214" i="7" s="1"/>
  <c r="AS213" i="7"/>
  <c r="AH213" i="7"/>
  <c r="W213" i="7"/>
  <c r="T213" i="7"/>
  <c r="G213" i="7"/>
  <c r="H213" i="7" s="1"/>
  <c r="AS212" i="7"/>
  <c r="AH212" i="7"/>
  <c r="W212" i="7"/>
  <c r="G212" i="7"/>
  <c r="H212" i="7" s="1"/>
  <c r="AS211" i="7"/>
  <c r="AH211" i="7"/>
  <c r="W211" i="7"/>
  <c r="G211" i="7"/>
  <c r="H211" i="7" s="1"/>
  <c r="AS210" i="7"/>
  <c r="AH210" i="7"/>
  <c r="W210" i="7"/>
  <c r="G210" i="7"/>
  <c r="H210" i="7" s="1"/>
  <c r="AS209" i="7"/>
  <c r="AP209" i="7"/>
  <c r="AH209" i="7"/>
  <c r="W209" i="7"/>
  <c r="G209" i="7"/>
  <c r="H209" i="7" s="1"/>
  <c r="AS208" i="7"/>
  <c r="AH208" i="7"/>
  <c r="W208" i="7"/>
  <c r="G208" i="7"/>
  <c r="H208" i="7" s="1"/>
  <c r="AS207" i="7"/>
  <c r="AH207" i="7"/>
  <c r="W207" i="7"/>
  <c r="G207" i="7"/>
  <c r="H207" i="7" s="1"/>
  <c r="AS206" i="7"/>
  <c r="AH206" i="7"/>
  <c r="W206" i="7"/>
  <c r="G206" i="7"/>
  <c r="H206" i="7" s="1"/>
  <c r="AS205" i="7"/>
  <c r="AH205" i="7"/>
  <c r="W205" i="7"/>
  <c r="G205" i="7"/>
  <c r="H205" i="7" s="1"/>
  <c r="AS204" i="7"/>
  <c r="AH204" i="7"/>
  <c r="W204" i="7"/>
  <c r="G204" i="7"/>
  <c r="H204" i="7" s="1"/>
  <c r="AS203" i="7"/>
  <c r="AH203" i="7"/>
  <c r="W203" i="7"/>
  <c r="G203" i="7"/>
  <c r="H203" i="7" s="1"/>
  <c r="AS202" i="7"/>
  <c r="AH202" i="7"/>
  <c r="W202" i="7"/>
  <c r="G202" i="7"/>
  <c r="H202" i="7" s="1"/>
  <c r="AS201" i="7"/>
  <c r="AH201" i="7"/>
  <c r="W201" i="7"/>
  <c r="G201" i="7"/>
  <c r="H201" i="7" s="1"/>
  <c r="AS200" i="7"/>
  <c r="AH200" i="7"/>
  <c r="W200" i="7"/>
  <c r="G200" i="7"/>
  <c r="H200" i="7" s="1"/>
  <c r="AS199" i="7"/>
  <c r="AH199" i="7"/>
  <c r="W199" i="7"/>
  <c r="G199" i="7"/>
  <c r="H199" i="7" s="1"/>
  <c r="AS198" i="7"/>
  <c r="AH198" i="7"/>
  <c r="W198" i="7"/>
  <c r="G198" i="7"/>
  <c r="H198" i="7" s="1"/>
  <c r="AS197" i="7"/>
  <c r="AH197" i="7"/>
  <c r="W197" i="7"/>
  <c r="G197" i="7"/>
  <c r="H197" i="7" s="1"/>
  <c r="AS196" i="7"/>
  <c r="AH196" i="7"/>
  <c r="W196" i="7"/>
  <c r="G196" i="7"/>
  <c r="H196" i="7" s="1"/>
  <c r="AS195" i="7"/>
  <c r="AH195" i="7"/>
  <c r="W195" i="7"/>
  <c r="G195" i="7"/>
  <c r="H195" i="7" s="1"/>
  <c r="AS194" i="7"/>
  <c r="AH194" i="7"/>
  <c r="W194" i="7"/>
  <c r="G194" i="7"/>
  <c r="H194" i="7" s="1"/>
  <c r="AS193" i="7"/>
  <c r="AH193" i="7"/>
  <c r="W193" i="7"/>
  <c r="AD193" i="7"/>
  <c r="G193" i="7"/>
  <c r="H193" i="7" s="1"/>
  <c r="AS192" i="7"/>
  <c r="AH192" i="7"/>
  <c r="W192" i="7"/>
  <c r="G192" i="7"/>
  <c r="H192" i="7" s="1"/>
  <c r="AS191" i="7"/>
  <c r="AH191" i="7"/>
  <c r="W191" i="7"/>
  <c r="G191" i="7"/>
  <c r="H191" i="7" s="1"/>
  <c r="AS190" i="7"/>
  <c r="AH190" i="7"/>
  <c r="W190" i="7"/>
  <c r="AV190" i="7"/>
  <c r="AU190" i="7" s="1"/>
  <c r="G190" i="7"/>
  <c r="H190" i="7" s="1"/>
  <c r="AS189" i="7"/>
  <c r="AH189" i="7"/>
  <c r="W189" i="7"/>
  <c r="G189" i="7"/>
  <c r="H189" i="7" s="1"/>
  <c r="AS188" i="7"/>
  <c r="AH188" i="7"/>
  <c r="W188" i="7"/>
  <c r="G188" i="7"/>
  <c r="H188" i="7" s="1"/>
  <c r="AS187" i="7"/>
  <c r="AH187" i="7"/>
  <c r="W187" i="7"/>
  <c r="G187" i="7"/>
  <c r="H187" i="7" s="1"/>
  <c r="AS186" i="7"/>
  <c r="AH186" i="7"/>
  <c r="W186" i="7"/>
  <c r="G186" i="7"/>
  <c r="H186" i="7" s="1"/>
  <c r="AS185" i="7"/>
  <c r="AH185" i="7"/>
  <c r="W185" i="7"/>
  <c r="AK185" i="7"/>
  <c r="AJ185" i="7" s="1"/>
  <c r="G185" i="7"/>
  <c r="H185" i="7" s="1"/>
  <c r="AS184" i="7"/>
  <c r="AH184" i="7"/>
  <c r="W184" i="7"/>
  <c r="G184" i="7"/>
  <c r="H184" i="7" s="1"/>
  <c r="AS183" i="7"/>
  <c r="AH183" i="7"/>
  <c r="W183" i="7"/>
  <c r="G183" i="7"/>
  <c r="H183" i="7" s="1"/>
  <c r="AS182" i="7"/>
  <c r="AH182" i="7"/>
  <c r="W182" i="7"/>
  <c r="G182" i="7"/>
  <c r="H182" i="7" s="1"/>
  <c r="AS181" i="7"/>
  <c r="AH181" i="7"/>
  <c r="W181" i="7"/>
  <c r="G181" i="7"/>
  <c r="H181" i="7" s="1"/>
  <c r="AS180" i="7"/>
  <c r="AH180" i="7"/>
  <c r="W180" i="7"/>
  <c r="G180" i="7"/>
  <c r="H180" i="7" s="1"/>
  <c r="AS179" i="7"/>
  <c r="AH179" i="7"/>
  <c r="W179" i="7"/>
  <c r="G179" i="7"/>
  <c r="H179" i="7" s="1"/>
  <c r="AS178" i="7"/>
  <c r="AH178" i="7"/>
  <c r="W178" i="7"/>
  <c r="G178" i="7"/>
  <c r="H178" i="7" s="1"/>
  <c r="AS177" i="7"/>
  <c r="AH177" i="7"/>
  <c r="W177" i="7"/>
  <c r="G177" i="7"/>
  <c r="H177" i="7" s="1"/>
  <c r="AS176" i="7"/>
  <c r="AH176" i="7"/>
  <c r="W176" i="7"/>
  <c r="G176" i="7"/>
  <c r="H176" i="7" s="1"/>
  <c r="AS175" i="7"/>
  <c r="AH175" i="7"/>
  <c r="W175" i="7"/>
  <c r="G175" i="7"/>
  <c r="H175" i="7" s="1"/>
  <c r="AS174" i="7"/>
  <c r="AH174" i="7"/>
  <c r="W174" i="7"/>
  <c r="G174" i="7"/>
  <c r="H174" i="7" s="1"/>
  <c r="AS173" i="7"/>
  <c r="AH173" i="7"/>
  <c r="W173" i="7"/>
  <c r="G173" i="7"/>
  <c r="H173" i="7" s="1"/>
  <c r="AS172" i="7"/>
  <c r="AH172" i="7"/>
  <c r="W172" i="7"/>
  <c r="G172" i="7"/>
  <c r="H172" i="7" s="1"/>
  <c r="AS171" i="7"/>
  <c r="AH171" i="7"/>
  <c r="W171" i="7"/>
  <c r="G171" i="7"/>
  <c r="H171" i="7" s="1"/>
  <c r="AS170" i="7"/>
  <c r="AH170" i="7"/>
  <c r="W170" i="7"/>
  <c r="G170" i="7"/>
  <c r="H170" i="7" s="1"/>
  <c r="AS169" i="7"/>
  <c r="AH169" i="7"/>
  <c r="W169" i="7"/>
  <c r="G169" i="7"/>
  <c r="H169" i="7" s="1"/>
  <c r="AS168" i="7"/>
  <c r="AH168" i="7"/>
  <c r="W168" i="7"/>
  <c r="G168" i="7"/>
  <c r="H168" i="7" s="1"/>
  <c r="AS167" i="7"/>
  <c r="AH167" i="7"/>
  <c r="W167" i="7"/>
  <c r="G167" i="7"/>
  <c r="H167" i="7" s="1"/>
  <c r="AS166" i="7"/>
  <c r="AH166" i="7"/>
  <c r="W166" i="7"/>
  <c r="G166" i="7"/>
  <c r="H166" i="7" s="1"/>
  <c r="AS165" i="7"/>
  <c r="AH165" i="7"/>
  <c r="W165" i="7"/>
  <c r="G165" i="7"/>
  <c r="H165" i="7" s="1"/>
  <c r="AS164" i="7"/>
  <c r="AH164" i="7"/>
  <c r="W164" i="7"/>
  <c r="G164" i="7"/>
  <c r="H164" i="7" s="1"/>
  <c r="AS163" i="7"/>
  <c r="AH163" i="7"/>
  <c r="W163" i="7"/>
  <c r="G163" i="7"/>
  <c r="H163" i="7" s="1"/>
  <c r="AS162" i="7"/>
  <c r="AK162" i="7"/>
  <c r="AJ162" i="7" s="1"/>
  <c r="AH162" i="7"/>
  <c r="W162" i="7"/>
  <c r="G162" i="7"/>
  <c r="H162" i="7" s="1"/>
  <c r="AS161" i="7"/>
  <c r="AH161" i="7"/>
  <c r="W161" i="7"/>
  <c r="AE161" i="7"/>
  <c r="G161" i="7"/>
  <c r="H161" i="7" s="1"/>
  <c r="AS160" i="7"/>
  <c r="AH160" i="7"/>
  <c r="W160" i="7"/>
  <c r="G160" i="7"/>
  <c r="H160" i="7" s="1"/>
  <c r="AS159" i="7"/>
  <c r="AH159" i="7"/>
  <c r="W159" i="7"/>
  <c r="G159" i="7"/>
  <c r="H159" i="7" s="1"/>
  <c r="AS158" i="7"/>
  <c r="AH158" i="7"/>
  <c r="W158" i="7"/>
  <c r="G158" i="7"/>
  <c r="H158" i="7" s="1"/>
  <c r="AS157" i="7"/>
  <c r="AH157" i="7"/>
  <c r="W157" i="7"/>
  <c r="T157" i="7"/>
  <c r="AP157" i="7"/>
  <c r="G157" i="7"/>
  <c r="H157" i="7" s="1"/>
  <c r="AS156" i="7"/>
  <c r="AH156" i="7"/>
  <c r="W156" i="7"/>
  <c r="G156" i="7"/>
  <c r="H156" i="7" s="1"/>
  <c r="AS155" i="7"/>
  <c r="AH155" i="7"/>
  <c r="W155" i="7"/>
  <c r="G155" i="7"/>
  <c r="H155" i="7" s="1"/>
  <c r="AS154" i="7"/>
  <c r="AH154" i="7"/>
  <c r="W154" i="7"/>
  <c r="G154" i="7"/>
  <c r="H154" i="7" s="1"/>
  <c r="AS153" i="7"/>
  <c r="AH153" i="7"/>
  <c r="AE153" i="7"/>
  <c r="W153" i="7"/>
  <c r="G153" i="7"/>
  <c r="H153" i="7" s="1"/>
  <c r="AS152" i="7"/>
  <c r="AH152" i="7"/>
  <c r="W152" i="7"/>
  <c r="G152" i="7"/>
  <c r="H152" i="7" s="1"/>
  <c r="AS151" i="7"/>
  <c r="AH151" i="7"/>
  <c r="W151" i="7"/>
  <c r="G151" i="7"/>
  <c r="H151" i="7" s="1"/>
  <c r="AS150" i="7"/>
  <c r="AH150" i="7"/>
  <c r="W150" i="7"/>
  <c r="G150" i="7"/>
  <c r="H150" i="7" s="1"/>
  <c r="AS149" i="7"/>
  <c r="AH149" i="7"/>
  <c r="W149" i="7"/>
  <c r="G149" i="7"/>
  <c r="H149" i="7" s="1"/>
  <c r="AS148" i="7"/>
  <c r="AH148" i="7"/>
  <c r="W148" i="7"/>
  <c r="G148" i="7"/>
  <c r="H148" i="7" s="1"/>
  <c r="AS147" i="7"/>
  <c r="AH147" i="7"/>
  <c r="W147" i="7"/>
  <c r="G147" i="7"/>
  <c r="H147" i="7" s="1"/>
  <c r="AS146" i="7"/>
  <c r="AH146" i="7"/>
  <c r="W146" i="7"/>
  <c r="G146" i="7"/>
  <c r="H146" i="7" s="1"/>
  <c r="AS145" i="7"/>
  <c r="AH145" i="7"/>
  <c r="W145" i="7"/>
  <c r="AO145" i="7"/>
  <c r="G145" i="7"/>
  <c r="H145" i="7" s="1"/>
  <c r="AS144" i="7"/>
  <c r="AH144" i="7"/>
  <c r="W144" i="7"/>
  <c r="G144" i="7"/>
  <c r="H144" i="7" s="1"/>
  <c r="AS143" i="7"/>
  <c r="AH143" i="7"/>
  <c r="W143" i="7"/>
  <c r="G143" i="7"/>
  <c r="H143" i="7" s="1"/>
  <c r="AS142" i="7"/>
  <c r="AH142" i="7"/>
  <c r="W142" i="7"/>
  <c r="G142" i="7"/>
  <c r="H142" i="7" s="1"/>
  <c r="AS141" i="7"/>
  <c r="AH141" i="7"/>
  <c r="W141" i="7"/>
  <c r="G141" i="7"/>
  <c r="H141" i="7" s="1"/>
  <c r="AS140" i="7"/>
  <c r="AH140" i="7"/>
  <c r="W140" i="7"/>
  <c r="G140" i="7"/>
  <c r="H140" i="7" s="1"/>
  <c r="AS139" i="7"/>
  <c r="AH139" i="7"/>
  <c r="W139" i="7"/>
  <c r="G139" i="7"/>
  <c r="H139" i="7" s="1"/>
  <c r="AS138" i="7"/>
  <c r="AH138" i="7"/>
  <c r="W138" i="7"/>
  <c r="AK138" i="7"/>
  <c r="AJ138" i="7" s="1"/>
  <c r="G138" i="7"/>
  <c r="H138" i="7" s="1"/>
  <c r="AS137" i="7"/>
  <c r="AP137" i="7"/>
  <c r="AH137" i="7"/>
  <c r="W137" i="7"/>
  <c r="G137" i="7"/>
  <c r="H137" i="7" s="1"/>
  <c r="AS136" i="7"/>
  <c r="AH136" i="7"/>
  <c r="W136" i="7"/>
  <c r="G136" i="7"/>
  <c r="H136" i="7" s="1"/>
  <c r="AS135" i="7"/>
  <c r="AH135" i="7"/>
  <c r="W135" i="7"/>
  <c r="G135" i="7"/>
  <c r="H135" i="7" s="1"/>
  <c r="AS134" i="7"/>
  <c r="AH134" i="7"/>
  <c r="W134" i="7"/>
  <c r="G134" i="7"/>
  <c r="H134" i="7" s="1"/>
  <c r="AS133" i="7"/>
  <c r="AP133" i="7"/>
  <c r="AH133" i="7"/>
  <c r="W133" i="7"/>
  <c r="G133" i="7"/>
  <c r="H133" i="7" s="1"/>
  <c r="AS132" i="7"/>
  <c r="AH132" i="7"/>
  <c r="W132" i="7"/>
  <c r="G132" i="7"/>
  <c r="H132" i="7" s="1"/>
  <c r="AS131" i="7"/>
  <c r="AH131" i="7"/>
  <c r="W131" i="7"/>
  <c r="G131" i="7"/>
  <c r="H131" i="7" s="1"/>
  <c r="AS130" i="7"/>
  <c r="AH130" i="7"/>
  <c r="W130" i="7"/>
  <c r="G130" i="7"/>
  <c r="H130" i="7" s="1"/>
  <c r="AS129" i="7"/>
  <c r="AH129" i="7"/>
  <c r="AD129" i="7"/>
  <c r="W129" i="7"/>
  <c r="G129" i="7"/>
  <c r="H129" i="7" s="1"/>
  <c r="AS128" i="7"/>
  <c r="AH128" i="7"/>
  <c r="W128" i="7"/>
  <c r="G128" i="7"/>
  <c r="H128" i="7" s="1"/>
  <c r="AS127" i="7"/>
  <c r="AH127" i="7"/>
  <c r="W127" i="7"/>
  <c r="G127" i="7"/>
  <c r="H127" i="7" s="1"/>
  <c r="AS126" i="7"/>
  <c r="AH126" i="7"/>
  <c r="W126" i="7"/>
  <c r="G126" i="7"/>
  <c r="H126" i="7" s="1"/>
  <c r="AS125" i="7"/>
  <c r="AH125" i="7"/>
  <c r="W125" i="7"/>
  <c r="G125" i="7"/>
  <c r="H125" i="7" s="1"/>
  <c r="AS124" i="7"/>
  <c r="AH124" i="7"/>
  <c r="W124" i="7"/>
  <c r="G124" i="7"/>
  <c r="H124" i="7" s="1"/>
  <c r="AS123" i="7"/>
  <c r="AH123" i="7"/>
  <c r="W123" i="7"/>
  <c r="G123" i="7"/>
  <c r="H123" i="7" s="1"/>
  <c r="AS122" i="7"/>
  <c r="AH122" i="7"/>
  <c r="W122" i="7"/>
  <c r="G122" i="7"/>
  <c r="H122" i="7" s="1"/>
  <c r="AS121" i="7"/>
  <c r="AH121" i="7"/>
  <c r="W121" i="7"/>
  <c r="G121" i="7"/>
  <c r="H121" i="7" s="1"/>
  <c r="AS120" i="7"/>
  <c r="AH120" i="7"/>
  <c r="W120" i="7"/>
  <c r="S120" i="7"/>
  <c r="G120" i="7"/>
  <c r="H120" i="7" s="1"/>
  <c r="AS119" i="7"/>
  <c r="AH119" i="7"/>
  <c r="W119" i="7"/>
  <c r="G119" i="7"/>
  <c r="H119" i="7" s="1"/>
  <c r="AS118" i="7"/>
  <c r="AH118" i="7"/>
  <c r="W118" i="7"/>
  <c r="G118" i="7"/>
  <c r="H118" i="7" s="1"/>
  <c r="AS117" i="7"/>
  <c r="AK117" i="7"/>
  <c r="AJ117" i="7" s="1"/>
  <c r="AH117" i="7"/>
  <c r="W117" i="7"/>
  <c r="T117" i="7"/>
  <c r="G117" i="7"/>
  <c r="H117" i="7" s="1"/>
  <c r="AS116" i="7"/>
  <c r="AH116" i="7"/>
  <c r="W116" i="7"/>
  <c r="G116" i="7"/>
  <c r="H116" i="7" s="1"/>
  <c r="AS115" i="7"/>
  <c r="AH115" i="7"/>
  <c r="W115" i="7"/>
  <c r="G115" i="7"/>
  <c r="H115" i="7" s="1"/>
  <c r="AS114" i="7"/>
  <c r="AH114" i="7"/>
  <c r="W114" i="7"/>
  <c r="G114" i="7"/>
  <c r="H114" i="7" s="1"/>
  <c r="AS113" i="7"/>
  <c r="AP113" i="7"/>
  <c r="AH113" i="7"/>
  <c r="W113" i="7"/>
  <c r="G113" i="7"/>
  <c r="H113" i="7" s="1"/>
  <c r="AS112" i="7"/>
  <c r="AH112" i="7"/>
  <c r="W112" i="7"/>
  <c r="G112" i="7"/>
  <c r="H112" i="7" s="1"/>
  <c r="AS111" i="7"/>
  <c r="AH111" i="7"/>
  <c r="W111" i="7"/>
  <c r="G111" i="7"/>
  <c r="H111" i="7" s="1"/>
  <c r="AS110" i="7"/>
  <c r="AH110" i="7"/>
  <c r="W110" i="7"/>
  <c r="G110" i="7"/>
  <c r="H110" i="7" s="1"/>
  <c r="AS109" i="7"/>
  <c r="AH109" i="7"/>
  <c r="W109" i="7"/>
  <c r="G109" i="7"/>
  <c r="H109" i="7" s="1"/>
  <c r="AS108" i="7"/>
  <c r="AH108" i="7"/>
  <c r="W108" i="7"/>
  <c r="G108" i="7"/>
  <c r="H108" i="7" s="1"/>
  <c r="AS107" i="7"/>
  <c r="AH107" i="7"/>
  <c r="W107" i="7"/>
  <c r="G107" i="7"/>
  <c r="H107" i="7" s="1"/>
  <c r="AS106" i="7"/>
  <c r="AH106" i="7"/>
  <c r="W106" i="7"/>
  <c r="G106" i="7"/>
  <c r="H106" i="7" s="1"/>
  <c r="AS105" i="7"/>
  <c r="AH105" i="7"/>
  <c r="W105" i="7"/>
  <c r="G105" i="7"/>
  <c r="H105" i="7" s="1"/>
  <c r="AS104" i="7"/>
  <c r="AH104" i="7"/>
  <c r="W104" i="7"/>
  <c r="G104" i="7"/>
  <c r="H104" i="7" s="1"/>
  <c r="AS103" i="7"/>
  <c r="AH103" i="7"/>
  <c r="W103" i="7"/>
  <c r="G103" i="7"/>
  <c r="H103" i="7" s="1"/>
  <c r="AS102" i="7"/>
  <c r="AH102" i="7"/>
  <c r="W102" i="7"/>
  <c r="G102" i="7"/>
  <c r="H102" i="7" s="1"/>
  <c r="AS101" i="7"/>
  <c r="AO101" i="7"/>
  <c r="AK101" i="7"/>
  <c r="AJ101" i="7" s="1"/>
  <c r="AH101" i="7"/>
  <c r="AD101" i="7"/>
  <c r="W101" i="7"/>
  <c r="G101" i="7"/>
  <c r="H101" i="7" s="1"/>
  <c r="AS100" i="7"/>
  <c r="AH100" i="7"/>
  <c r="W100" i="7"/>
  <c r="G100" i="7"/>
  <c r="H100" i="7" s="1"/>
  <c r="AS99" i="7"/>
  <c r="AH99" i="7"/>
  <c r="W99" i="7"/>
  <c r="G99" i="7"/>
  <c r="H99" i="7" s="1"/>
  <c r="AS98" i="7"/>
  <c r="AH98" i="7"/>
  <c r="W98" i="7"/>
  <c r="G98" i="7"/>
  <c r="H98" i="7" s="1"/>
  <c r="AS97" i="7"/>
  <c r="AK97" i="7"/>
  <c r="AJ97" i="7" s="1"/>
  <c r="AH97" i="7"/>
  <c r="W97" i="7"/>
  <c r="T97" i="7"/>
  <c r="G97" i="7"/>
  <c r="H97" i="7" s="1"/>
  <c r="AS96" i="7"/>
  <c r="AH96" i="7"/>
  <c r="W96" i="7"/>
  <c r="G96" i="7"/>
  <c r="H96" i="7" s="1"/>
  <c r="AS95" i="7"/>
  <c r="AH95" i="7"/>
  <c r="W95" i="7"/>
  <c r="G95" i="7"/>
  <c r="H95" i="7" s="1"/>
  <c r="AS94" i="7"/>
  <c r="AH94" i="7"/>
  <c r="W94" i="7"/>
  <c r="G94" i="7"/>
  <c r="H94" i="7" s="1"/>
  <c r="AS93" i="7"/>
  <c r="AH93" i="7"/>
  <c r="W93" i="7"/>
  <c r="G93" i="7"/>
  <c r="H93" i="7" s="1"/>
  <c r="AS92" i="7"/>
  <c r="AH92" i="7"/>
  <c r="W92" i="7"/>
  <c r="G92" i="7"/>
  <c r="H92" i="7" s="1"/>
  <c r="AS91" i="7"/>
  <c r="AH91" i="7"/>
  <c r="W91" i="7"/>
  <c r="G91" i="7"/>
  <c r="H91" i="7" s="1"/>
  <c r="AS90" i="7"/>
  <c r="AH90" i="7"/>
  <c r="W90" i="7"/>
  <c r="G90" i="7"/>
  <c r="H90" i="7" s="1"/>
  <c r="AS89" i="7"/>
  <c r="AH89" i="7"/>
  <c r="W89" i="7"/>
  <c r="G89" i="7"/>
  <c r="H89" i="7" s="1"/>
  <c r="AS88" i="7"/>
  <c r="AH88" i="7"/>
  <c r="W88" i="7"/>
  <c r="G88" i="7"/>
  <c r="H88" i="7" s="1"/>
  <c r="AS87" i="7"/>
  <c r="AH87" i="7"/>
  <c r="W87" i="7"/>
  <c r="G87" i="7"/>
  <c r="H87" i="7" s="1"/>
  <c r="AS86" i="7"/>
  <c r="AH86" i="7"/>
  <c r="W86" i="7"/>
  <c r="AK86" i="7"/>
  <c r="AJ86" i="7" s="1"/>
  <c r="G86" i="7"/>
  <c r="H86" i="7" s="1"/>
  <c r="AS85" i="7"/>
  <c r="AH85" i="7"/>
  <c r="AD85" i="7"/>
  <c r="W85" i="7"/>
  <c r="T85" i="7"/>
  <c r="AO85" i="7"/>
  <c r="G85" i="7"/>
  <c r="H85" i="7" s="1"/>
  <c r="AS84" i="7"/>
  <c r="AH84" i="7"/>
  <c r="W84" i="7"/>
  <c r="G84" i="7"/>
  <c r="H84" i="7" s="1"/>
  <c r="AS83" i="7"/>
  <c r="AH83" i="7"/>
  <c r="W83" i="7"/>
  <c r="G83" i="7"/>
  <c r="H83" i="7" s="1"/>
  <c r="AS82" i="7"/>
  <c r="AH82" i="7"/>
  <c r="W82" i="7"/>
  <c r="G82" i="7"/>
  <c r="H82" i="7" s="1"/>
  <c r="AS81" i="7"/>
  <c r="AH81" i="7"/>
  <c r="W81" i="7"/>
  <c r="G81" i="7"/>
  <c r="H81" i="7" s="1"/>
  <c r="AS80" i="7"/>
  <c r="AH80" i="7"/>
  <c r="W80" i="7"/>
  <c r="G80" i="7"/>
  <c r="H80" i="7" s="1"/>
  <c r="AS79" i="7"/>
  <c r="AH79" i="7"/>
  <c r="W79" i="7"/>
  <c r="G79" i="7"/>
  <c r="H79" i="7" s="1"/>
  <c r="AS78" i="7"/>
  <c r="AH78" i="7"/>
  <c r="W78" i="7"/>
  <c r="G78" i="7"/>
  <c r="H78" i="7" s="1"/>
  <c r="AS77" i="7"/>
  <c r="AH77" i="7"/>
  <c r="W77" i="7"/>
  <c r="G77" i="7"/>
  <c r="H77" i="7" s="1"/>
  <c r="AS76" i="7"/>
  <c r="AH76" i="7"/>
  <c r="W76" i="7"/>
  <c r="G76" i="7"/>
  <c r="H76" i="7" s="1"/>
  <c r="AS75" i="7"/>
  <c r="AH75" i="7"/>
  <c r="W75" i="7"/>
  <c r="G75" i="7"/>
  <c r="H75" i="7" s="1"/>
  <c r="AS74" i="7"/>
  <c r="AH74" i="7"/>
  <c r="W74" i="7"/>
  <c r="G74" i="7"/>
  <c r="H74" i="7" s="1"/>
  <c r="AS73" i="7"/>
  <c r="AH73" i="7"/>
  <c r="W73" i="7"/>
  <c r="AP73" i="7"/>
  <c r="G73" i="7"/>
  <c r="H73" i="7" s="1"/>
  <c r="AS72" i="7"/>
  <c r="AH72" i="7"/>
  <c r="W72" i="7"/>
  <c r="G72" i="7"/>
  <c r="H72" i="7" s="1"/>
  <c r="AS71" i="7"/>
  <c r="AH71" i="7"/>
  <c r="W71" i="7"/>
  <c r="G71" i="7"/>
  <c r="H71" i="7" s="1"/>
  <c r="AS70" i="7"/>
  <c r="AH70" i="7"/>
  <c r="W70" i="7"/>
  <c r="G70" i="7"/>
  <c r="H70" i="7" s="1"/>
  <c r="AS69" i="7"/>
  <c r="AH69" i="7"/>
  <c r="W69" i="7"/>
  <c r="G69" i="7"/>
  <c r="H69" i="7" s="1"/>
  <c r="AS68" i="7"/>
  <c r="AH68" i="7"/>
  <c r="W68" i="7"/>
  <c r="G68" i="7"/>
  <c r="H68" i="7" s="1"/>
  <c r="AS67" i="7"/>
  <c r="AH67" i="7"/>
  <c r="W67" i="7"/>
  <c r="G67" i="7"/>
  <c r="H67" i="7" s="1"/>
  <c r="AS66" i="7"/>
  <c r="AH66" i="7"/>
  <c r="W66" i="7"/>
  <c r="G66" i="7"/>
  <c r="H66" i="7" s="1"/>
  <c r="AS65" i="7"/>
  <c r="AK65" i="7"/>
  <c r="AJ65" i="7" s="1"/>
  <c r="AH65" i="7"/>
  <c r="W65" i="7"/>
  <c r="R65" i="7"/>
  <c r="G65" i="7"/>
  <c r="H65" i="7" s="1"/>
  <c r="AS64" i="7"/>
  <c r="AH64" i="7"/>
  <c r="W64" i="7"/>
  <c r="G64" i="7"/>
  <c r="H64" i="7" s="1"/>
  <c r="AS63" i="7"/>
  <c r="AH63" i="7"/>
  <c r="W63" i="7"/>
  <c r="G63" i="7"/>
  <c r="H63" i="7" s="1"/>
  <c r="AS62" i="7"/>
  <c r="AP62" i="7"/>
  <c r="AH62" i="7"/>
  <c r="W62" i="7"/>
  <c r="G62" i="7"/>
  <c r="H62" i="7" s="1"/>
  <c r="AS61" i="7"/>
  <c r="AH61" i="7"/>
  <c r="W61" i="7"/>
  <c r="G61" i="7"/>
  <c r="H61" i="7" s="1"/>
  <c r="AS60" i="7"/>
  <c r="AH60" i="7"/>
  <c r="W60" i="7"/>
  <c r="G60" i="7"/>
  <c r="H60" i="7" s="1"/>
  <c r="AS59" i="7"/>
  <c r="AH59" i="7"/>
  <c r="W59" i="7"/>
  <c r="G59" i="7"/>
  <c r="H59" i="7" s="1"/>
  <c r="AS58" i="7"/>
  <c r="AH58" i="7"/>
  <c r="W58" i="7"/>
  <c r="G58" i="7"/>
  <c r="H58" i="7" s="1"/>
  <c r="AS57" i="7"/>
  <c r="AH57" i="7"/>
  <c r="W57" i="7"/>
  <c r="AE57" i="7"/>
  <c r="G57" i="7"/>
  <c r="H57" i="7" s="1"/>
  <c r="AS56" i="7"/>
  <c r="AH56" i="7"/>
  <c r="W56" i="7"/>
  <c r="G56" i="7"/>
  <c r="H56" i="7" s="1"/>
  <c r="AS55" i="7"/>
  <c r="AH55" i="7"/>
  <c r="W55" i="7"/>
  <c r="G55" i="7"/>
  <c r="H55" i="7" s="1"/>
  <c r="AS54" i="7"/>
  <c r="AH54" i="7"/>
  <c r="W54" i="7"/>
  <c r="G54" i="7"/>
  <c r="H54" i="7" s="1"/>
  <c r="AS53" i="7"/>
  <c r="AH53" i="7"/>
  <c r="W53" i="7"/>
  <c r="AV53" i="7"/>
  <c r="AU53" i="7" s="1"/>
  <c r="G53" i="7"/>
  <c r="H53" i="7" s="1"/>
  <c r="AS52" i="7"/>
  <c r="AH52" i="7"/>
  <c r="W52" i="7"/>
  <c r="T52" i="7"/>
  <c r="G52" i="7"/>
  <c r="H52" i="7" s="1"/>
  <c r="AS51" i="7"/>
  <c r="AH51" i="7"/>
  <c r="W51" i="7"/>
  <c r="G51" i="7"/>
  <c r="H51" i="7" s="1"/>
  <c r="AS50" i="7"/>
  <c r="AH50" i="7"/>
  <c r="W50" i="7"/>
  <c r="G50" i="7"/>
  <c r="H50" i="7" s="1"/>
  <c r="AS49" i="7"/>
  <c r="AH49" i="7"/>
  <c r="AE49" i="7"/>
  <c r="W49" i="7"/>
  <c r="R49" i="7"/>
  <c r="G49" i="7"/>
  <c r="H49" i="7" s="1"/>
  <c r="AS48" i="7"/>
  <c r="AH48" i="7"/>
  <c r="W48" i="7"/>
  <c r="G48" i="7"/>
  <c r="H48" i="7" s="1"/>
  <c r="AS47" i="7"/>
  <c r="AH47" i="7"/>
  <c r="W47" i="7"/>
  <c r="G47" i="7"/>
  <c r="H47" i="7" s="1"/>
  <c r="AS46" i="7"/>
  <c r="AH46" i="7"/>
  <c r="W46" i="7"/>
  <c r="G46" i="7"/>
  <c r="H46" i="7" s="1"/>
  <c r="AS45" i="7"/>
  <c r="AH45" i="7"/>
  <c r="AE45" i="7"/>
  <c r="W45" i="7"/>
  <c r="R45" i="7"/>
  <c r="G45" i="7"/>
  <c r="H45" i="7" s="1"/>
  <c r="AS44" i="7"/>
  <c r="AH44" i="7"/>
  <c r="W44" i="7"/>
  <c r="T44" i="7"/>
  <c r="G44" i="7"/>
  <c r="H44" i="7" s="1"/>
  <c r="AS43" i="7"/>
  <c r="AH43" i="7"/>
  <c r="W43" i="7"/>
  <c r="G43" i="7"/>
  <c r="H43" i="7" s="1"/>
  <c r="AS42" i="7"/>
  <c r="AH42" i="7"/>
  <c r="W42" i="7"/>
  <c r="G42" i="7"/>
  <c r="H42" i="7" s="1"/>
  <c r="AS41" i="7"/>
  <c r="AH41" i="7"/>
  <c r="W41" i="7"/>
  <c r="G41" i="7"/>
  <c r="H41" i="7" s="1"/>
  <c r="AS40" i="7"/>
  <c r="AO40" i="7"/>
  <c r="AH40" i="7"/>
  <c r="W40" i="7"/>
  <c r="G40" i="7"/>
  <c r="H40" i="7" s="1"/>
  <c r="AS39" i="7"/>
  <c r="AH39" i="7"/>
  <c r="W39" i="7"/>
  <c r="G39" i="7"/>
  <c r="H39" i="7" s="1"/>
  <c r="AS38" i="7"/>
  <c r="AH38" i="7"/>
  <c r="W38" i="7"/>
  <c r="G38" i="7"/>
  <c r="H38" i="7" s="1"/>
  <c r="AV37" i="7"/>
  <c r="AU37" i="7" s="1"/>
  <c r="AS37" i="7"/>
  <c r="AH37" i="7"/>
  <c r="W37" i="7"/>
  <c r="G37" i="7"/>
  <c r="H37" i="7" s="1"/>
  <c r="AS36" i="7"/>
  <c r="AH36" i="7"/>
  <c r="W36" i="7"/>
  <c r="G36" i="7"/>
  <c r="H36" i="7" s="1"/>
  <c r="AS35" i="7"/>
  <c r="AH35" i="7"/>
  <c r="W35" i="7"/>
  <c r="G35" i="7"/>
  <c r="H35" i="7" s="1"/>
  <c r="AS34" i="7"/>
  <c r="AH34" i="7"/>
  <c r="W34" i="7"/>
  <c r="G34" i="7"/>
  <c r="H34" i="7" s="1"/>
  <c r="AS33" i="7"/>
  <c r="AH33" i="7"/>
  <c r="W33" i="7"/>
  <c r="G33" i="7"/>
  <c r="H33" i="7" s="1"/>
  <c r="AS32" i="7"/>
  <c r="AH32" i="7"/>
  <c r="W32" i="7"/>
  <c r="G32" i="7"/>
  <c r="H32" i="7" s="1"/>
  <c r="AS31" i="7"/>
  <c r="AH31" i="7"/>
  <c r="W31" i="7"/>
  <c r="G31" i="7"/>
  <c r="H31" i="7" s="1"/>
  <c r="AS30" i="7"/>
  <c r="AH30" i="7"/>
  <c r="W30" i="7"/>
  <c r="G30" i="7"/>
  <c r="H30" i="7" s="1"/>
  <c r="AS29" i="7"/>
  <c r="AH29" i="7"/>
  <c r="W29" i="7"/>
  <c r="G29" i="7"/>
  <c r="H29" i="7" s="1"/>
  <c r="AS28" i="7"/>
  <c r="AH28" i="7"/>
  <c r="W28" i="7"/>
  <c r="G28" i="7"/>
  <c r="H28" i="7" s="1"/>
  <c r="AS27" i="7"/>
  <c r="AH27" i="7"/>
  <c r="W27" i="7"/>
  <c r="G27" i="7"/>
  <c r="H27" i="7" s="1"/>
  <c r="AS26" i="7"/>
  <c r="AH26" i="7"/>
  <c r="W26" i="7"/>
  <c r="G26" i="7"/>
  <c r="H26" i="7" s="1"/>
  <c r="AS25" i="7"/>
  <c r="AP25" i="7"/>
  <c r="AH25" i="7"/>
  <c r="W25" i="7"/>
  <c r="R25" i="7"/>
  <c r="G25" i="7"/>
  <c r="H25" i="7" s="1"/>
  <c r="AS24" i="7"/>
  <c r="AH24" i="7"/>
  <c r="W24" i="7"/>
  <c r="G24" i="7"/>
  <c r="H24" i="7" s="1"/>
  <c r="AS23" i="7"/>
  <c r="AH23" i="7"/>
  <c r="W23" i="7"/>
  <c r="G23" i="7"/>
  <c r="H23" i="7" s="1"/>
  <c r="AS22" i="7"/>
  <c r="AH22" i="7"/>
  <c r="W22" i="7"/>
  <c r="G22" i="7"/>
  <c r="H22" i="7" s="1"/>
  <c r="AS21" i="7"/>
  <c r="AH21" i="7"/>
  <c r="W21" i="7"/>
  <c r="AE21" i="7"/>
  <c r="G21" i="7"/>
  <c r="H21" i="7" s="1"/>
  <c r="AS20" i="7"/>
  <c r="AH20" i="7"/>
  <c r="W20" i="7"/>
  <c r="G20" i="7"/>
  <c r="H20" i="7" s="1"/>
  <c r="AS19" i="7"/>
  <c r="AH19" i="7"/>
  <c r="W19" i="7"/>
  <c r="G19" i="7"/>
  <c r="H19" i="7" s="1"/>
  <c r="AS18" i="7"/>
  <c r="AH18" i="7"/>
  <c r="W18" i="7"/>
  <c r="G18" i="7"/>
  <c r="H18" i="7" s="1"/>
  <c r="AS17" i="7"/>
  <c r="AH17" i="7"/>
  <c r="AD17" i="7"/>
  <c r="W17" i="7"/>
  <c r="G17" i="7"/>
  <c r="H17" i="7" s="1"/>
  <c r="AS16" i="7"/>
  <c r="AH16" i="7"/>
  <c r="W16" i="7"/>
  <c r="G16" i="7"/>
  <c r="H16" i="7" s="1"/>
  <c r="AS15" i="7"/>
  <c r="AH15" i="7"/>
  <c r="W15" i="7"/>
  <c r="G15" i="7"/>
  <c r="H15" i="7" s="1"/>
  <c r="AS14" i="7"/>
  <c r="AH14" i="7"/>
  <c r="W14" i="7"/>
  <c r="G14" i="7"/>
  <c r="H14" i="7" s="1"/>
  <c r="AS13" i="7"/>
  <c r="AH13" i="7"/>
  <c r="W13" i="7"/>
  <c r="T13" i="7"/>
  <c r="AE13" i="7"/>
  <c r="G13" i="7"/>
  <c r="H13" i="7" s="1"/>
  <c r="AV12" i="7"/>
  <c r="AU12" i="7" s="1"/>
  <c r="AS12" i="7"/>
  <c r="AH12" i="7"/>
  <c r="W12" i="7"/>
  <c r="G12" i="7"/>
  <c r="H12" i="7" s="1"/>
  <c r="AS11" i="7"/>
  <c r="AH11" i="7"/>
  <c r="W11" i="7"/>
  <c r="G11" i="7"/>
  <c r="H11" i="7" s="1"/>
  <c r="AS10" i="7"/>
  <c r="AH10" i="7"/>
  <c r="W10" i="7"/>
  <c r="G10" i="7"/>
  <c r="H10" i="7" s="1"/>
  <c r="AS9" i="7"/>
  <c r="AH9" i="7"/>
  <c r="AD9" i="7"/>
  <c r="W9" i="7"/>
  <c r="R9" i="7"/>
  <c r="G9" i="7"/>
  <c r="H9" i="7" s="1"/>
  <c r="AS8" i="7"/>
  <c r="AH8" i="7"/>
  <c r="W8" i="7"/>
  <c r="G8" i="7"/>
  <c r="H8" i="7" s="1"/>
  <c r="AS7" i="7"/>
  <c r="AH7" i="7"/>
  <c r="W7" i="7"/>
  <c r="G7" i="7"/>
  <c r="H7" i="7" s="1"/>
  <c r="AS6" i="7"/>
  <c r="AH6" i="7"/>
  <c r="W6" i="7"/>
  <c r="G6" i="7"/>
  <c r="H6" i="7" s="1"/>
  <c r="AV5" i="7"/>
  <c r="AU5" i="7" s="1"/>
  <c r="AS5" i="7"/>
  <c r="AH5" i="7"/>
  <c r="W5" i="7"/>
  <c r="AE5" i="7"/>
  <c r="G5" i="7"/>
  <c r="H5" i="7" s="1"/>
  <c r="AS4" i="7"/>
  <c r="AH4" i="7"/>
  <c r="Z4" i="7"/>
  <c r="Y4" i="7" s="1"/>
  <c r="W4" i="7"/>
  <c r="G4" i="7"/>
  <c r="H4" i="7" s="1"/>
  <c r="AS3" i="7"/>
  <c r="AP3" i="7"/>
  <c r="AH3" i="7"/>
  <c r="AD3" i="7"/>
  <c r="W3" i="7"/>
  <c r="T3" i="7"/>
  <c r="AE3" i="7"/>
  <c r="G3" i="7"/>
  <c r="H3" i="7" s="1"/>
  <c r="B12" i="4"/>
  <c r="J2" i="4" s="1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3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T171" i="5"/>
  <c r="AT172" i="5"/>
  <c r="AT173" i="5"/>
  <c r="AT174" i="5"/>
  <c r="AT175" i="5"/>
  <c r="AT176" i="5"/>
  <c r="AT177" i="5"/>
  <c r="AT178" i="5"/>
  <c r="AT179" i="5"/>
  <c r="AT180" i="5"/>
  <c r="AT181" i="5"/>
  <c r="AT182" i="5"/>
  <c r="AT183" i="5"/>
  <c r="AT184" i="5"/>
  <c r="AT185" i="5"/>
  <c r="AT186" i="5"/>
  <c r="AT187" i="5"/>
  <c r="AT188" i="5"/>
  <c r="AT189" i="5"/>
  <c r="AT190" i="5"/>
  <c r="AT191" i="5"/>
  <c r="AT192" i="5"/>
  <c r="AT193" i="5"/>
  <c r="AT194" i="5"/>
  <c r="AT195" i="5"/>
  <c r="AT196" i="5"/>
  <c r="AT197" i="5"/>
  <c r="AT198" i="5"/>
  <c r="AT199" i="5"/>
  <c r="AT200" i="5"/>
  <c r="AT201" i="5"/>
  <c r="AT202" i="5"/>
  <c r="AT203" i="5"/>
  <c r="AT204" i="5"/>
  <c r="AT205" i="5"/>
  <c r="AT206" i="5"/>
  <c r="AT207" i="5"/>
  <c r="AT208" i="5"/>
  <c r="AT209" i="5"/>
  <c r="AT210" i="5"/>
  <c r="AT211" i="5"/>
  <c r="AT212" i="5"/>
  <c r="AT213" i="5"/>
  <c r="AT214" i="5"/>
  <c r="AT215" i="5"/>
  <c r="AT216" i="5"/>
  <c r="AT217" i="5"/>
  <c r="AT218" i="5"/>
  <c r="AT219" i="5"/>
  <c r="AT220" i="5"/>
  <c r="AT221" i="5"/>
  <c r="AT222" i="5"/>
  <c r="AT223" i="5"/>
  <c r="AT224" i="5"/>
  <c r="AT225" i="5"/>
  <c r="AT226" i="5"/>
  <c r="AT227" i="5"/>
  <c r="AT228" i="5"/>
  <c r="AT229" i="5"/>
  <c r="AT230" i="5"/>
  <c r="AT231" i="5"/>
  <c r="AT232" i="5"/>
  <c r="AT38" i="5"/>
  <c r="AI39" i="5"/>
  <c r="AI40" i="5"/>
  <c r="AI41" i="5"/>
  <c r="AI42" i="5"/>
  <c r="AI43" i="5"/>
  <c r="AI44" i="5"/>
  <c r="AI45" i="5"/>
  <c r="AI46" i="5"/>
  <c r="AI47" i="5"/>
  <c r="AI48" i="5"/>
  <c r="AI49" i="5"/>
  <c r="AI50" i="5"/>
  <c r="AI51" i="5"/>
  <c r="AI52" i="5"/>
  <c r="AI53" i="5"/>
  <c r="AI54" i="5"/>
  <c r="AI55" i="5"/>
  <c r="AI56" i="5"/>
  <c r="AI57" i="5"/>
  <c r="AI58" i="5"/>
  <c r="AI59" i="5"/>
  <c r="AI60" i="5"/>
  <c r="AI61" i="5"/>
  <c r="AI62" i="5"/>
  <c r="AI63" i="5"/>
  <c r="AI64" i="5"/>
  <c r="AI65" i="5"/>
  <c r="AI66" i="5"/>
  <c r="AI67" i="5"/>
  <c r="AI68" i="5"/>
  <c r="AI69" i="5"/>
  <c r="AI70" i="5"/>
  <c r="AI71" i="5"/>
  <c r="AI72" i="5"/>
  <c r="AI73" i="5"/>
  <c r="AI74" i="5"/>
  <c r="AI75" i="5"/>
  <c r="AI76" i="5"/>
  <c r="AI77" i="5"/>
  <c r="AI78" i="5"/>
  <c r="AI79" i="5"/>
  <c r="AI80" i="5"/>
  <c r="AI81" i="5"/>
  <c r="AI82" i="5"/>
  <c r="AI83" i="5"/>
  <c r="AI84" i="5"/>
  <c r="AI85" i="5"/>
  <c r="AI86" i="5"/>
  <c r="AI87" i="5"/>
  <c r="AI88" i="5"/>
  <c r="AI89" i="5"/>
  <c r="AI90" i="5"/>
  <c r="AI91" i="5"/>
  <c r="AI92" i="5"/>
  <c r="AI93" i="5"/>
  <c r="AI94" i="5"/>
  <c r="AI95" i="5"/>
  <c r="AI96" i="5"/>
  <c r="AI97" i="5"/>
  <c r="AI98" i="5"/>
  <c r="AI99" i="5"/>
  <c r="AI100" i="5"/>
  <c r="AI101" i="5"/>
  <c r="AI102" i="5"/>
  <c r="AI103" i="5"/>
  <c r="AI104" i="5"/>
  <c r="AI105" i="5"/>
  <c r="AI106" i="5"/>
  <c r="AI107" i="5"/>
  <c r="AI108" i="5"/>
  <c r="AI109" i="5"/>
  <c r="AI110" i="5"/>
  <c r="AI111" i="5"/>
  <c r="AI112" i="5"/>
  <c r="AI113" i="5"/>
  <c r="AI114" i="5"/>
  <c r="AI115" i="5"/>
  <c r="AI116" i="5"/>
  <c r="AI117" i="5"/>
  <c r="AI118" i="5"/>
  <c r="AI119" i="5"/>
  <c r="AI120" i="5"/>
  <c r="AI121" i="5"/>
  <c r="AI122" i="5"/>
  <c r="AI123" i="5"/>
  <c r="AI124" i="5"/>
  <c r="AI125" i="5"/>
  <c r="AI126" i="5"/>
  <c r="AI127" i="5"/>
  <c r="AI128" i="5"/>
  <c r="AI129" i="5"/>
  <c r="AI130" i="5"/>
  <c r="AI131" i="5"/>
  <c r="AI132" i="5"/>
  <c r="AI133" i="5"/>
  <c r="AI134" i="5"/>
  <c r="AI135" i="5"/>
  <c r="AI136" i="5"/>
  <c r="AI137" i="5"/>
  <c r="AI138" i="5"/>
  <c r="AI139" i="5"/>
  <c r="AI140" i="5"/>
  <c r="AI141" i="5"/>
  <c r="AI142" i="5"/>
  <c r="AI143" i="5"/>
  <c r="AI144" i="5"/>
  <c r="AI145" i="5"/>
  <c r="AI146" i="5"/>
  <c r="AI147" i="5"/>
  <c r="AI148" i="5"/>
  <c r="AI149" i="5"/>
  <c r="AI150" i="5"/>
  <c r="AI151" i="5"/>
  <c r="AI152" i="5"/>
  <c r="AI153" i="5"/>
  <c r="AI154" i="5"/>
  <c r="AI155" i="5"/>
  <c r="AI156" i="5"/>
  <c r="AI157" i="5"/>
  <c r="AI158" i="5"/>
  <c r="AI159" i="5"/>
  <c r="AI160" i="5"/>
  <c r="AI161" i="5"/>
  <c r="AI162" i="5"/>
  <c r="AI163" i="5"/>
  <c r="AI164" i="5"/>
  <c r="AI165" i="5"/>
  <c r="AI166" i="5"/>
  <c r="AI167" i="5"/>
  <c r="AI168" i="5"/>
  <c r="AI169" i="5"/>
  <c r="AI170" i="5"/>
  <c r="AI171" i="5"/>
  <c r="AI172" i="5"/>
  <c r="AI173" i="5"/>
  <c r="AI174" i="5"/>
  <c r="AI175" i="5"/>
  <c r="AI176" i="5"/>
  <c r="AI177" i="5"/>
  <c r="AI178" i="5"/>
  <c r="AI179" i="5"/>
  <c r="AI180" i="5"/>
  <c r="AI181" i="5"/>
  <c r="AI182" i="5"/>
  <c r="AI183" i="5"/>
  <c r="AI184" i="5"/>
  <c r="AI185" i="5"/>
  <c r="AI186" i="5"/>
  <c r="AI187" i="5"/>
  <c r="AI188" i="5"/>
  <c r="AI189" i="5"/>
  <c r="AI190" i="5"/>
  <c r="AI191" i="5"/>
  <c r="AI192" i="5"/>
  <c r="AI193" i="5"/>
  <c r="AI194" i="5"/>
  <c r="AI195" i="5"/>
  <c r="AI196" i="5"/>
  <c r="AI197" i="5"/>
  <c r="AI198" i="5"/>
  <c r="AI199" i="5"/>
  <c r="AI200" i="5"/>
  <c r="AI201" i="5"/>
  <c r="AI202" i="5"/>
  <c r="AI203" i="5"/>
  <c r="AI204" i="5"/>
  <c r="AI205" i="5"/>
  <c r="AI206" i="5"/>
  <c r="AI207" i="5"/>
  <c r="AI208" i="5"/>
  <c r="AI209" i="5"/>
  <c r="AI210" i="5"/>
  <c r="AI211" i="5"/>
  <c r="AI212" i="5"/>
  <c r="AI213" i="5"/>
  <c r="AI214" i="5"/>
  <c r="AI215" i="5"/>
  <c r="AI216" i="5"/>
  <c r="AI217" i="5"/>
  <c r="AI218" i="5"/>
  <c r="AI219" i="5"/>
  <c r="AI220" i="5"/>
  <c r="AI221" i="5"/>
  <c r="AI222" i="5"/>
  <c r="AI223" i="5"/>
  <c r="AI224" i="5"/>
  <c r="AI225" i="5"/>
  <c r="AI226" i="5"/>
  <c r="AI227" i="5"/>
  <c r="AI228" i="5"/>
  <c r="AI229" i="5"/>
  <c r="AI230" i="5"/>
  <c r="AI231" i="5"/>
  <c r="AI232" i="5"/>
  <c r="AI38" i="5"/>
  <c r="X39" i="5"/>
  <c r="X40" i="5"/>
  <c r="X41" i="5"/>
  <c r="X42" i="5"/>
  <c r="X43" i="5"/>
  <c r="X44" i="5"/>
  <c r="X45" i="5"/>
  <c r="X46" i="5"/>
  <c r="X47" i="5"/>
  <c r="X48" i="5"/>
  <c r="X49" i="5"/>
  <c r="X50" i="5"/>
  <c r="X51" i="5"/>
  <c r="X52" i="5"/>
  <c r="X53" i="5"/>
  <c r="X54" i="5"/>
  <c r="X55" i="5"/>
  <c r="X56" i="5"/>
  <c r="X57" i="5"/>
  <c r="X58" i="5"/>
  <c r="X59" i="5"/>
  <c r="X60" i="5"/>
  <c r="X61" i="5"/>
  <c r="X62" i="5"/>
  <c r="X63" i="5"/>
  <c r="X64" i="5"/>
  <c r="X65" i="5"/>
  <c r="X66" i="5"/>
  <c r="X67" i="5"/>
  <c r="X68" i="5"/>
  <c r="X69" i="5"/>
  <c r="X70" i="5"/>
  <c r="X71" i="5"/>
  <c r="X72" i="5"/>
  <c r="X73" i="5"/>
  <c r="X74" i="5"/>
  <c r="X75" i="5"/>
  <c r="X76" i="5"/>
  <c r="X77" i="5"/>
  <c r="X78" i="5"/>
  <c r="X79" i="5"/>
  <c r="X80" i="5"/>
  <c r="X81" i="5"/>
  <c r="X82" i="5"/>
  <c r="X83" i="5"/>
  <c r="X84" i="5"/>
  <c r="X85" i="5"/>
  <c r="X86" i="5"/>
  <c r="X87" i="5"/>
  <c r="X88" i="5"/>
  <c r="X89" i="5"/>
  <c r="X90" i="5"/>
  <c r="X91" i="5"/>
  <c r="X92" i="5"/>
  <c r="X93" i="5"/>
  <c r="X94" i="5"/>
  <c r="X95" i="5"/>
  <c r="X96" i="5"/>
  <c r="X97" i="5"/>
  <c r="X98" i="5"/>
  <c r="X99" i="5"/>
  <c r="X100" i="5"/>
  <c r="X101" i="5"/>
  <c r="X102" i="5"/>
  <c r="X103" i="5"/>
  <c r="X104" i="5"/>
  <c r="X105" i="5"/>
  <c r="X106" i="5"/>
  <c r="X107" i="5"/>
  <c r="X108" i="5"/>
  <c r="X109" i="5"/>
  <c r="X110" i="5"/>
  <c r="X111" i="5"/>
  <c r="X112" i="5"/>
  <c r="X113" i="5"/>
  <c r="X114" i="5"/>
  <c r="X115" i="5"/>
  <c r="X116" i="5"/>
  <c r="X117" i="5"/>
  <c r="X118" i="5"/>
  <c r="X119" i="5"/>
  <c r="X120" i="5"/>
  <c r="X121" i="5"/>
  <c r="X122" i="5"/>
  <c r="X123" i="5"/>
  <c r="X124" i="5"/>
  <c r="X125" i="5"/>
  <c r="X126" i="5"/>
  <c r="X127" i="5"/>
  <c r="X128" i="5"/>
  <c r="X129" i="5"/>
  <c r="X130" i="5"/>
  <c r="X131" i="5"/>
  <c r="X132" i="5"/>
  <c r="X133" i="5"/>
  <c r="X134" i="5"/>
  <c r="X135" i="5"/>
  <c r="X136" i="5"/>
  <c r="X137" i="5"/>
  <c r="X138" i="5"/>
  <c r="X139" i="5"/>
  <c r="X140" i="5"/>
  <c r="X141" i="5"/>
  <c r="X142" i="5"/>
  <c r="X143" i="5"/>
  <c r="X144" i="5"/>
  <c r="X145" i="5"/>
  <c r="X146" i="5"/>
  <c r="X147" i="5"/>
  <c r="X148" i="5"/>
  <c r="X149" i="5"/>
  <c r="X150" i="5"/>
  <c r="X151" i="5"/>
  <c r="X152" i="5"/>
  <c r="X153" i="5"/>
  <c r="X154" i="5"/>
  <c r="X155" i="5"/>
  <c r="X156" i="5"/>
  <c r="X157" i="5"/>
  <c r="X158" i="5"/>
  <c r="X159" i="5"/>
  <c r="X160" i="5"/>
  <c r="X161" i="5"/>
  <c r="X162" i="5"/>
  <c r="X163" i="5"/>
  <c r="X164" i="5"/>
  <c r="X165" i="5"/>
  <c r="X166" i="5"/>
  <c r="X167" i="5"/>
  <c r="X168" i="5"/>
  <c r="X169" i="5"/>
  <c r="X170" i="5"/>
  <c r="X171" i="5"/>
  <c r="X172" i="5"/>
  <c r="X173" i="5"/>
  <c r="X174" i="5"/>
  <c r="X175" i="5"/>
  <c r="X176" i="5"/>
  <c r="X177" i="5"/>
  <c r="X178" i="5"/>
  <c r="X179" i="5"/>
  <c r="X180" i="5"/>
  <c r="X181" i="5"/>
  <c r="X182" i="5"/>
  <c r="X183" i="5"/>
  <c r="X184" i="5"/>
  <c r="X185" i="5"/>
  <c r="X186" i="5"/>
  <c r="X187" i="5"/>
  <c r="X188" i="5"/>
  <c r="X189" i="5"/>
  <c r="X190" i="5"/>
  <c r="X191" i="5"/>
  <c r="X192" i="5"/>
  <c r="X193" i="5"/>
  <c r="X194" i="5"/>
  <c r="X195" i="5"/>
  <c r="X196" i="5"/>
  <c r="X197" i="5"/>
  <c r="X198" i="5"/>
  <c r="X199" i="5"/>
  <c r="X200" i="5"/>
  <c r="X201" i="5"/>
  <c r="X202" i="5"/>
  <c r="X203" i="5"/>
  <c r="X204" i="5"/>
  <c r="X205" i="5"/>
  <c r="X206" i="5"/>
  <c r="X207" i="5"/>
  <c r="X208" i="5"/>
  <c r="X209" i="5"/>
  <c r="X210" i="5"/>
  <c r="X211" i="5"/>
  <c r="X212" i="5"/>
  <c r="X213" i="5"/>
  <c r="X214" i="5"/>
  <c r="X215" i="5"/>
  <c r="X216" i="5"/>
  <c r="X217" i="5"/>
  <c r="X218" i="5"/>
  <c r="X219" i="5"/>
  <c r="X220" i="5"/>
  <c r="X221" i="5"/>
  <c r="X222" i="5"/>
  <c r="X223" i="5"/>
  <c r="X224" i="5"/>
  <c r="X225" i="5"/>
  <c r="X226" i="5"/>
  <c r="X227" i="5"/>
  <c r="X228" i="5"/>
  <c r="X229" i="5"/>
  <c r="X230" i="5"/>
  <c r="X231" i="5"/>
  <c r="X232" i="5"/>
  <c r="X38" i="5"/>
  <c r="O38" i="5"/>
  <c r="AE38" i="5" s="1"/>
  <c r="O39" i="5"/>
  <c r="R39" i="5" s="1"/>
  <c r="O40" i="5"/>
  <c r="O41" i="5"/>
  <c r="O42" i="5"/>
  <c r="R42" i="5" s="1"/>
  <c r="O43" i="5"/>
  <c r="AF43" i="5" s="1"/>
  <c r="O44" i="5"/>
  <c r="O45" i="5"/>
  <c r="O46" i="5"/>
  <c r="AE46" i="5" s="1"/>
  <c r="O47" i="5"/>
  <c r="AF47" i="5" s="1"/>
  <c r="O48" i="5"/>
  <c r="S48" i="5" s="1"/>
  <c r="O49" i="5"/>
  <c r="O50" i="5"/>
  <c r="AW50" i="5" s="1"/>
  <c r="AV50" i="5" s="1"/>
  <c r="O51" i="5"/>
  <c r="R51" i="5" s="1"/>
  <c r="O52" i="5"/>
  <c r="S52" i="5" s="1"/>
  <c r="O53" i="5"/>
  <c r="O54" i="5"/>
  <c r="AE54" i="5" s="1"/>
  <c r="O55" i="5"/>
  <c r="R55" i="5" s="1"/>
  <c r="O56" i="5"/>
  <c r="O57" i="5"/>
  <c r="O58" i="5"/>
  <c r="R58" i="5" s="1"/>
  <c r="O59" i="5"/>
  <c r="AF59" i="5" s="1"/>
  <c r="O60" i="5"/>
  <c r="O61" i="5"/>
  <c r="O62" i="5"/>
  <c r="AE62" i="5" s="1"/>
  <c r="O63" i="5"/>
  <c r="R63" i="5" s="1"/>
  <c r="O64" i="5"/>
  <c r="S64" i="5" s="1"/>
  <c r="O65" i="5"/>
  <c r="O66" i="5"/>
  <c r="AP66" i="5" s="1"/>
  <c r="O67" i="5"/>
  <c r="R67" i="5" s="1"/>
  <c r="O68" i="5"/>
  <c r="S68" i="5" s="1"/>
  <c r="O69" i="5"/>
  <c r="O70" i="5"/>
  <c r="AE70" i="5" s="1"/>
  <c r="O71" i="5"/>
  <c r="R71" i="5" s="1"/>
  <c r="O72" i="5"/>
  <c r="O73" i="5"/>
  <c r="O74" i="5"/>
  <c r="R74" i="5" s="1"/>
  <c r="O75" i="5"/>
  <c r="AF75" i="5" s="1"/>
  <c r="O76" i="5"/>
  <c r="O77" i="5"/>
  <c r="O78" i="5"/>
  <c r="AE78" i="5" s="1"/>
  <c r="O79" i="5"/>
  <c r="AF79" i="5" s="1"/>
  <c r="O80" i="5"/>
  <c r="S80" i="5" s="1"/>
  <c r="O81" i="5"/>
  <c r="O82" i="5"/>
  <c r="AL82" i="5" s="1"/>
  <c r="AK82" i="5" s="1"/>
  <c r="O83" i="5"/>
  <c r="R83" i="5" s="1"/>
  <c r="O84" i="5"/>
  <c r="AF84" i="5" s="1"/>
  <c r="O85" i="5"/>
  <c r="O86" i="5"/>
  <c r="AE86" i="5" s="1"/>
  <c r="O87" i="5"/>
  <c r="R87" i="5" s="1"/>
  <c r="O88" i="5"/>
  <c r="O89" i="5"/>
  <c r="O90" i="5"/>
  <c r="R90" i="5" s="1"/>
  <c r="O91" i="5"/>
  <c r="AF91" i="5" s="1"/>
  <c r="O92" i="5"/>
  <c r="O93" i="5"/>
  <c r="O94" i="5"/>
  <c r="AQ94" i="5" s="1"/>
  <c r="O95" i="5"/>
  <c r="AF95" i="5" s="1"/>
  <c r="O96" i="5"/>
  <c r="S96" i="5" s="1"/>
  <c r="O97" i="5"/>
  <c r="O98" i="5"/>
  <c r="AW98" i="5" s="1"/>
  <c r="AV98" i="5" s="1"/>
  <c r="O99" i="5"/>
  <c r="R99" i="5" s="1"/>
  <c r="O100" i="5"/>
  <c r="AF100" i="5" s="1"/>
  <c r="O101" i="5"/>
  <c r="O102" i="5"/>
  <c r="AE102" i="5" s="1"/>
  <c r="O103" i="5"/>
  <c r="R103" i="5" s="1"/>
  <c r="O104" i="5"/>
  <c r="O105" i="5"/>
  <c r="O106" i="5"/>
  <c r="R106" i="5" s="1"/>
  <c r="O107" i="5"/>
  <c r="R107" i="5" s="1"/>
  <c r="O108" i="5"/>
  <c r="O109" i="5"/>
  <c r="O110" i="5"/>
  <c r="AE110" i="5" s="1"/>
  <c r="O111" i="5"/>
  <c r="R111" i="5" s="1"/>
  <c r="O112" i="5"/>
  <c r="S112" i="5" s="1"/>
  <c r="O113" i="5"/>
  <c r="O114" i="5"/>
  <c r="AW114" i="5" s="1"/>
  <c r="AV114" i="5" s="1"/>
  <c r="O115" i="5"/>
  <c r="R115" i="5" s="1"/>
  <c r="O116" i="5"/>
  <c r="S116" i="5" s="1"/>
  <c r="O117" i="5"/>
  <c r="O118" i="5"/>
  <c r="AE118" i="5" s="1"/>
  <c r="O119" i="5"/>
  <c r="R119" i="5" s="1"/>
  <c r="O120" i="5"/>
  <c r="O121" i="5"/>
  <c r="O122" i="5"/>
  <c r="AQ122" i="5" s="1"/>
  <c r="O123" i="5"/>
  <c r="R123" i="5" s="1"/>
  <c r="O124" i="5"/>
  <c r="O125" i="5"/>
  <c r="O126" i="5"/>
  <c r="AE126" i="5" s="1"/>
  <c r="O127" i="5"/>
  <c r="R127" i="5" s="1"/>
  <c r="O128" i="5"/>
  <c r="S128" i="5" s="1"/>
  <c r="O129" i="5"/>
  <c r="O130" i="5"/>
  <c r="AP130" i="5" s="1"/>
  <c r="O131" i="5"/>
  <c r="R131" i="5" s="1"/>
  <c r="O132" i="5"/>
  <c r="S132" i="5" s="1"/>
  <c r="O133" i="5"/>
  <c r="O134" i="5"/>
  <c r="R134" i="5" s="1"/>
  <c r="O135" i="5"/>
  <c r="R135" i="5" s="1"/>
  <c r="O136" i="5"/>
  <c r="O137" i="5"/>
  <c r="O138" i="5"/>
  <c r="AL138" i="5" s="1"/>
  <c r="AK138" i="5" s="1"/>
  <c r="O139" i="5"/>
  <c r="R139" i="5" s="1"/>
  <c r="O140" i="5"/>
  <c r="O141" i="5"/>
  <c r="O142" i="5"/>
  <c r="AE142" i="5" s="1"/>
  <c r="O143" i="5"/>
  <c r="R143" i="5" s="1"/>
  <c r="O144" i="5"/>
  <c r="S144" i="5" s="1"/>
  <c r="O145" i="5"/>
  <c r="O146" i="5"/>
  <c r="AE146" i="5" s="1"/>
  <c r="O147" i="5"/>
  <c r="R147" i="5" s="1"/>
  <c r="O148" i="5"/>
  <c r="S148" i="5" s="1"/>
  <c r="O149" i="5"/>
  <c r="O150" i="5"/>
  <c r="R150" i="5" s="1"/>
  <c r="O151" i="5"/>
  <c r="R151" i="5" s="1"/>
  <c r="O152" i="5"/>
  <c r="O153" i="5"/>
  <c r="O154" i="5"/>
  <c r="AL154" i="5" s="1"/>
  <c r="AK154" i="5" s="1"/>
  <c r="O155" i="5"/>
  <c r="R155" i="5" s="1"/>
  <c r="O156" i="5"/>
  <c r="O157" i="5"/>
  <c r="O158" i="5"/>
  <c r="AQ158" i="5" s="1"/>
  <c r="O159" i="5"/>
  <c r="R159" i="5" s="1"/>
  <c r="O160" i="5"/>
  <c r="S160" i="5" s="1"/>
  <c r="O161" i="5"/>
  <c r="O162" i="5"/>
  <c r="AW162" i="5" s="1"/>
  <c r="AV162" i="5" s="1"/>
  <c r="O163" i="5"/>
  <c r="R163" i="5" s="1"/>
  <c r="O164" i="5"/>
  <c r="S164" i="5" s="1"/>
  <c r="O165" i="5"/>
  <c r="O166" i="5"/>
  <c r="R166" i="5" s="1"/>
  <c r="O167" i="5"/>
  <c r="R167" i="5" s="1"/>
  <c r="O168" i="5"/>
  <c r="O169" i="5"/>
  <c r="O170" i="5"/>
  <c r="AL170" i="5" s="1"/>
  <c r="AK170" i="5" s="1"/>
  <c r="O171" i="5"/>
  <c r="R171" i="5" s="1"/>
  <c r="O172" i="5"/>
  <c r="O173" i="5"/>
  <c r="O174" i="5"/>
  <c r="AE174" i="5" s="1"/>
  <c r="O175" i="5"/>
  <c r="R175" i="5" s="1"/>
  <c r="O176" i="5"/>
  <c r="S176" i="5" s="1"/>
  <c r="O177" i="5"/>
  <c r="O178" i="5"/>
  <c r="AW178" i="5" s="1"/>
  <c r="AV178" i="5" s="1"/>
  <c r="O179" i="5"/>
  <c r="R179" i="5" s="1"/>
  <c r="O180" i="5"/>
  <c r="S180" i="5" s="1"/>
  <c r="O181" i="5"/>
  <c r="O182" i="5"/>
  <c r="R182" i="5" s="1"/>
  <c r="O183" i="5"/>
  <c r="R183" i="5" s="1"/>
  <c r="O184" i="5"/>
  <c r="O185" i="5"/>
  <c r="O186" i="5"/>
  <c r="AQ186" i="5" s="1"/>
  <c r="O187" i="5"/>
  <c r="R187" i="5" s="1"/>
  <c r="O188" i="5"/>
  <c r="O189" i="5"/>
  <c r="O190" i="5"/>
  <c r="AE190" i="5" s="1"/>
  <c r="O191" i="5"/>
  <c r="R191" i="5" s="1"/>
  <c r="O192" i="5"/>
  <c r="S192" i="5" s="1"/>
  <c r="O193" i="5"/>
  <c r="S193" i="5" s="1"/>
  <c r="O194" i="5"/>
  <c r="AL194" i="5" s="1"/>
  <c r="AK194" i="5" s="1"/>
  <c r="O195" i="5"/>
  <c r="R195" i="5" s="1"/>
  <c r="O196" i="5"/>
  <c r="O197" i="5"/>
  <c r="O198" i="5"/>
  <c r="R198" i="5" s="1"/>
  <c r="O199" i="5"/>
  <c r="R199" i="5" s="1"/>
  <c r="O200" i="5"/>
  <c r="S200" i="5" s="1"/>
  <c r="O201" i="5"/>
  <c r="S201" i="5" s="1"/>
  <c r="O202" i="5"/>
  <c r="AL202" i="5" s="1"/>
  <c r="AK202" i="5" s="1"/>
  <c r="O203" i="5"/>
  <c r="R203" i="5" s="1"/>
  <c r="O204" i="5"/>
  <c r="O205" i="5"/>
  <c r="O206" i="5"/>
  <c r="AQ206" i="5" s="1"/>
  <c r="O207" i="5"/>
  <c r="R207" i="5" s="1"/>
  <c r="O208" i="5"/>
  <c r="S208" i="5" s="1"/>
  <c r="O209" i="5"/>
  <c r="S209" i="5" s="1"/>
  <c r="O210" i="5"/>
  <c r="AE210" i="5" s="1"/>
  <c r="O211" i="5"/>
  <c r="R211" i="5" s="1"/>
  <c r="O212" i="5"/>
  <c r="O213" i="5"/>
  <c r="O214" i="5"/>
  <c r="R214" i="5" s="1"/>
  <c r="O215" i="5"/>
  <c r="R215" i="5" s="1"/>
  <c r="O216" i="5"/>
  <c r="S216" i="5" s="1"/>
  <c r="O217" i="5"/>
  <c r="S217" i="5" s="1"/>
  <c r="O218" i="5"/>
  <c r="AL218" i="5" s="1"/>
  <c r="AK218" i="5" s="1"/>
  <c r="O219" i="5"/>
  <c r="R219" i="5" s="1"/>
  <c r="O220" i="5"/>
  <c r="O221" i="5"/>
  <c r="O222" i="5"/>
  <c r="AE222" i="5" s="1"/>
  <c r="O223" i="5"/>
  <c r="R223" i="5" s="1"/>
  <c r="O224" i="5"/>
  <c r="S224" i="5" s="1"/>
  <c r="O225" i="5"/>
  <c r="S225" i="5" s="1"/>
  <c r="O226" i="5"/>
  <c r="AL226" i="5" s="1"/>
  <c r="AK226" i="5" s="1"/>
  <c r="O227" i="5"/>
  <c r="R227" i="5" s="1"/>
  <c r="O228" i="5"/>
  <c r="O229" i="5"/>
  <c r="O230" i="5"/>
  <c r="AP230" i="5" s="1"/>
  <c r="O231" i="5"/>
  <c r="R231" i="5" s="1"/>
  <c r="O232" i="5"/>
  <c r="S232" i="5" s="1"/>
  <c r="O5" i="5"/>
  <c r="O6" i="5"/>
  <c r="Q6" i="5" s="1"/>
  <c r="O7" i="5"/>
  <c r="Q7" i="5" s="1"/>
  <c r="O8" i="5"/>
  <c r="Q8" i="5" s="1"/>
  <c r="O9" i="5"/>
  <c r="Q9" i="5" s="1"/>
  <c r="O10" i="5"/>
  <c r="Q10" i="5" s="1"/>
  <c r="O11" i="5"/>
  <c r="Q11" i="5" s="1"/>
  <c r="O12" i="5"/>
  <c r="Q12" i="5" s="1"/>
  <c r="O13" i="5"/>
  <c r="Q13" i="5" s="1"/>
  <c r="O14" i="5"/>
  <c r="Q14" i="5" s="1"/>
  <c r="O15" i="5"/>
  <c r="Q15" i="5" s="1"/>
  <c r="O16" i="5"/>
  <c r="Q16" i="5" s="1"/>
  <c r="O17" i="5"/>
  <c r="Q17" i="5" s="1"/>
  <c r="O18" i="5"/>
  <c r="Q18" i="5" s="1"/>
  <c r="O19" i="5"/>
  <c r="Q19" i="5" s="1"/>
  <c r="O20" i="5"/>
  <c r="Q20" i="5" s="1"/>
  <c r="O21" i="5"/>
  <c r="Q21" i="5" s="1"/>
  <c r="O22" i="5"/>
  <c r="Q22" i="5" s="1"/>
  <c r="O23" i="5"/>
  <c r="Q23" i="5" s="1"/>
  <c r="O24" i="5"/>
  <c r="Q24" i="5" s="1"/>
  <c r="O25" i="5"/>
  <c r="Q25" i="5" s="1"/>
  <c r="O26" i="5"/>
  <c r="Q26" i="5" s="1"/>
  <c r="O27" i="5"/>
  <c r="Q27" i="5" s="1"/>
  <c r="O28" i="5"/>
  <c r="Q28" i="5" s="1"/>
  <c r="O29" i="5"/>
  <c r="Q29" i="5" s="1"/>
  <c r="O30" i="5"/>
  <c r="Q30" i="5" s="1"/>
  <c r="O31" i="5"/>
  <c r="Q31" i="5" s="1"/>
  <c r="O32" i="5"/>
  <c r="Q32" i="5" s="1"/>
  <c r="O33" i="5"/>
  <c r="Q33" i="5" s="1"/>
  <c r="O34" i="5"/>
  <c r="Q34" i="5" s="1"/>
  <c r="O35" i="5"/>
  <c r="Q35" i="5" s="1"/>
  <c r="O36" i="5"/>
  <c r="Q36" i="5" s="1"/>
  <c r="O37" i="5"/>
  <c r="Q37" i="5" s="1"/>
  <c r="F5" i="5"/>
  <c r="G5" i="5" s="1"/>
  <c r="F6" i="5"/>
  <c r="G6" i="5" s="1"/>
  <c r="F7" i="5"/>
  <c r="G7" i="5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16" i="5"/>
  <c r="G16" i="5" s="1"/>
  <c r="F17" i="5"/>
  <c r="G17" i="5" s="1"/>
  <c r="F18" i="5"/>
  <c r="G18" i="5" s="1"/>
  <c r="F19" i="5"/>
  <c r="G19" i="5" s="1"/>
  <c r="F20" i="5"/>
  <c r="G20" i="5" s="1"/>
  <c r="F21" i="5"/>
  <c r="G21" i="5" s="1"/>
  <c r="F22" i="5"/>
  <c r="G22" i="5" s="1"/>
  <c r="F23" i="5"/>
  <c r="G23" i="5" s="1"/>
  <c r="F24" i="5"/>
  <c r="G24" i="5" s="1"/>
  <c r="F25" i="5"/>
  <c r="G25" i="5" s="1"/>
  <c r="F26" i="5"/>
  <c r="G26" i="5" s="1"/>
  <c r="F27" i="5"/>
  <c r="G27" i="5" s="1"/>
  <c r="F28" i="5"/>
  <c r="G28" i="5" s="1"/>
  <c r="F29" i="5"/>
  <c r="G29" i="5" s="1"/>
  <c r="F30" i="5"/>
  <c r="G30" i="5" s="1"/>
  <c r="F31" i="5"/>
  <c r="G31" i="5" s="1"/>
  <c r="F32" i="5"/>
  <c r="G32" i="5" s="1"/>
  <c r="F33" i="5"/>
  <c r="G33" i="5" s="1"/>
  <c r="F34" i="5"/>
  <c r="G34" i="5" s="1"/>
  <c r="F35" i="5"/>
  <c r="G35" i="5" s="1"/>
  <c r="F36" i="5"/>
  <c r="G36" i="5" s="1"/>
  <c r="F37" i="5"/>
  <c r="G37" i="5" s="1"/>
  <c r="F38" i="5"/>
  <c r="G38" i="5" s="1"/>
  <c r="F39" i="5"/>
  <c r="G39" i="5" s="1"/>
  <c r="F40" i="5"/>
  <c r="G40" i="5" s="1"/>
  <c r="F41" i="5"/>
  <c r="G41" i="5" s="1"/>
  <c r="F42" i="5"/>
  <c r="G42" i="5" s="1"/>
  <c r="F43" i="5"/>
  <c r="G43" i="5" s="1"/>
  <c r="F44" i="5"/>
  <c r="G44" i="5" s="1"/>
  <c r="F45" i="5"/>
  <c r="G45" i="5" s="1"/>
  <c r="F46" i="5"/>
  <c r="G46" i="5" s="1"/>
  <c r="F47" i="5"/>
  <c r="G47" i="5" s="1"/>
  <c r="F48" i="5"/>
  <c r="G48" i="5" s="1"/>
  <c r="F49" i="5"/>
  <c r="G49" i="5" s="1"/>
  <c r="F50" i="5"/>
  <c r="G50" i="5" s="1"/>
  <c r="F51" i="5"/>
  <c r="G51" i="5" s="1"/>
  <c r="F52" i="5"/>
  <c r="G52" i="5" s="1"/>
  <c r="F53" i="5"/>
  <c r="G53" i="5" s="1"/>
  <c r="F54" i="5"/>
  <c r="G54" i="5" s="1"/>
  <c r="F55" i="5"/>
  <c r="G55" i="5" s="1"/>
  <c r="F56" i="5"/>
  <c r="G56" i="5" s="1"/>
  <c r="F57" i="5"/>
  <c r="G57" i="5" s="1"/>
  <c r="F58" i="5"/>
  <c r="G58" i="5" s="1"/>
  <c r="F59" i="5"/>
  <c r="G59" i="5" s="1"/>
  <c r="F60" i="5"/>
  <c r="G60" i="5" s="1"/>
  <c r="F61" i="5"/>
  <c r="G61" i="5" s="1"/>
  <c r="F62" i="5"/>
  <c r="G62" i="5" s="1"/>
  <c r="F63" i="5"/>
  <c r="G63" i="5" s="1"/>
  <c r="F64" i="5"/>
  <c r="G64" i="5" s="1"/>
  <c r="F65" i="5"/>
  <c r="G65" i="5" s="1"/>
  <c r="F66" i="5"/>
  <c r="G66" i="5" s="1"/>
  <c r="F67" i="5"/>
  <c r="G67" i="5" s="1"/>
  <c r="F68" i="5"/>
  <c r="G68" i="5" s="1"/>
  <c r="F69" i="5"/>
  <c r="G69" i="5" s="1"/>
  <c r="F70" i="5"/>
  <c r="G70" i="5" s="1"/>
  <c r="F71" i="5"/>
  <c r="G71" i="5" s="1"/>
  <c r="F72" i="5"/>
  <c r="G72" i="5" s="1"/>
  <c r="F73" i="5"/>
  <c r="G73" i="5" s="1"/>
  <c r="F74" i="5"/>
  <c r="G74" i="5" s="1"/>
  <c r="F75" i="5"/>
  <c r="G75" i="5" s="1"/>
  <c r="F76" i="5"/>
  <c r="G76" i="5" s="1"/>
  <c r="F77" i="5"/>
  <c r="G77" i="5" s="1"/>
  <c r="F78" i="5"/>
  <c r="G78" i="5" s="1"/>
  <c r="F79" i="5"/>
  <c r="G79" i="5" s="1"/>
  <c r="F80" i="5"/>
  <c r="G80" i="5" s="1"/>
  <c r="F81" i="5"/>
  <c r="G81" i="5" s="1"/>
  <c r="F82" i="5"/>
  <c r="G82" i="5" s="1"/>
  <c r="F83" i="5"/>
  <c r="G83" i="5" s="1"/>
  <c r="F84" i="5"/>
  <c r="G84" i="5" s="1"/>
  <c r="F85" i="5"/>
  <c r="G85" i="5" s="1"/>
  <c r="F86" i="5"/>
  <c r="G86" i="5" s="1"/>
  <c r="F87" i="5"/>
  <c r="G87" i="5" s="1"/>
  <c r="F88" i="5"/>
  <c r="G88" i="5" s="1"/>
  <c r="F89" i="5"/>
  <c r="G89" i="5" s="1"/>
  <c r="F90" i="5"/>
  <c r="G90" i="5" s="1"/>
  <c r="F91" i="5"/>
  <c r="G91" i="5" s="1"/>
  <c r="F92" i="5"/>
  <c r="G92" i="5" s="1"/>
  <c r="F93" i="5"/>
  <c r="G93" i="5" s="1"/>
  <c r="F94" i="5"/>
  <c r="G94" i="5" s="1"/>
  <c r="F95" i="5"/>
  <c r="G95" i="5" s="1"/>
  <c r="F96" i="5"/>
  <c r="G96" i="5" s="1"/>
  <c r="F97" i="5"/>
  <c r="G97" i="5" s="1"/>
  <c r="F98" i="5"/>
  <c r="G98" i="5" s="1"/>
  <c r="F99" i="5"/>
  <c r="G99" i="5" s="1"/>
  <c r="F100" i="5"/>
  <c r="G100" i="5" s="1"/>
  <c r="F101" i="5"/>
  <c r="G101" i="5" s="1"/>
  <c r="F102" i="5"/>
  <c r="G102" i="5" s="1"/>
  <c r="F103" i="5"/>
  <c r="G103" i="5" s="1"/>
  <c r="F104" i="5"/>
  <c r="G104" i="5" s="1"/>
  <c r="F105" i="5"/>
  <c r="G105" i="5" s="1"/>
  <c r="F106" i="5"/>
  <c r="G106" i="5" s="1"/>
  <c r="F107" i="5"/>
  <c r="G107" i="5" s="1"/>
  <c r="F108" i="5"/>
  <c r="G108" i="5" s="1"/>
  <c r="F109" i="5"/>
  <c r="G109" i="5" s="1"/>
  <c r="F110" i="5"/>
  <c r="G110" i="5" s="1"/>
  <c r="F111" i="5"/>
  <c r="G111" i="5" s="1"/>
  <c r="F112" i="5"/>
  <c r="G112" i="5" s="1"/>
  <c r="F113" i="5"/>
  <c r="G113" i="5" s="1"/>
  <c r="F114" i="5"/>
  <c r="G114" i="5" s="1"/>
  <c r="F115" i="5"/>
  <c r="G115" i="5" s="1"/>
  <c r="F116" i="5"/>
  <c r="G116" i="5" s="1"/>
  <c r="F117" i="5"/>
  <c r="G117" i="5" s="1"/>
  <c r="F118" i="5"/>
  <c r="G118" i="5" s="1"/>
  <c r="F119" i="5"/>
  <c r="G119" i="5" s="1"/>
  <c r="F120" i="5"/>
  <c r="G120" i="5" s="1"/>
  <c r="F121" i="5"/>
  <c r="G121" i="5" s="1"/>
  <c r="F122" i="5"/>
  <c r="G122" i="5" s="1"/>
  <c r="F123" i="5"/>
  <c r="G123" i="5" s="1"/>
  <c r="F124" i="5"/>
  <c r="G124" i="5" s="1"/>
  <c r="F125" i="5"/>
  <c r="G125" i="5" s="1"/>
  <c r="F126" i="5"/>
  <c r="G126" i="5" s="1"/>
  <c r="F127" i="5"/>
  <c r="G127" i="5" s="1"/>
  <c r="F128" i="5"/>
  <c r="G128" i="5" s="1"/>
  <c r="F129" i="5"/>
  <c r="G129" i="5" s="1"/>
  <c r="F130" i="5"/>
  <c r="G130" i="5" s="1"/>
  <c r="F131" i="5"/>
  <c r="G131" i="5" s="1"/>
  <c r="F132" i="5"/>
  <c r="G132" i="5" s="1"/>
  <c r="F133" i="5"/>
  <c r="G133" i="5" s="1"/>
  <c r="F134" i="5"/>
  <c r="G134" i="5" s="1"/>
  <c r="F135" i="5"/>
  <c r="G135" i="5" s="1"/>
  <c r="F136" i="5"/>
  <c r="G136" i="5" s="1"/>
  <c r="F137" i="5"/>
  <c r="G137" i="5" s="1"/>
  <c r="F138" i="5"/>
  <c r="G138" i="5" s="1"/>
  <c r="F139" i="5"/>
  <c r="G139" i="5" s="1"/>
  <c r="F140" i="5"/>
  <c r="G140" i="5" s="1"/>
  <c r="F141" i="5"/>
  <c r="G141" i="5" s="1"/>
  <c r="F142" i="5"/>
  <c r="G142" i="5" s="1"/>
  <c r="F143" i="5"/>
  <c r="G143" i="5" s="1"/>
  <c r="F144" i="5"/>
  <c r="G144" i="5" s="1"/>
  <c r="F145" i="5"/>
  <c r="G145" i="5" s="1"/>
  <c r="F146" i="5"/>
  <c r="G146" i="5" s="1"/>
  <c r="F147" i="5"/>
  <c r="G147" i="5" s="1"/>
  <c r="F148" i="5"/>
  <c r="G148" i="5" s="1"/>
  <c r="F149" i="5"/>
  <c r="G149" i="5" s="1"/>
  <c r="F150" i="5"/>
  <c r="G150" i="5" s="1"/>
  <c r="F151" i="5"/>
  <c r="G151" i="5" s="1"/>
  <c r="F152" i="5"/>
  <c r="G152" i="5" s="1"/>
  <c r="F153" i="5"/>
  <c r="G153" i="5" s="1"/>
  <c r="F154" i="5"/>
  <c r="G154" i="5" s="1"/>
  <c r="F155" i="5"/>
  <c r="G155" i="5" s="1"/>
  <c r="F156" i="5"/>
  <c r="G156" i="5" s="1"/>
  <c r="F157" i="5"/>
  <c r="G157" i="5" s="1"/>
  <c r="F158" i="5"/>
  <c r="G158" i="5" s="1"/>
  <c r="F159" i="5"/>
  <c r="G159" i="5" s="1"/>
  <c r="F160" i="5"/>
  <c r="G160" i="5" s="1"/>
  <c r="F161" i="5"/>
  <c r="G161" i="5" s="1"/>
  <c r="F162" i="5"/>
  <c r="G162" i="5" s="1"/>
  <c r="F163" i="5"/>
  <c r="G163" i="5" s="1"/>
  <c r="F164" i="5"/>
  <c r="G164" i="5" s="1"/>
  <c r="F165" i="5"/>
  <c r="G165" i="5" s="1"/>
  <c r="F166" i="5"/>
  <c r="G166" i="5" s="1"/>
  <c r="F167" i="5"/>
  <c r="G167" i="5" s="1"/>
  <c r="F168" i="5"/>
  <c r="G168" i="5" s="1"/>
  <c r="F169" i="5"/>
  <c r="G169" i="5" s="1"/>
  <c r="F170" i="5"/>
  <c r="G170" i="5" s="1"/>
  <c r="F171" i="5"/>
  <c r="G171" i="5" s="1"/>
  <c r="F172" i="5"/>
  <c r="G172" i="5" s="1"/>
  <c r="F173" i="5"/>
  <c r="G173" i="5" s="1"/>
  <c r="F174" i="5"/>
  <c r="G174" i="5" s="1"/>
  <c r="F175" i="5"/>
  <c r="G175" i="5" s="1"/>
  <c r="F176" i="5"/>
  <c r="G176" i="5" s="1"/>
  <c r="F177" i="5"/>
  <c r="G177" i="5" s="1"/>
  <c r="F178" i="5"/>
  <c r="G178" i="5" s="1"/>
  <c r="F179" i="5"/>
  <c r="G179" i="5" s="1"/>
  <c r="F180" i="5"/>
  <c r="G180" i="5" s="1"/>
  <c r="F181" i="5"/>
  <c r="G181" i="5" s="1"/>
  <c r="F182" i="5"/>
  <c r="G182" i="5" s="1"/>
  <c r="F183" i="5"/>
  <c r="G183" i="5" s="1"/>
  <c r="F184" i="5"/>
  <c r="G184" i="5" s="1"/>
  <c r="F185" i="5"/>
  <c r="G185" i="5" s="1"/>
  <c r="F186" i="5"/>
  <c r="G186" i="5" s="1"/>
  <c r="F187" i="5"/>
  <c r="G187" i="5" s="1"/>
  <c r="F188" i="5"/>
  <c r="G188" i="5" s="1"/>
  <c r="F189" i="5"/>
  <c r="G189" i="5" s="1"/>
  <c r="F190" i="5"/>
  <c r="G190" i="5" s="1"/>
  <c r="F191" i="5"/>
  <c r="G191" i="5" s="1"/>
  <c r="F192" i="5"/>
  <c r="G192" i="5" s="1"/>
  <c r="F193" i="5"/>
  <c r="G193" i="5" s="1"/>
  <c r="F194" i="5"/>
  <c r="G194" i="5" s="1"/>
  <c r="F195" i="5"/>
  <c r="G195" i="5" s="1"/>
  <c r="F196" i="5"/>
  <c r="G196" i="5" s="1"/>
  <c r="F197" i="5"/>
  <c r="G197" i="5" s="1"/>
  <c r="F198" i="5"/>
  <c r="G198" i="5" s="1"/>
  <c r="F199" i="5"/>
  <c r="G199" i="5" s="1"/>
  <c r="F200" i="5"/>
  <c r="G200" i="5" s="1"/>
  <c r="F201" i="5"/>
  <c r="G201" i="5" s="1"/>
  <c r="F202" i="5"/>
  <c r="G202" i="5" s="1"/>
  <c r="F203" i="5"/>
  <c r="G203" i="5" s="1"/>
  <c r="F204" i="5"/>
  <c r="G204" i="5" s="1"/>
  <c r="F205" i="5"/>
  <c r="G205" i="5" s="1"/>
  <c r="F206" i="5"/>
  <c r="G206" i="5" s="1"/>
  <c r="F207" i="5"/>
  <c r="G207" i="5" s="1"/>
  <c r="F208" i="5"/>
  <c r="G208" i="5" s="1"/>
  <c r="F209" i="5"/>
  <c r="G209" i="5" s="1"/>
  <c r="F210" i="5"/>
  <c r="G210" i="5" s="1"/>
  <c r="F211" i="5"/>
  <c r="G211" i="5" s="1"/>
  <c r="F212" i="5"/>
  <c r="G212" i="5" s="1"/>
  <c r="F213" i="5"/>
  <c r="G213" i="5" s="1"/>
  <c r="F214" i="5"/>
  <c r="G214" i="5" s="1"/>
  <c r="F215" i="5"/>
  <c r="G215" i="5" s="1"/>
  <c r="F216" i="5"/>
  <c r="G216" i="5" s="1"/>
  <c r="F217" i="5"/>
  <c r="G217" i="5" s="1"/>
  <c r="F218" i="5"/>
  <c r="G218" i="5" s="1"/>
  <c r="F219" i="5"/>
  <c r="G219" i="5" s="1"/>
  <c r="F220" i="5"/>
  <c r="G220" i="5" s="1"/>
  <c r="F221" i="5"/>
  <c r="G221" i="5" s="1"/>
  <c r="F222" i="5"/>
  <c r="G222" i="5" s="1"/>
  <c r="F223" i="5"/>
  <c r="G223" i="5" s="1"/>
  <c r="F224" i="5"/>
  <c r="G224" i="5" s="1"/>
  <c r="F225" i="5"/>
  <c r="G225" i="5" s="1"/>
  <c r="F226" i="5"/>
  <c r="G226" i="5" s="1"/>
  <c r="F227" i="5"/>
  <c r="G227" i="5" s="1"/>
  <c r="F228" i="5"/>
  <c r="G228" i="5" s="1"/>
  <c r="F229" i="5"/>
  <c r="G229" i="5" s="1"/>
  <c r="F230" i="5"/>
  <c r="G230" i="5" s="1"/>
  <c r="F231" i="5"/>
  <c r="G231" i="5" s="1"/>
  <c r="F232" i="5"/>
  <c r="G232" i="5" s="1"/>
  <c r="F4" i="5"/>
  <c r="AT37" i="5"/>
  <c r="AT36" i="5"/>
  <c r="AT35" i="5"/>
  <c r="AT34" i="5"/>
  <c r="AT33" i="5"/>
  <c r="AT32" i="5"/>
  <c r="AT31" i="5"/>
  <c r="AT30" i="5"/>
  <c r="AT29" i="5"/>
  <c r="AT28" i="5"/>
  <c r="AT27" i="5"/>
  <c r="AT26" i="5"/>
  <c r="AT25" i="5"/>
  <c r="AT24" i="5"/>
  <c r="AT23" i="5"/>
  <c r="AT22" i="5"/>
  <c r="AT21" i="5"/>
  <c r="AT20" i="5"/>
  <c r="AT19" i="5"/>
  <c r="AT18" i="5"/>
  <c r="AT17" i="5"/>
  <c r="AT16" i="5"/>
  <c r="AT15" i="5"/>
  <c r="AT14" i="5"/>
  <c r="AT13" i="5"/>
  <c r="AT12" i="5"/>
  <c r="AT11" i="5"/>
  <c r="AT10" i="5"/>
  <c r="AT9" i="5"/>
  <c r="AT8" i="5"/>
  <c r="AT7" i="5"/>
  <c r="AT6" i="5"/>
  <c r="AT5" i="5"/>
  <c r="AT4" i="5"/>
  <c r="AT3" i="5"/>
  <c r="AI37" i="5"/>
  <c r="AI36" i="5"/>
  <c r="AI35" i="5"/>
  <c r="AI34" i="5"/>
  <c r="AI33" i="5"/>
  <c r="AI32" i="5"/>
  <c r="AI31" i="5"/>
  <c r="AI30" i="5"/>
  <c r="AI29" i="5"/>
  <c r="AI28" i="5"/>
  <c r="AI27" i="5"/>
  <c r="AI26" i="5"/>
  <c r="AI25" i="5"/>
  <c r="AI24" i="5"/>
  <c r="AI23" i="5"/>
  <c r="AI22" i="5"/>
  <c r="AI21" i="5"/>
  <c r="AI20" i="5"/>
  <c r="AI19" i="5"/>
  <c r="AI18" i="5"/>
  <c r="AI17" i="5"/>
  <c r="AI16" i="5"/>
  <c r="AI15" i="5"/>
  <c r="AI14" i="5"/>
  <c r="AI13" i="5"/>
  <c r="AI12" i="5"/>
  <c r="AI11" i="5"/>
  <c r="AI10" i="5"/>
  <c r="AI9" i="5"/>
  <c r="AI8" i="5"/>
  <c r="AI7" i="5"/>
  <c r="AI6" i="5"/>
  <c r="AI5" i="5"/>
  <c r="AI4" i="5"/>
  <c r="AI3" i="5"/>
  <c r="X4" i="5"/>
  <c r="X5" i="5"/>
  <c r="X6" i="5"/>
  <c r="X7" i="5"/>
  <c r="X8" i="5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X28" i="5"/>
  <c r="X29" i="5"/>
  <c r="X30" i="5"/>
  <c r="X31" i="5"/>
  <c r="X32" i="5"/>
  <c r="X33" i="5"/>
  <c r="X34" i="5"/>
  <c r="X35" i="5"/>
  <c r="X36" i="5"/>
  <c r="X37" i="5"/>
  <c r="X3" i="5"/>
  <c r="U193" i="8" l="1"/>
  <c r="AE42" i="5"/>
  <c r="R222" i="5"/>
  <c r="R158" i="5"/>
  <c r="AE214" i="5"/>
  <c r="AE150" i="5"/>
  <c r="R138" i="5"/>
  <c r="AE198" i="5"/>
  <c r="R190" i="5"/>
  <c r="R126" i="5"/>
  <c r="AE182" i="5"/>
  <c r="AE106" i="5"/>
  <c r="R202" i="5"/>
  <c r="V202" i="5" s="1"/>
  <c r="AE134" i="5"/>
  <c r="R38" i="5"/>
  <c r="R170" i="5"/>
  <c r="AE230" i="5"/>
  <c r="AE166" i="5"/>
  <c r="AE74" i="5"/>
  <c r="R95" i="5"/>
  <c r="R230" i="5"/>
  <c r="V230" i="5" s="1"/>
  <c r="R210" i="5"/>
  <c r="R146" i="5"/>
  <c r="R114" i="5"/>
  <c r="R94" i="5"/>
  <c r="R78" i="5"/>
  <c r="R62" i="5"/>
  <c r="R46" i="5"/>
  <c r="AE226" i="5"/>
  <c r="AE194" i="5"/>
  <c r="AE162" i="5"/>
  <c r="AE130" i="5"/>
  <c r="AF63" i="5"/>
  <c r="R218" i="5"/>
  <c r="R206" i="5"/>
  <c r="R186" i="5"/>
  <c r="R174" i="5"/>
  <c r="R154" i="5"/>
  <c r="R142" i="5"/>
  <c r="R122" i="5"/>
  <c r="R110" i="5"/>
  <c r="R91" i="5"/>
  <c r="R75" i="5"/>
  <c r="R59" i="5"/>
  <c r="R43" i="5"/>
  <c r="AE206" i="5"/>
  <c r="AE158" i="5"/>
  <c r="AE90" i="5"/>
  <c r="AE58" i="5"/>
  <c r="R79" i="5"/>
  <c r="R47" i="5"/>
  <c r="R178" i="5"/>
  <c r="R102" i="5"/>
  <c r="R86" i="5"/>
  <c r="R70" i="5"/>
  <c r="R54" i="5"/>
  <c r="AE178" i="5"/>
  <c r="S38" i="5"/>
  <c r="R226" i="5"/>
  <c r="R194" i="5"/>
  <c r="R162" i="5"/>
  <c r="R130" i="5"/>
  <c r="R118" i="5"/>
  <c r="R98" i="5"/>
  <c r="R82" i="5"/>
  <c r="R66" i="5"/>
  <c r="R50" i="5"/>
  <c r="AE218" i="5"/>
  <c r="AE202" i="5"/>
  <c r="AE186" i="5"/>
  <c r="AE170" i="5"/>
  <c r="AE154" i="5"/>
  <c r="AE138" i="5"/>
  <c r="AE122" i="5"/>
  <c r="S100" i="5"/>
  <c r="S84" i="5"/>
  <c r="AF5" i="5"/>
  <c r="Q5" i="5"/>
  <c r="Q229" i="5"/>
  <c r="AP229" i="5"/>
  <c r="AW229" i="5"/>
  <c r="AV229" i="5" s="1"/>
  <c r="AF229" i="5"/>
  <c r="AQ229" i="5"/>
  <c r="AE229" i="5"/>
  <c r="R229" i="5"/>
  <c r="AL229" i="5"/>
  <c r="AK229" i="5" s="1"/>
  <c r="Q225" i="5"/>
  <c r="AP225" i="5"/>
  <c r="AW225" i="5"/>
  <c r="AV225" i="5" s="1"/>
  <c r="AQ225" i="5"/>
  <c r="AF225" i="5"/>
  <c r="AL225" i="5"/>
  <c r="AK225" i="5" s="1"/>
  <c r="AE225" i="5"/>
  <c r="R225" i="5"/>
  <c r="V225" i="5" s="1"/>
  <c r="Q221" i="5"/>
  <c r="AP221" i="5"/>
  <c r="AW221" i="5"/>
  <c r="AV221" i="5" s="1"/>
  <c r="AF221" i="5"/>
  <c r="AQ221" i="5"/>
  <c r="AL221" i="5"/>
  <c r="AK221" i="5" s="1"/>
  <c r="AE221" i="5"/>
  <c r="R221" i="5"/>
  <c r="Q217" i="5"/>
  <c r="AP217" i="5"/>
  <c r="AW217" i="5"/>
  <c r="AV217" i="5" s="1"/>
  <c r="AL217" i="5"/>
  <c r="AK217" i="5" s="1"/>
  <c r="AF217" i="5"/>
  <c r="AE217" i="5"/>
  <c r="R217" i="5"/>
  <c r="V217" i="5" s="1"/>
  <c r="AQ217" i="5"/>
  <c r="Q213" i="5"/>
  <c r="AP213" i="5"/>
  <c r="AW213" i="5"/>
  <c r="AV213" i="5" s="1"/>
  <c r="AQ213" i="5"/>
  <c r="AF213" i="5"/>
  <c r="AL213" i="5"/>
  <c r="AK213" i="5" s="1"/>
  <c r="AE213" i="5"/>
  <c r="R213" i="5"/>
  <c r="Q209" i="5"/>
  <c r="AP209" i="5"/>
  <c r="AW209" i="5"/>
  <c r="AV209" i="5" s="1"/>
  <c r="AF209" i="5"/>
  <c r="AQ209" i="5"/>
  <c r="AL209" i="5"/>
  <c r="AK209" i="5" s="1"/>
  <c r="AE209" i="5"/>
  <c r="R209" i="5"/>
  <c r="V209" i="5" s="1"/>
  <c r="Q205" i="5"/>
  <c r="AP205" i="5"/>
  <c r="AW205" i="5"/>
  <c r="AV205" i="5" s="1"/>
  <c r="AF205" i="5"/>
  <c r="AQ205" i="5"/>
  <c r="AE205" i="5"/>
  <c r="R205" i="5"/>
  <c r="V205" i="5" s="1"/>
  <c r="AL205" i="5"/>
  <c r="AK205" i="5" s="1"/>
  <c r="Q201" i="5"/>
  <c r="AP201" i="5"/>
  <c r="AW201" i="5"/>
  <c r="AV201" i="5" s="1"/>
  <c r="AL201" i="5"/>
  <c r="AK201" i="5" s="1"/>
  <c r="AF201" i="5"/>
  <c r="AQ201" i="5"/>
  <c r="AE201" i="5"/>
  <c r="R201" i="5"/>
  <c r="V201" i="5" s="1"/>
  <c r="Q197" i="5"/>
  <c r="AP197" i="5"/>
  <c r="AW197" i="5"/>
  <c r="AV197" i="5" s="1"/>
  <c r="AF197" i="5"/>
  <c r="AQ197" i="5"/>
  <c r="AE197" i="5"/>
  <c r="R197" i="5"/>
  <c r="AL197" i="5"/>
  <c r="AK197" i="5" s="1"/>
  <c r="Q193" i="5"/>
  <c r="AP193" i="5"/>
  <c r="AW193" i="5"/>
  <c r="AV193" i="5" s="1"/>
  <c r="AQ193" i="5"/>
  <c r="AF193" i="5"/>
  <c r="AL193" i="5"/>
  <c r="AK193" i="5" s="1"/>
  <c r="AE193" i="5"/>
  <c r="R193" i="5"/>
  <c r="V193" i="5" s="1"/>
  <c r="Q189" i="5"/>
  <c r="AP189" i="5"/>
  <c r="AW189" i="5"/>
  <c r="AV189" i="5" s="1"/>
  <c r="AQ189" i="5"/>
  <c r="AF189" i="5"/>
  <c r="AL189" i="5"/>
  <c r="AK189" i="5" s="1"/>
  <c r="AE189" i="5"/>
  <c r="R189" i="5"/>
  <c r="S189" i="5"/>
  <c r="Q185" i="5"/>
  <c r="AP185" i="5"/>
  <c r="AW185" i="5"/>
  <c r="AV185" i="5" s="1"/>
  <c r="AL185" i="5"/>
  <c r="AK185" i="5" s="1"/>
  <c r="AF185" i="5"/>
  <c r="AQ185" i="5"/>
  <c r="AE185" i="5"/>
  <c r="R185" i="5"/>
  <c r="S185" i="5"/>
  <c r="Q181" i="5"/>
  <c r="AP181" i="5"/>
  <c r="AW181" i="5"/>
  <c r="AV181" i="5" s="1"/>
  <c r="AQ181" i="5"/>
  <c r="AF181" i="5"/>
  <c r="AL181" i="5"/>
  <c r="AK181" i="5" s="1"/>
  <c r="AE181" i="5"/>
  <c r="R181" i="5"/>
  <c r="S181" i="5"/>
  <c r="V181" i="5" s="1"/>
  <c r="Q177" i="5"/>
  <c r="AP177" i="5"/>
  <c r="AW177" i="5"/>
  <c r="AV177" i="5" s="1"/>
  <c r="AQ177" i="5"/>
  <c r="AF177" i="5"/>
  <c r="AL177" i="5"/>
  <c r="AK177" i="5" s="1"/>
  <c r="AE177" i="5"/>
  <c r="R177" i="5"/>
  <c r="S177" i="5"/>
  <c r="Q173" i="5"/>
  <c r="AP173" i="5"/>
  <c r="AW173" i="5"/>
  <c r="AV173" i="5" s="1"/>
  <c r="AQ173" i="5"/>
  <c r="AF173" i="5"/>
  <c r="AE173" i="5"/>
  <c r="R173" i="5"/>
  <c r="AL173" i="5"/>
  <c r="AK173" i="5" s="1"/>
  <c r="S173" i="5"/>
  <c r="Q169" i="5"/>
  <c r="AP169" i="5"/>
  <c r="AW169" i="5"/>
  <c r="AV169" i="5" s="1"/>
  <c r="AL169" i="5"/>
  <c r="AK169" i="5" s="1"/>
  <c r="AF169" i="5"/>
  <c r="AQ169" i="5"/>
  <c r="AE169" i="5"/>
  <c r="R169" i="5"/>
  <c r="S169" i="5"/>
  <c r="Q165" i="5"/>
  <c r="AP165" i="5"/>
  <c r="AW165" i="5"/>
  <c r="AV165" i="5" s="1"/>
  <c r="AF165" i="5"/>
  <c r="AE165" i="5"/>
  <c r="R165" i="5"/>
  <c r="AQ165" i="5"/>
  <c r="AL165" i="5"/>
  <c r="AK165" i="5" s="1"/>
  <c r="S165" i="5"/>
  <c r="Q161" i="5"/>
  <c r="AP161" i="5"/>
  <c r="AW161" i="5"/>
  <c r="AV161" i="5" s="1"/>
  <c r="AQ161" i="5"/>
  <c r="AF161" i="5"/>
  <c r="AL161" i="5"/>
  <c r="AK161" i="5" s="1"/>
  <c r="AE161" i="5"/>
  <c r="R161" i="5"/>
  <c r="S161" i="5"/>
  <c r="Q157" i="5"/>
  <c r="AP157" i="5"/>
  <c r="AW157" i="5"/>
  <c r="AV157" i="5" s="1"/>
  <c r="AQ157" i="5"/>
  <c r="AF157" i="5"/>
  <c r="AL157" i="5"/>
  <c r="AK157" i="5" s="1"/>
  <c r="AE157" i="5"/>
  <c r="R157" i="5"/>
  <c r="S157" i="5"/>
  <c r="Q153" i="5"/>
  <c r="AP153" i="5"/>
  <c r="AW153" i="5"/>
  <c r="AV153" i="5" s="1"/>
  <c r="AQ153" i="5"/>
  <c r="AL153" i="5"/>
  <c r="AK153" i="5" s="1"/>
  <c r="AF153" i="5"/>
  <c r="AE153" i="5"/>
  <c r="R153" i="5"/>
  <c r="S153" i="5"/>
  <c r="Q149" i="5"/>
  <c r="AP149" i="5"/>
  <c r="AW149" i="5"/>
  <c r="AV149" i="5" s="1"/>
  <c r="AF149" i="5"/>
  <c r="AQ149" i="5"/>
  <c r="AL149" i="5"/>
  <c r="AK149" i="5" s="1"/>
  <c r="AE149" i="5"/>
  <c r="R149" i="5"/>
  <c r="S149" i="5"/>
  <c r="Q145" i="5"/>
  <c r="AP145" i="5"/>
  <c r="AW145" i="5"/>
  <c r="AV145" i="5" s="1"/>
  <c r="AQ145" i="5"/>
  <c r="AF145" i="5"/>
  <c r="AL145" i="5"/>
  <c r="AK145" i="5" s="1"/>
  <c r="AE145" i="5"/>
  <c r="R145" i="5"/>
  <c r="S145" i="5"/>
  <c r="Q141" i="5"/>
  <c r="AP141" i="5"/>
  <c r="AW141" i="5"/>
  <c r="AV141" i="5" s="1"/>
  <c r="AQ141" i="5"/>
  <c r="AF141" i="5"/>
  <c r="AE141" i="5"/>
  <c r="R141" i="5"/>
  <c r="AL141" i="5"/>
  <c r="AK141" i="5" s="1"/>
  <c r="S141" i="5"/>
  <c r="Q137" i="5"/>
  <c r="AP137" i="5"/>
  <c r="AW137" i="5"/>
  <c r="AV137" i="5" s="1"/>
  <c r="AL137" i="5"/>
  <c r="AK137" i="5" s="1"/>
  <c r="AF137" i="5"/>
  <c r="AE137" i="5"/>
  <c r="R137" i="5"/>
  <c r="AQ137" i="5"/>
  <c r="S137" i="5"/>
  <c r="Q133" i="5"/>
  <c r="AP133" i="5"/>
  <c r="AW133" i="5"/>
  <c r="AV133" i="5" s="1"/>
  <c r="AF133" i="5"/>
  <c r="AQ133" i="5"/>
  <c r="AE133" i="5"/>
  <c r="R133" i="5"/>
  <c r="AL133" i="5"/>
  <c r="AK133" i="5" s="1"/>
  <c r="S133" i="5"/>
  <c r="Q129" i="5"/>
  <c r="AP129" i="5"/>
  <c r="AW129" i="5"/>
  <c r="AV129" i="5" s="1"/>
  <c r="AQ129" i="5"/>
  <c r="AF129" i="5"/>
  <c r="AL129" i="5"/>
  <c r="AK129" i="5" s="1"/>
  <c r="AE129" i="5"/>
  <c r="R129" i="5"/>
  <c r="S129" i="5"/>
  <c r="Q125" i="5"/>
  <c r="AP125" i="5"/>
  <c r="AW125" i="5"/>
  <c r="AV125" i="5" s="1"/>
  <c r="AQ125" i="5"/>
  <c r="AF125" i="5"/>
  <c r="AL125" i="5"/>
  <c r="AK125" i="5" s="1"/>
  <c r="AE125" i="5"/>
  <c r="R125" i="5"/>
  <c r="S125" i="5"/>
  <c r="Q121" i="5"/>
  <c r="AP121" i="5"/>
  <c r="AE121" i="5"/>
  <c r="AW121" i="5"/>
  <c r="AV121" i="5" s="1"/>
  <c r="AL121" i="5"/>
  <c r="AK121" i="5" s="1"/>
  <c r="AF121" i="5"/>
  <c r="AQ121" i="5"/>
  <c r="R121" i="5"/>
  <c r="S121" i="5"/>
  <c r="Q117" i="5"/>
  <c r="AP117" i="5"/>
  <c r="AE117" i="5"/>
  <c r="AW117" i="5"/>
  <c r="AV117" i="5" s="1"/>
  <c r="AQ117" i="5"/>
  <c r="AF117" i="5"/>
  <c r="AL117" i="5"/>
  <c r="AK117" i="5" s="1"/>
  <c r="R117" i="5"/>
  <c r="S117" i="5"/>
  <c r="Q113" i="5"/>
  <c r="AP113" i="5"/>
  <c r="AE113" i="5"/>
  <c r="AW113" i="5"/>
  <c r="AV113" i="5" s="1"/>
  <c r="AQ113" i="5"/>
  <c r="AF113" i="5"/>
  <c r="AL113" i="5"/>
  <c r="AK113" i="5" s="1"/>
  <c r="R113" i="5"/>
  <c r="S113" i="5"/>
  <c r="Q109" i="5"/>
  <c r="AP109" i="5"/>
  <c r="AE109" i="5"/>
  <c r="AW109" i="5"/>
  <c r="AV109" i="5" s="1"/>
  <c r="AQ109" i="5"/>
  <c r="AF109" i="5"/>
  <c r="R109" i="5"/>
  <c r="AL109" i="5"/>
  <c r="AK109" i="5" s="1"/>
  <c r="S109" i="5"/>
  <c r="Q105" i="5"/>
  <c r="AP105" i="5"/>
  <c r="AE105" i="5"/>
  <c r="AW105" i="5"/>
  <c r="AV105" i="5" s="1"/>
  <c r="AL105" i="5"/>
  <c r="AK105" i="5" s="1"/>
  <c r="AF105" i="5"/>
  <c r="AQ105" i="5"/>
  <c r="R105" i="5"/>
  <c r="S105" i="5"/>
  <c r="Q101" i="5"/>
  <c r="AP101" i="5"/>
  <c r="AE101" i="5"/>
  <c r="AW101" i="5"/>
  <c r="AV101" i="5" s="1"/>
  <c r="AL101" i="5"/>
  <c r="AK101" i="5" s="1"/>
  <c r="AF101" i="5"/>
  <c r="R101" i="5"/>
  <c r="AQ101" i="5"/>
  <c r="S101" i="5"/>
  <c r="Q97" i="5"/>
  <c r="AP97" i="5"/>
  <c r="AE97" i="5"/>
  <c r="AW97" i="5"/>
  <c r="AV97" i="5" s="1"/>
  <c r="AQ97" i="5"/>
  <c r="AF97" i="5"/>
  <c r="AL97" i="5"/>
  <c r="AK97" i="5" s="1"/>
  <c r="R97" i="5"/>
  <c r="S97" i="5"/>
  <c r="Q93" i="5"/>
  <c r="AP93" i="5"/>
  <c r="AE93" i="5"/>
  <c r="AG93" i="5" s="1"/>
  <c r="AW93" i="5"/>
  <c r="AV93" i="5" s="1"/>
  <c r="AQ93" i="5"/>
  <c r="AF93" i="5"/>
  <c r="AL93" i="5"/>
  <c r="AK93" i="5" s="1"/>
  <c r="R93" i="5"/>
  <c r="S93" i="5"/>
  <c r="Q89" i="5"/>
  <c r="AP89" i="5"/>
  <c r="AE89" i="5"/>
  <c r="AW89" i="5"/>
  <c r="AV89" i="5" s="1"/>
  <c r="AQ89" i="5"/>
  <c r="AL89" i="5"/>
  <c r="AK89" i="5" s="1"/>
  <c r="AF89" i="5"/>
  <c r="R89" i="5"/>
  <c r="S89" i="5"/>
  <c r="Q85" i="5"/>
  <c r="AP85" i="5"/>
  <c r="AE85" i="5"/>
  <c r="AW85" i="5"/>
  <c r="AV85" i="5" s="1"/>
  <c r="AL85" i="5"/>
  <c r="AK85" i="5" s="1"/>
  <c r="AQ85" i="5"/>
  <c r="AF85" i="5"/>
  <c r="R85" i="5"/>
  <c r="S85" i="5"/>
  <c r="Q81" i="5"/>
  <c r="AP81" i="5"/>
  <c r="AE81" i="5"/>
  <c r="AW81" i="5"/>
  <c r="AV81" i="5" s="1"/>
  <c r="AQ81" i="5"/>
  <c r="AF81" i="5"/>
  <c r="AL81" i="5"/>
  <c r="AK81" i="5" s="1"/>
  <c r="R81" i="5"/>
  <c r="S81" i="5"/>
  <c r="Q77" i="5"/>
  <c r="AP77" i="5"/>
  <c r="AE77" i="5"/>
  <c r="AW77" i="5"/>
  <c r="AV77" i="5" s="1"/>
  <c r="AQ77" i="5"/>
  <c r="AF77" i="5"/>
  <c r="AL77" i="5"/>
  <c r="AK77" i="5" s="1"/>
  <c r="R77" i="5"/>
  <c r="S77" i="5"/>
  <c r="Q73" i="5"/>
  <c r="AP73" i="5"/>
  <c r="AE73" i="5"/>
  <c r="AW73" i="5"/>
  <c r="AV73" i="5" s="1"/>
  <c r="AL73" i="5"/>
  <c r="AK73" i="5" s="1"/>
  <c r="AF73" i="5"/>
  <c r="R73" i="5"/>
  <c r="AQ73" i="5"/>
  <c r="S73" i="5"/>
  <c r="Q69" i="5"/>
  <c r="AP69" i="5"/>
  <c r="AE69" i="5"/>
  <c r="AW69" i="5"/>
  <c r="AV69" i="5" s="1"/>
  <c r="AQ69" i="5"/>
  <c r="AL69" i="5"/>
  <c r="AK69" i="5" s="1"/>
  <c r="AF69" i="5"/>
  <c r="R69" i="5"/>
  <c r="S69" i="5"/>
  <c r="Q65" i="5"/>
  <c r="AP65" i="5"/>
  <c r="AE65" i="5"/>
  <c r="AW65" i="5"/>
  <c r="AV65" i="5" s="1"/>
  <c r="AQ65" i="5"/>
  <c r="AF65" i="5"/>
  <c r="AL65" i="5"/>
  <c r="AK65" i="5" s="1"/>
  <c r="R65" i="5"/>
  <c r="S65" i="5"/>
  <c r="Q61" i="5"/>
  <c r="AP61" i="5"/>
  <c r="AE61" i="5"/>
  <c r="AW61" i="5"/>
  <c r="AV61" i="5" s="1"/>
  <c r="AQ61" i="5"/>
  <c r="AF61" i="5"/>
  <c r="R61" i="5"/>
  <c r="AL61" i="5"/>
  <c r="AK61" i="5" s="1"/>
  <c r="S61" i="5"/>
  <c r="Q57" i="5"/>
  <c r="AP57" i="5"/>
  <c r="AE57" i="5"/>
  <c r="AW57" i="5"/>
  <c r="AV57" i="5" s="1"/>
  <c r="AL57" i="5"/>
  <c r="AK57" i="5" s="1"/>
  <c r="AF57" i="5"/>
  <c r="AQ57" i="5"/>
  <c r="R57" i="5"/>
  <c r="S57" i="5"/>
  <c r="Q53" i="5"/>
  <c r="AP53" i="5"/>
  <c r="AE53" i="5"/>
  <c r="AW53" i="5"/>
  <c r="AV53" i="5" s="1"/>
  <c r="AQ53" i="5"/>
  <c r="AL53" i="5"/>
  <c r="AK53" i="5" s="1"/>
  <c r="AF53" i="5"/>
  <c r="R53" i="5"/>
  <c r="S53" i="5"/>
  <c r="Q49" i="5"/>
  <c r="AP49" i="5"/>
  <c r="AE49" i="5"/>
  <c r="AW49" i="5"/>
  <c r="AV49" i="5" s="1"/>
  <c r="AQ49" i="5"/>
  <c r="AF49" i="5"/>
  <c r="AL49" i="5"/>
  <c r="AK49" i="5" s="1"/>
  <c r="R49" i="5"/>
  <c r="S49" i="5"/>
  <c r="Q45" i="5"/>
  <c r="AP45" i="5"/>
  <c r="AE45" i="5"/>
  <c r="AW45" i="5"/>
  <c r="AV45" i="5" s="1"/>
  <c r="AQ45" i="5"/>
  <c r="AF45" i="5"/>
  <c r="S45" i="5"/>
  <c r="R45" i="5"/>
  <c r="AL45" i="5"/>
  <c r="AK45" i="5" s="1"/>
  <c r="Q41" i="5"/>
  <c r="AP41" i="5"/>
  <c r="AE41" i="5"/>
  <c r="AQ41" i="5"/>
  <c r="AW41" i="5"/>
  <c r="AV41" i="5" s="1"/>
  <c r="AL41" i="5"/>
  <c r="AK41" i="5" s="1"/>
  <c r="AF41" i="5"/>
  <c r="R41" i="5"/>
  <c r="Q232" i="5"/>
  <c r="AW232" i="5"/>
  <c r="AV232" i="5" s="1"/>
  <c r="AP232" i="5"/>
  <c r="AF232" i="5"/>
  <c r="AQ232" i="5"/>
  <c r="AL232" i="5"/>
  <c r="AK232" i="5" s="1"/>
  <c r="AE232" i="5"/>
  <c r="R232" i="5"/>
  <c r="V232" i="5" s="1"/>
  <c r="Q228" i="5"/>
  <c r="AW228" i="5"/>
  <c r="AV228" i="5" s="1"/>
  <c r="AP228" i="5"/>
  <c r="AL228" i="5"/>
  <c r="AK228" i="5" s="1"/>
  <c r="AQ228" i="5"/>
  <c r="AF228" i="5"/>
  <c r="AE228" i="5"/>
  <c r="R228" i="5"/>
  <c r="Q224" i="5"/>
  <c r="AW224" i="5"/>
  <c r="AV224" i="5" s="1"/>
  <c r="AP224" i="5"/>
  <c r="AF224" i="5"/>
  <c r="AE224" i="5"/>
  <c r="R224" i="5"/>
  <c r="V224" i="5" s="1"/>
  <c r="AQ224" i="5"/>
  <c r="AL224" i="5"/>
  <c r="AK224" i="5" s="1"/>
  <c r="Q220" i="5"/>
  <c r="AW220" i="5"/>
  <c r="AV220" i="5" s="1"/>
  <c r="AP220" i="5"/>
  <c r="AQ220" i="5"/>
  <c r="AL220" i="5"/>
  <c r="AK220" i="5" s="1"/>
  <c r="AF220" i="5"/>
  <c r="AE220" i="5"/>
  <c r="R220" i="5"/>
  <c r="Q216" i="5"/>
  <c r="AW216" i="5"/>
  <c r="AV216" i="5" s="1"/>
  <c r="AQ216" i="5"/>
  <c r="AP216" i="5"/>
  <c r="AF216" i="5"/>
  <c r="AE216" i="5"/>
  <c r="R216" i="5"/>
  <c r="V216" i="5" s="1"/>
  <c r="AL216" i="5"/>
  <c r="AK216" i="5" s="1"/>
  <c r="Q212" i="5"/>
  <c r="AW212" i="5"/>
  <c r="AV212" i="5" s="1"/>
  <c r="AQ212" i="5"/>
  <c r="AL212" i="5"/>
  <c r="AK212" i="5" s="1"/>
  <c r="AF212" i="5"/>
  <c r="AE212" i="5"/>
  <c r="R212" i="5"/>
  <c r="AP212" i="5"/>
  <c r="Q208" i="5"/>
  <c r="AW208" i="5"/>
  <c r="AV208" i="5" s="1"/>
  <c r="AQ208" i="5"/>
  <c r="AP208" i="5"/>
  <c r="AF208" i="5"/>
  <c r="AE208" i="5"/>
  <c r="AG208" i="5" s="1"/>
  <c r="R208" i="5"/>
  <c r="V208" i="5" s="1"/>
  <c r="AL208" i="5"/>
  <c r="AK208" i="5" s="1"/>
  <c r="Q204" i="5"/>
  <c r="AW204" i="5"/>
  <c r="AV204" i="5" s="1"/>
  <c r="AQ204" i="5"/>
  <c r="AP204" i="5"/>
  <c r="AL204" i="5"/>
  <c r="AK204" i="5" s="1"/>
  <c r="AF204" i="5"/>
  <c r="AE204" i="5"/>
  <c r="R204" i="5"/>
  <c r="Q200" i="5"/>
  <c r="AQ200" i="5"/>
  <c r="AW200" i="5"/>
  <c r="AV200" i="5" s="1"/>
  <c r="AP200" i="5"/>
  <c r="AF200" i="5"/>
  <c r="AL200" i="5"/>
  <c r="AK200" i="5" s="1"/>
  <c r="AE200" i="5"/>
  <c r="R200" i="5"/>
  <c r="V200" i="5" s="1"/>
  <c r="Q196" i="5"/>
  <c r="AQ196" i="5"/>
  <c r="AW196" i="5"/>
  <c r="AV196" i="5" s="1"/>
  <c r="AP196" i="5"/>
  <c r="AL196" i="5"/>
  <c r="AK196" i="5" s="1"/>
  <c r="AF196" i="5"/>
  <c r="AE196" i="5"/>
  <c r="R196" i="5"/>
  <c r="Q192" i="5"/>
  <c r="AQ192" i="5"/>
  <c r="AW192" i="5"/>
  <c r="AV192" i="5" s="1"/>
  <c r="AP192" i="5"/>
  <c r="AF192" i="5"/>
  <c r="AE192" i="5"/>
  <c r="AG192" i="5" s="1"/>
  <c r="R192" i="5"/>
  <c r="V192" i="5" s="1"/>
  <c r="AL192" i="5"/>
  <c r="AK192" i="5" s="1"/>
  <c r="Q188" i="5"/>
  <c r="AW188" i="5"/>
  <c r="AV188" i="5" s="1"/>
  <c r="AP188" i="5"/>
  <c r="AQ188" i="5"/>
  <c r="AL188" i="5"/>
  <c r="AK188" i="5" s="1"/>
  <c r="AF188" i="5"/>
  <c r="AE188" i="5"/>
  <c r="R188" i="5"/>
  <c r="Q184" i="5"/>
  <c r="AQ184" i="5"/>
  <c r="AW184" i="5"/>
  <c r="AV184" i="5" s="1"/>
  <c r="AP184" i="5"/>
  <c r="AF184" i="5"/>
  <c r="AE184" i="5"/>
  <c r="AG184" i="5" s="1"/>
  <c r="R184" i="5"/>
  <c r="AL184" i="5"/>
  <c r="AK184" i="5" s="1"/>
  <c r="Q180" i="5"/>
  <c r="AW180" i="5"/>
  <c r="AV180" i="5" s="1"/>
  <c r="AQ180" i="5"/>
  <c r="AL180" i="5"/>
  <c r="AK180" i="5" s="1"/>
  <c r="AF180" i="5"/>
  <c r="AE180" i="5"/>
  <c r="AG180" i="5" s="1"/>
  <c r="R180" i="5"/>
  <c r="V180" i="5" s="1"/>
  <c r="AP180" i="5"/>
  <c r="Q176" i="5"/>
  <c r="AQ176" i="5"/>
  <c r="AW176" i="5"/>
  <c r="AV176" i="5" s="1"/>
  <c r="AP176" i="5"/>
  <c r="AF176" i="5"/>
  <c r="AE176" i="5"/>
  <c r="AG176" i="5" s="1"/>
  <c r="R176" i="5"/>
  <c r="V176" i="5" s="1"/>
  <c r="AL176" i="5"/>
  <c r="AK176" i="5" s="1"/>
  <c r="Q172" i="5"/>
  <c r="AP172" i="5"/>
  <c r="AW172" i="5"/>
  <c r="AV172" i="5" s="1"/>
  <c r="AL172" i="5"/>
  <c r="AK172" i="5" s="1"/>
  <c r="AF172" i="5"/>
  <c r="AQ172" i="5"/>
  <c r="AE172" i="5"/>
  <c r="R172" i="5"/>
  <c r="Q168" i="5"/>
  <c r="AQ168" i="5"/>
  <c r="AW168" i="5"/>
  <c r="AV168" i="5" s="1"/>
  <c r="AP168" i="5"/>
  <c r="AF168" i="5"/>
  <c r="AL168" i="5"/>
  <c r="AK168" i="5" s="1"/>
  <c r="AE168" i="5"/>
  <c r="R168" i="5"/>
  <c r="Q164" i="5"/>
  <c r="AQ164" i="5"/>
  <c r="AW164" i="5"/>
  <c r="AV164" i="5" s="1"/>
  <c r="AL164" i="5"/>
  <c r="AK164" i="5" s="1"/>
  <c r="AP164" i="5"/>
  <c r="AF164" i="5"/>
  <c r="AE164" i="5"/>
  <c r="R164" i="5"/>
  <c r="V164" i="5" s="1"/>
  <c r="Q160" i="5"/>
  <c r="AQ160" i="5"/>
  <c r="AW160" i="5"/>
  <c r="AV160" i="5" s="1"/>
  <c r="AP160" i="5"/>
  <c r="AF160" i="5"/>
  <c r="AE160" i="5"/>
  <c r="R160" i="5"/>
  <c r="V160" i="5" s="1"/>
  <c r="AL160" i="5"/>
  <c r="AK160" i="5" s="1"/>
  <c r="Q156" i="5"/>
  <c r="AW156" i="5"/>
  <c r="AV156" i="5" s="1"/>
  <c r="AP156" i="5"/>
  <c r="AQ156" i="5"/>
  <c r="AL156" i="5"/>
  <c r="AK156" i="5" s="1"/>
  <c r="AF156" i="5"/>
  <c r="AE156" i="5"/>
  <c r="R156" i="5"/>
  <c r="Q152" i="5"/>
  <c r="AQ152" i="5"/>
  <c r="AW152" i="5"/>
  <c r="AV152" i="5" s="1"/>
  <c r="AP152" i="5"/>
  <c r="AF152" i="5"/>
  <c r="AE152" i="5"/>
  <c r="AG152" i="5" s="1"/>
  <c r="R152" i="5"/>
  <c r="AL152" i="5"/>
  <c r="AK152" i="5" s="1"/>
  <c r="Q148" i="5"/>
  <c r="AW148" i="5"/>
  <c r="AV148" i="5" s="1"/>
  <c r="AQ148" i="5"/>
  <c r="AL148" i="5"/>
  <c r="AK148" i="5" s="1"/>
  <c r="AP148" i="5"/>
  <c r="AF148" i="5"/>
  <c r="AE148" i="5"/>
  <c r="R148" i="5"/>
  <c r="V148" i="5" s="1"/>
  <c r="Q144" i="5"/>
  <c r="AQ144" i="5"/>
  <c r="AW144" i="5"/>
  <c r="AV144" i="5" s="1"/>
  <c r="AF144" i="5"/>
  <c r="AP144" i="5"/>
  <c r="AE144" i="5"/>
  <c r="R144" i="5"/>
  <c r="V144" i="5" s="1"/>
  <c r="AL144" i="5"/>
  <c r="AK144" i="5" s="1"/>
  <c r="Q140" i="5"/>
  <c r="AP140" i="5"/>
  <c r="AW140" i="5"/>
  <c r="AV140" i="5" s="1"/>
  <c r="AQ140" i="5"/>
  <c r="AL140" i="5"/>
  <c r="AK140" i="5" s="1"/>
  <c r="AF140" i="5"/>
  <c r="AE140" i="5"/>
  <c r="R140" i="5"/>
  <c r="Q136" i="5"/>
  <c r="AQ136" i="5"/>
  <c r="AW136" i="5"/>
  <c r="AV136" i="5" s="1"/>
  <c r="AP136" i="5"/>
  <c r="AF136" i="5"/>
  <c r="AL136" i="5"/>
  <c r="AK136" i="5" s="1"/>
  <c r="AE136" i="5"/>
  <c r="R136" i="5"/>
  <c r="Q132" i="5"/>
  <c r="AQ132" i="5"/>
  <c r="AW132" i="5"/>
  <c r="AV132" i="5" s="1"/>
  <c r="AP132" i="5"/>
  <c r="AL132" i="5"/>
  <c r="AK132" i="5" s="1"/>
  <c r="AF132" i="5"/>
  <c r="AE132" i="5"/>
  <c r="R132" i="5"/>
  <c r="V132" i="5" s="1"/>
  <c r="Q128" i="5"/>
  <c r="AQ128" i="5"/>
  <c r="AW128" i="5"/>
  <c r="AV128" i="5" s="1"/>
  <c r="AP128" i="5"/>
  <c r="AF128" i="5"/>
  <c r="AE128" i="5"/>
  <c r="AG128" i="5" s="1"/>
  <c r="R128" i="5"/>
  <c r="V128" i="5" s="1"/>
  <c r="AL128" i="5"/>
  <c r="AK128" i="5" s="1"/>
  <c r="Q124" i="5"/>
  <c r="AW124" i="5"/>
  <c r="AV124" i="5" s="1"/>
  <c r="AP124" i="5"/>
  <c r="AQ124" i="5"/>
  <c r="AL124" i="5"/>
  <c r="AK124" i="5" s="1"/>
  <c r="AF124" i="5"/>
  <c r="AE124" i="5"/>
  <c r="R124" i="5"/>
  <c r="Q120" i="5"/>
  <c r="AQ120" i="5"/>
  <c r="AW120" i="5"/>
  <c r="AV120" i="5" s="1"/>
  <c r="AP120" i="5"/>
  <c r="AE120" i="5"/>
  <c r="R120" i="5"/>
  <c r="AF120" i="5"/>
  <c r="AL120" i="5"/>
  <c r="AK120" i="5" s="1"/>
  <c r="Q116" i="5"/>
  <c r="AW116" i="5"/>
  <c r="AV116" i="5" s="1"/>
  <c r="AQ116" i="5"/>
  <c r="AL116" i="5"/>
  <c r="AK116" i="5" s="1"/>
  <c r="AE116" i="5"/>
  <c r="AP116" i="5"/>
  <c r="R116" i="5"/>
  <c r="V116" i="5" s="1"/>
  <c r="Q112" i="5"/>
  <c r="AQ112" i="5"/>
  <c r="AW112" i="5"/>
  <c r="AV112" i="5" s="1"/>
  <c r="AP112" i="5"/>
  <c r="AL112" i="5"/>
  <c r="AK112" i="5" s="1"/>
  <c r="AE112" i="5"/>
  <c r="R112" i="5"/>
  <c r="V112" i="5" s="1"/>
  <c r="AF112" i="5"/>
  <c r="Q108" i="5"/>
  <c r="AP108" i="5"/>
  <c r="AW108" i="5"/>
  <c r="AV108" i="5" s="1"/>
  <c r="AE108" i="5"/>
  <c r="AL108" i="5"/>
  <c r="AK108" i="5" s="1"/>
  <c r="AF108" i="5"/>
  <c r="R108" i="5"/>
  <c r="AQ108" i="5"/>
  <c r="Q104" i="5"/>
  <c r="AQ104" i="5"/>
  <c r="AW104" i="5"/>
  <c r="AV104" i="5" s="1"/>
  <c r="AP104" i="5"/>
  <c r="AE104" i="5"/>
  <c r="R104" i="5"/>
  <c r="AF104" i="5"/>
  <c r="AL104" i="5"/>
  <c r="AK104" i="5" s="1"/>
  <c r="Q100" i="5"/>
  <c r="AQ100" i="5"/>
  <c r="AW100" i="5"/>
  <c r="AV100" i="5" s="1"/>
  <c r="AL100" i="5"/>
  <c r="AK100" i="5" s="1"/>
  <c r="AE100" i="5"/>
  <c r="AG100" i="5" s="1"/>
  <c r="AP100" i="5"/>
  <c r="AR100" i="5" s="1"/>
  <c r="R100" i="5"/>
  <c r="Q96" i="5"/>
  <c r="AQ96" i="5"/>
  <c r="AW96" i="5"/>
  <c r="AV96" i="5" s="1"/>
  <c r="AP96" i="5"/>
  <c r="AL96" i="5"/>
  <c r="AK96" i="5" s="1"/>
  <c r="AE96" i="5"/>
  <c r="R96" i="5"/>
  <c r="V96" i="5" s="1"/>
  <c r="AF96" i="5"/>
  <c r="Q92" i="5"/>
  <c r="AW92" i="5"/>
  <c r="AV92" i="5" s="1"/>
  <c r="AP92" i="5"/>
  <c r="AE92" i="5"/>
  <c r="AQ92" i="5"/>
  <c r="AL92" i="5"/>
  <c r="AK92" i="5" s="1"/>
  <c r="AF92" i="5"/>
  <c r="R92" i="5"/>
  <c r="Q88" i="5"/>
  <c r="AQ88" i="5"/>
  <c r="AW88" i="5"/>
  <c r="AV88" i="5" s="1"/>
  <c r="AP88" i="5"/>
  <c r="AE88" i="5"/>
  <c r="R88" i="5"/>
  <c r="AF88" i="5"/>
  <c r="AL88" i="5"/>
  <c r="AK88" i="5" s="1"/>
  <c r="Q84" i="5"/>
  <c r="AW84" i="5"/>
  <c r="AV84" i="5" s="1"/>
  <c r="AQ84" i="5"/>
  <c r="AL84" i="5"/>
  <c r="AK84" i="5" s="1"/>
  <c r="AE84" i="5"/>
  <c r="AG84" i="5" s="1"/>
  <c r="AP84" i="5"/>
  <c r="R84" i="5"/>
  <c r="V84" i="5" s="1"/>
  <c r="Q80" i="5"/>
  <c r="AQ80" i="5"/>
  <c r="AW80" i="5"/>
  <c r="AV80" i="5" s="1"/>
  <c r="AL80" i="5"/>
  <c r="AK80" i="5" s="1"/>
  <c r="AE80" i="5"/>
  <c r="R80" i="5"/>
  <c r="V80" i="5" s="1"/>
  <c r="AP80" i="5"/>
  <c r="AF80" i="5"/>
  <c r="Q76" i="5"/>
  <c r="AP76" i="5"/>
  <c r="AW76" i="5"/>
  <c r="AV76" i="5" s="1"/>
  <c r="AE76" i="5"/>
  <c r="AQ76" i="5"/>
  <c r="AL76" i="5"/>
  <c r="AK76" i="5" s="1"/>
  <c r="AF76" i="5"/>
  <c r="R76" i="5"/>
  <c r="Q72" i="5"/>
  <c r="AQ72" i="5"/>
  <c r="AW72" i="5"/>
  <c r="AV72" i="5" s="1"/>
  <c r="AP72" i="5"/>
  <c r="AE72" i="5"/>
  <c r="AL72" i="5"/>
  <c r="AK72" i="5" s="1"/>
  <c r="R72" i="5"/>
  <c r="AF72" i="5"/>
  <c r="Q68" i="5"/>
  <c r="AQ68" i="5"/>
  <c r="AW68" i="5"/>
  <c r="AV68" i="5" s="1"/>
  <c r="AP68" i="5"/>
  <c r="AL68" i="5"/>
  <c r="AK68" i="5" s="1"/>
  <c r="AE68" i="5"/>
  <c r="R68" i="5"/>
  <c r="V68" i="5" s="1"/>
  <c r="Q64" i="5"/>
  <c r="AQ64" i="5"/>
  <c r="AW64" i="5"/>
  <c r="AV64" i="5" s="1"/>
  <c r="AL64" i="5"/>
  <c r="AK64" i="5" s="1"/>
  <c r="AP64" i="5"/>
  <c r="AE64" i="5"/>
  <c r="R64" i="5"/>
  <c r="V64" i="5" s="1"/>
  <c r="AF64" i="5"/>
  <c r="Q60" i="5"/>
  <c r="AW60" i="5"/>
  <c r="AV60" i="5" s="1"/>
  <c r="AP60" i="5"/>
  <c r="AQ60" i="5"/>
  <c r="AE60" i="5"/>
  <c r="AL60" i="5"/>
  <c r="AK60" i="5" s="1"/>
  <c r="AF60" i="5"/>
  <c r="R60" i="5"/>
  <c r="Q56" i="5"/>
  <c r="AQ56" i="5"/>
  <c r="AW56" i="5"/>
  <c r="AV56" i="5" s="1"/>
  <c r="AP56" i="5"/>
  <c r="AE56" i="5"/>
  <c r="R56" i="5"/>
  <c r="AL56" i="5"/>
  <c r="AK56" i="5" s="1"/>
  <c r="AF56" i="5"/>
  <c r="Q52" i="5"/>
  <c r="AW52" i="5"/>
  <c r="AV52" i="5" s="1"/>
  <c r="AQ52" i="5"/>
  <c r="AL52" i="5"/>
  <c r="AK52" i="5" s="1"/>
  <c r="AE52" i="5"/>
  <c r="R52" i="5"/>
  <c r="V52" i="5" s="1"/>
  <c r="AP52" i="5"/>
  <c r="AR52" i="5" s="1"/>
  <c r="Q48" i="5"/>
  <c r="AQ48" i="5"/>
  <c r="AW48" i="5"/>
  <c r="AV48" i="5" s="1"/>
  <c r="AP48" i="5"/>
  <c r="AL48" i="5"/>
  <c r="AK48" i="5" s="1"/>
  <c r="AE48" i="5"/>
  <c r="R48" i="5"/>
  <c r="V48" i="5" s="1"/>
  <c r="AF48" i="5"/>
  <c r="Q44" i="5"/>
  <c r="AQ44" i="5"/>
  <c r="AW44" i="5"/>
  <c r="AV44" i="5" s="1"/>
  <c r="AE44" i="5"/>
  <c r="AL44" i="5"/>
  <c r="AK44" i="5" s="1"/>
  <c r="S44" i="5"/>
  <c r="AF44" i="5"/>
  <c r="R44" i="5"/>
  <c r="AP44" i="5"/>
  <c r="Q40" i="5"/>
  <c r="AQ40" i="5"/>
  <c r="AW40" i="5"/>
  <c r="AV40" i="5" s="1"/>
  <c r="AP40" i="5"/>
  <c r="AE40" i="5"/>
  <c r="S40" i="5"/>
  <c r="R40" i="5"/>
  <c r="AF40" i="5"/>
  <c r="AL40" i="5"/>
  <c r="AK40" i="5" s="1"/>
  <c r="S229" i="5"/>
  <c r="S221" i="5"/>
  <c r="S213" i="5"/>
  <c r="S205" i="5"/>
  <c r="S197" i="5"/>
  <c r="S188" i="5"/>
  <c r="S172" i="5"/>
  <c r="S156" i="5"/>
  <c r="S140" i="5"/>
  <c r="S124" i="5"/>
  <c r="S108" i="5"/>
  <c r="S92" i="5"/>
  <c r="S76" i="5"/>
  <c r="S60" i="5"/>
  <c r="S41" i="5"/>
  <c r="AF116" i="5"/>
  <c r="AF52" i="5"/>
  <c r="AG52" i="5" s="1"/>
  <c r="Q231" i="5"/>
  <c r="AP231" i="5"/>
  <c r="AL231" i="5"/>
  <c r="AK231" i="5" s="1"/>
  <c r="AW231" i="5"/>
  <c r="AV231" i="5" s="1"/>
  <c r="AF231" i="5"/>
  <c r="AQ231" i="5"/>
  <c r="S231" i="5"/>
  <c r="AE231" i="5"/>
  <c r="Q227" i="5"/>
  <c r="AP227" i="5"/>
  <c r="AL227" i="5"/>
  <c r="AK227" i="5" s="1"/>
  <c r="AW227" i="5"/>
  <c r="AV227" i="5" s="1"/>
  <c r="AF227" i="5"/>
  <c r="S227" i="5"/>
  <c r="V227" i="5" s="1"/>
  <c r="AQ227" i="5"/>
  <c r="AE227" i="5"/>
  <c r="Q223" i="5"/>
  <c r="AP223" i="5"/>
  <c r="AL223" i="5"/>
  <c r="AK223" i="5" s="1"/>
  <c r="AW223" i="5"/>
  <c r="AV223" i="5" s="1"/>
  <c r="AF223" i="5"/>
  <c r="AQ223" i="5"/>
  <c r="S223" i="5"/>
  <c r="V223" i="5" s="1"/>
  <c r="AE223" i="5"/>
  <c r="Q219" i="5"/>
  <c r="AP219" i="5"/>
  <c r="AL219" i="5"/>
  <c r="AK219" i="5" s="1"/>
  <c r="AQ219" i="5"/>
  <c r="AW219" i="5"/>
  <c r="AV219" i="5" s="1"/>
  <c r="AF219" i="5"/>
  <c r="S219" i="5"/>
  <c r="AE219" i="5"/>
  <c r="Q215" i="5"/>
  <c r="AP215" i="5"/>
  <c r="AL215" i="5"/>
  <c r="AK215" i="5" s="1"/>
  <c r="AW215" i="5"/>
  <c r="AV215" i="5" s="1"/>
  <c r="AQ215" i="5"/>
  <c r="AF215" i="5"/>
  <c r="S215" i="5"/>
  <c r="AE215" i="5"/>
  <c r="Q211" i="5"/>
  <c r="AP211" i="5"/>
  <c r="AL211" i="5"/>
  <c r="AK211" i="5" s="1"/>
  <c r="AQ211" i="5"/>
  <c r="AW211" i="5"/>
  <c r="AV211" i="5" s="1"/>
  <c r="AF211" i="5"/>
  <c r="S211" i="5"/>
  <c r="V211" i="5" s="1"/>
  <c r="AE211" i="5"/>
  <c r="Q207" i="5"/>
  <c r="AP207" i="5"/>
  <c r="AL207" i="5"/>
  <c r="AK207" i="5" s="1"/>
  <c r="AW207" i="5"/>
  <c r="AV207" i="5" s="1"/>
  <c r="AQ207" i="5"/>
  <c r="AF207" i="5"/>
  <c r="S207" i="5"/>
  <c r="V207" i="5" s="1"/>
  <c r="AE207" i="5"/>
  <c r="Q203" i="5"/>
  <c r="AP203" i="5"/>
  <c r="AL203" i="5"/>
  <c r="AK203" i="5" s="1"/>
  <c r="AW203" i="5"/>
  <c r="AV203" i="5" s="1"/>
  <c r="AQ203" i="5"/>
  <c r="AF203" i="5"/>
  <c r="S203" i="5"/>
  <c r="AE203" i="5"/>
  <c r="Q199" i="5"/>
  <c r="AP199" i="5"/>
  <c r="AL199" i="5"/>
  <c r="AK199" i="5" s="1"/>
  <c r="AW199" i="5"/>
  <c r="AV199" i="5" s="1"/>
  <c r="AF199" i="5"/>
  <c r="AQ199" i="5"/>
  <c r="S199" i="5"/>
  <c r="V199" i="5" s="1"/>
  <c r="AE199" i="5"/>
  <c r="Q195" i="5"/>
  <c r="AP195" i="5"/>
  <c r="AQ195" i="5"/>
  <c r="AL195" i="5"/>
  <c r="AK195" i="5" s="1"/>
  <c r="AW195" i="5"/>
  <c r="AV195" i="5" s="1"/>
  <c r="AF195" i="5"/>
  <c r="S195" i="5"/>
  <c r="V195" i="5" s="1"/>
  <c r="AE195" i="5"/>
  <c r="Q191" i="5"/>
  <c r="AP191" i="5"/>
  <c r="AL191" i="5"/>
  <c r="AK191" i="5" s="1"/>
  <c r="AW191" i="5"/>
  <c r="AV191" i="5" s="1"/>
  <c r="AQ191" i="5"/>
  <c r="AF191" i="5"/>
  <c r="S191" i="5"/>
  <c r="AE191" i="5"/>
  <c r="AG191" i="5" s="1"/>
  <c r="Q187" i="5"/>
  <c r="AP187" i="5"/>
  <c r="AQ187" i="5"/>
  <c r="AL187" i="5"/>
  <c r="AK187" i="5" s="1"/>
  <c r="AW187" i="5"/>
  <c r="AV187" i="5" s="1"/>
  <c r="AF187" i="5"/>
  <c r="S187" i="5"/>
  <c r="AE187" i="5"/>
  <c r="Q183" i="5"/>
  <c r="AP183" i="5"/>
  <c r="AL183" i="5"/>
  <c r="AK183" i="5" s="1"/>
  <c r="AW183" i="5"/>
  <c r="AV183" i="5" s="1"/>
  <c r="AF183" i="5"/>
  <c r="AQ183" i="5"/>
  <c r="S183" i="5"/>
  <c r="V183" i="5" s="1"/>
  <c r="AE183" i="5"/>
  <c r="Q179" i="5"/>
  <c r="AP179" i="5"/>
  <c r="AQ179" i="5"/>
  <c r="AL179" i="5"/>
  <c r="AK179" i="5" s="1"/>
  <c r="AW179" i="5"/>
  <c r="AV179" i="5" s="1"/>
  <c r="AF179" i="5"/>
  <c r="S179" i="5"/>
  <c r="AE179" i="5"/>
  <c r="Q175" i="5"/>
  <c r="AP175" i="5"/>
  <c r="AL175" i="5"/>
  <c r="AK175" i="5" s="1"/>
  <c r="AW175" i="5"/>
  <c r="AV175" i="5" s="1"/>
  <c r="AQ175" i="5"/>
  <c r="AF175" i="5"/>
  <c r="S175" i="5"/>
  <c r="V175" i="5" s="1"/>
  <c r="AE175" i="5"/>
  <c r="Q171" i="5"/>
  <c r="AP171" i="5"/>
  <c r="AQ171" i="5"/>
  <c r="AL171" i="5"/>
  <c r="AK171" i="5" s="1"/>
  <c r="AW171" i="5"/>
  <c r="AV171" i="5" s="1"/>
  <c r="AF171" i="5"/>
  <c r="S171" i="5"/>
  <c r="V171" i="5" s="1"/>
  <c r="AE171" i="5"/>
  <c r="Q167" i="5"/>
  <c r="AP167" i="5"/>
  <c r="AL167" i="5"/>
  <c r="AK167" i="5" s="1"/>
  <c r="AW167" i="5"/>
  <c r="AV167" i="5" s="1"/>
  <c r="AQ167" i="5"/>
  <c r="AF167" i="5"/>
  <c r="S167" i="5"/>
  <c r="AE167" i="5"/>
  <c r="Q163" i="5"/>
  <c r="AP163" i="5"/>
  <c r="AQ163" i="5"/>
  <c r="AL163" i="5"/>
  <c r="AK163" i="5" s="1"/>
  <c r="AW163" i="5"/>
  <c r="AV163" i="5" s="1"/>
  <c r="AF163" i="5"/>
  <c r="S163" i="5"/>
  <c r="V163" i="5" s="1"/>
  <c r="AE163" i="5"/>
  <c r="Q159" i="5"/>
  <c r="AP159" i="5"/>
  <c r="AL159" i="5"/>
  <c r="AK159" i="5" s="1"/>
  <c r="AW159" i="5"/>
  <c r="AV159" i="5" s="1"/>
  <c r="AQ159" i="5"/>
  <c r="AF159" i="5"/>
  <c r="S159" i="5"/>
  <c r="V159" i="5" s="1"/>
  <c r="AE159" i="5"/>
  <c r="Q155" i="5"/>
  <c r="AP155" i="5"/>
  <c r="AQ155" i="5"/>
  <c r="AL155" i="5"/>
  <c r="AK155" i="5" s="1"/>
  <c r="AW155" i="5"/>
  <c r="AV155" i="5" s="1"/>
  <c r="AF155" i="5"/>
  <c r="S155" i="5"/>
  <c r="AE155" i="5"/>
  <c r="Q151" i="5"/>
  <c r="AP151" i="5"/>
  <c r="AL151" i="5"/>
  <c r="AK151" i="5" s="1"/>
  <c r="AW151" i="5"/>
  <c r="AV151" i="5" s="1"/>
  <c r="AF151" i="5"/>
  <c r="AQ151" i="5"/>
  <c r="S151" i="5"/>
  <c r="AE151" i="5"/>
  <c r="Q147" i="5"/>
  <c r="AP147" i="5"/>
  <c r="AQ147" i="5"/>
  <c r="AL147" i="5"/>
  <c r="AK147" i="5" s="1"/>
  <c r="AW147" i="5"/>
  <c r="AV147" i="5" s="1"/>
  <c r="AF147" i="5"/>
  <c r="S147" i="5"/>
  <c r="V147" i="5" s="1"/>
  <c r="AE147" i="5"/>
  <c r="Q143" i="5"/>
  <c r="AP143" i="5"/>
  <c r="AL143" i="5"/>
  <c r="AK143" i="5" s="1"/>
  <c r="AW143" i="5"/>
  <c r="AV143" i="5" s="1"/>
  <c r="AQ143" i="5"/>
  <c r="AF143" i="5"/>
  <c r="S143" i="5"/>
  <c r="AE143" i="5"/>
  <c r="Q139" i="5"/>
  <c r="AP139" i="5"/>
  <c r="AQ139" i="5"/>
  <c r="AL139" i="5"/>
  <c r="AK139" i="5" s="1"/>
  <c r="AW139" i="5"/>
  <c r="AV139" i="5" s="1"/>
  <c r="AF139" i="5"/>
  <c r="S139" i="5"/>
  <c r="AE139" i="5"/>
  <c r="Q135" i="5"/>
  <c r="AP135" i="5"/>
  <c r="AL135" i="5"/>
  <c r="AK135" i="5" s="1"/>
  <c r="AW135" i="5"/>
  <c r="AV135" i="5" s="1"/>
  <c r="AF135" i="5"/>
  <c r="AQ135" i="5"/>
  <c r="S135" i="5"/>
  <c r="V135" i="5" s="1"/>
  <c r="AE135" i="5"/>
  <c r="Q131" i="5"/>
  <c r="AP131" i="5"/>
  <c r="AQ131" i="5"/>
  <c r="AL131" i="5"/>
  <c r="AK131" i="5" s="1"/>
  <c r="AW131" i="5"/>
  <c r="AV131" i="5" s="1"/>
  <c r="AF131" i="5"/>
  <c r="S131" i="5"/>
  <c r="AE131" i="5"/>
  <c r="Q127" i="5"/>
  <c r="AP127" i="5"/>
  <c r="AL127" i="5"/>
  <c r="AK127" i="5" s="1"/>
  <c r="AW127" i="5"/>
  <c r="AV127" i="5" s="1"/>
  <c r="AQ127" i="5"/>
  <c r="AF127" i="5"/>
  <c r="S127" i="5"/>
  <c r="V127" i="5" s="1"/>
  <c r="AE127" i="5"/>
  <c r="Q123" i="5"/>
  <c r="AP123" i="5"/>
  <c r="AQ123" i="5"/>
  <c r="AL123" i="5"/>
  <c r="AK123" i="5" s="1"/>
  <c r="AW123" i="5"/>
  <c r="AV123" i="5" s="1"/>
  <c r="AF123" i="5"/>
  <c r="S123" i="5"/>
  <c r="V123" i="5" s="1"/>
  <c r="AE123" i="5"/>
  <c r="Q119" i="5"/>
  <c r="AP119" i="5"/>
  <c r="AL119" i="5"/>
  <c r="AK119" i="5" s="1"/>
  <c r="AE119" i="5"/>
  <c r="AW119" i="5"/>
  <c r="AV119" i="5" s="1"/>
  <c r="AQ119" i="5"/>
  <c r="AF119" i="5"/>
  <c r="S119" i="5"/>
  <c r="V119" i="5" s="1"/>
  <c r="Q115" i="5"/>
  <c r="AP115" i="5"/>
  <c r="AQ115" i="5"/>
  <c r="AL115" i="5"/>
  <c r="AK115" i="5" s="1"/>
  <c r="AE115" i="5"/>
  <c r="AW115" i="5"/>
  <c r="AV115" i="5" s="1"/>
  <c r="AF115" i="5"/>
  <c r="S115" i="5"/>
  <c r="V115" i="5" s="1"/>
  <c r="Q111" i="5"/>
  <c r="AP111" i="5"/>
  <c r="AL111" i="5"/>
  <c r="AK111" i="5" s="1"/>
  <c r="AE111" i="5"/>
  <c r="AW111" i="5"/>
  <c r="AV111" i="5" s="1"/>
  <c r="AQ111" i="5"/>
  <c r="S111" i="5"/>
  <c r="Q107" i="5"/>
  <c r="AP107" i="5"/>
  <c r="AQ107" i="5"/>
  <c r="AL107" i="5"/>
  <c r="AK107" i="5" s="1"/>
  <c r="AE107" i="5"/>
  <c r="AW107" i="5"/>
  <c r="AV107" i="5" s="1"/>
  <c r="S107" i="5"/>
  <c r="V107" i="5" s="1"/>
  <c r="AF107" i="5"/>
  <c r="Q103" i="5"/>
  <c r="AP103" i="5"/>
  <c r="AL103" i="5"/>
  <c r="AK103" i="5" s="1"/>
  <c r="AE103" i="5"/>
  <c r="AW103" i="5"/>
  <c r="AV103" i="5" s="1"/>
  <c r="AQ103" i="5"/>
  <c r="AF103" i="5"/>
  <c r="S103" i="5"/>
  <c r="V103" i="5" s="1"/>
  <c r="Q99" i="5"/>
  <c r="AP99" i="5"/>
  <c r="AQ99" i="5"/>
  <c r="AL99" i="5"/>
  <c r="AK99" i="5" s="1"/>
  <c r="AE99" i="5"/>
  <c r="AW99" i="5"/>
  <c r="AV99" i="5" s="1"/>
  <c r="AF99" i="5"/>
  <c r="S99" i="5"/>
  <c r="V99" i="5" s="1"/>
  <c r="S228" i="5"/>
  <c r="S220" i="5"/>
  <c r="S212" i="5"/>
  <c r="S204" i="5"/>
  <c r="S196" i="5"/>
  <c r="S184" i="5"/>
  <c r="S168" i="5"/>
  <c r="S152" i="5"/>
  <c r="S136" i="5"/>
  <c r="S120" i="5"/>
  <c r="S104" i="5"/>
  <c r="S88" i="5"/>
  <c r="S72" i="5"/>
  <c r="S56" i="5"/>
  <c r="AF111" i="5"/>
  <c r="AF68" i="5"/>
  <c r="S43" i="5"/>
  <c r="V43" i="5" s="1"/>
  <c r="AL186" i="5"/>
  <c r="AK186" i="5" s="1"/>
  <c r="AL122" i="5"/>
  <c r="AK122" i="5" s="1"/>
  <c r="AL66" i="5"/>
  <c r="AK66" i="5" s="1"/>
  <c r="AP194" i="5"/>
  <c r="AW194" i="5"/>
  <c r="AV194" i="5" s="1"/>
  <c r="AY194" i="5" s="1"/>
  <c r="AW130" i="5"/>
  <c r="AV130" i="5" s="1"/>
  <c r="AW66" i="5"/>
  <c r="AV66" i="5" s="1"/>
  <c r="AY66" i="5" s="1"/>
  <c r="AL162" i="5"/>
  <c r="AK162" i="5" s="1"/>
  <c r="AY162" i="5" s="1"/>
  <c r="AL130" i="5"/>
  <c r="AK130" i="5" s="1"/>
  <c r="Q95" i="5"/>
  <c r="AP95" i="5"/>
  <c r="AL95" i="5"/>
  <c r="AK95" i="5" s="1"/>
  <c r="AE95" i="5"/>
  <c r="AG95" i="5" s="1"/>
  <c r="AW95" i="5"/>
  <c r="AV95" i="5" s="1"/>
  <c r="AQ95" i="5"/>
  <c r="Q91" i="5"/>
  <c r="AP91" i="5"/>
  <c r="AQ91" i="5"/>
  <c r="AL91" i="5"/>
  <c r="AK91" i="5" s="1"/>
  <c r="AE91" i="5"/>
  <c r="AG91" i="5" s="1"/>
  <c r="AW91" i="5"/>
  <c r="AV91" i="5" s="1"/>
  <c r="Q87" i="5"/>
  <c r="AP87" i="5"/>
  <c r="AL87" i="5"/>
  <c r="AK87" i="5" s="1"/>
  <c r="AE87" i="5"/>
  <c r="AW87" i="5"/>
  <c r="AV87" i="5" s="1"/>
  <c r="Q83" i="5"/>
  <c r="AP83" i="5"/>
  <c r="AQ83" i="5"/>
  <c r="AL83" i="5"/>
  <c r="AK83" i="5" s="1"/>
  <c r="AE83" i="5"/>
  <c r="AW83" i="5"/>
  <c r="AV83" i="5" s="1"/>
  <c r="Q79" i="5"/>
  <c r="AP79" i="5"/>
  <c r="AL79" i="5"/>
  <c r="AK79" i="5" s="1"/>
  <c r="AE79" i="5"/>
  <c r="AW79" i="5"/>
  <c r="AV79" i="5" s="1"/>
  <c r="AQ79" i="5"/>
  <c r="Q75" i="5"/>
  <c r="AP75" i="5"/>
  <c r="AQ75" i="5"/>
  <c r="AL75" i="5"/>
  <c r="AK75" i="5" s="1"/>
  <c r="AE75" i="5"/>
  <c r="AG75" i="5" s="1"/>
  <c r="AW75" i="5"/>
  <c r="AV75" i="5" s="1"/>
  <c r="Q71" i="5"/>
  <c r="AP71" i="5"/>
  <c r="AL71" i="5"/>
  <c r="AK71" i="5" s="1"/>
  <c r="AE71" i="5"/>
  <c r="AW71" i="5"/>
  <c r="AV71" i="5" s="1"/>
  <c r="AQ71" i="5"/>
  <c r="Q67" i="5"/>
  <c r="AP67" i="5"/>
  <c r="AQ67" i="5"/>
  <c r="AL67" i="5"/>
  <c r="AK67" i="5" s="1"/>
  <c r="AE67" i="5"/>
  <c r="AW67" i="5"/>
  <c r="AV67" i="5" s="1"/>
  <c r="Q63" i="5"/>
  <c r="AP63" i="5"/>
  <c r="AL63" i="5"/>
  <c r="AK63" i="5" s="1"/>
  <c r="AE63" i="5"/>
  <c r="AG63" i="5" s="1"/>
  <c r="AW63" i="5"/>
  <c r="AV63" i="5" s="1"/>
  <c r="AQ63" i="5"/>
  <c r="Q59" i="5"/>
  <c r="AP59" i="5"/>
  <c r="AQ59" i="5"/>
  <c r="AL59" i="5"/>
  <c r="AK59" i="5" s="1"/>
  <c r="AE59" i="5"/>
  <c r="AW59" i="5"/>
  <c r="AV59" i="5" s="1"/>
  <c r="Q55" i="5"/>
  <c r="AP55" i="5"/>
  <c r="AL55" i="5"/>
  <c r="AK55" i="5" s="1"/>
  <c r="AE55" i="5"/>
  <c r="AW55" i="5"/>
  <c r="AV55" i="5" s="1"/>
  <c r="AQ55" i="5"/>
  <c r="Q51" i="5"/>
  <c r="AP51" i="5"/>
  <c r="AQ51" i="5"/>
  <c r="AL51" i="5"/>
  <c r="AK51" i="5" s="1"/>
  <c r="AE51" i="5"/>
  <c r="AW51" i="5"/>
  <c r="AV51" i="5" s="1"/>
  <c r="Q47" i="5"/>
  <c r="AP47" i="5"/>
  <c r="AL47" i="5"/>
  <c r="AK47" i="5" s="1"/>
  <c r="AE47" i="5"/>
  <c r="AG47" i="5" s="1"/>
  <c r="AW47" i="5"/>
  <c r="AV47" i="5" s="1"/>
  <c r="AQ47" i="5"/>
  <c r="Q43" i="5"/>
  <c r="AP43" i="5"/>
  <c r="AQ43" i="5"/>
  <c r="AL43" i="5"/>
  <c r="AK43" i="5" s="1"/>
  <c r="AE43" i="5"/>
  <c r="AG43" i="5" s="1"/>
  <c r="AW43" i="5"/>
  <c r="AV43" i="5" s="1"/>
  <c r="Q39" i="5"/>
  <c r="AP39" i="5"/>
  <c r="AL39" i="5"/>
  <c r="AK39" i="5" s="1"/>
  <c r="AE39" i="5"/>
  <c r="AW39" i="5"/>
  <c r="AV39" i="5" s="1"/>
  <c r="AQ39" i="5"/>
  <c r="S95" i="5"/>
  <c r="S91" i="5"/>
  <c r="S87" i="5"/>
  <c r="V87" i="5" s="1"/>
  <c r="S83" i="5"/>
  <c r="V83" i="5" s="1"/>
  <c r="S79" i="5"/>
  <c r="S75" i="5"/>
  <c r="S71" i="5"/>
  <c r="V71" i="5" s="1"/>
  <c r="S67" i="5"/>
  <c r="V67" i="5" s="1"/>
  <c r="S63" i="5"/>
  <c r="V63" i="5" s="1"/>
  <c r="S59" i="5"/>
  <c r="V59" i="5" s="1"/>
  <c r="S55" i="5"/>
  <c r="V55" i="5" s="1"/>
  <c r="S51" i="5"/>
  <c r="V51" i="5" s="1"/>
  <c r="S47" i="5"/>
  <c r="S39" i="5"/>
  <c r="V39" i="5" s="1"/>
  <c r="AE94" i="5"/>
  <c r="AF83" i="5"/>
  <c r="AF67" i="5"/>
  <c r="AF51" i="5"/>
  <c r="AG51" i="5" s="1"/>
  <c r="AL98" i="5"/>
  <c r="AK98" i="5" s="1"/>
  <c r="AY98" i="5" s="1"/>
  <c r="Q230" i="5"/>
  <c r="AW230" i="5"/>
  <c r="AV230" i="5" s="1"/>
  <c r="AQ230" i="5"/>
  <c r="AR230" i="5" s="1"/>
  <c r="AL230" i="5"/>
  <c r="AK230" i="5" s="1"/>
  <c r="AF230" i="5"/>
  <c r="Q226" i="5"/>
  <c r="AW226" i="5"/>
  <c r="AV226" i="5" s="1"/>
  <c r="AY226" i="5" s="1"/>
  <c r="AP226" i="5"/>
  <c r="AQ226" i="5"/>
  <c r="AF226" i="5"/>
  <c r="Q222" i="5"/>
  <c r="AW222" i="5"/>
  <c r="AV222" i="5" s="1"/>
  <c r="AP222" i="5"/>
  <c r="AQ222" i="5"/>
  <c r="AL222" i="5"/>
  <c r="AK222" i="5" s="1"/>
  <c r="AF222" i="5"/>
  <c r="AG222" i="5" s="1"/>
  <c r="Q218" i="5"/>
  <c r="AW218" i="5"/>
  <c r="AV218" i="5" s="1"/>
  <c r="AY218" i="5" s="1"/>
  <c r="AP218" i="5"/>
  <c r="AQ218" i="5"/>
  <c r="AF218" i="5"/>
  <c r="Q214" i="5"/>
  <c r="AW214" i="5"/>
  <c r="AV214" i="5" s="1"/>
  <c r="AP214" i="5"/>
  <c r="AQ214" i="5"/>
  <c r="AL214" i="5"/>
  <c r="AK214" i="5" s="1"/>
  <c r="AF214" i="5"/>
  <c r="AG214" i="5" s="1"/>
  <c r="Q210" i="5"/>
  <c r="AW210" i="5"/>
  <c r="AV210" i="5" s="1"/>
  <c r="AP210" i="5"/>
  <c r="AQ210" i="5"/>
  <c r="AF210" i="5"/>
  <c r="AG210" i="5" s="1"/>
  <c r="Q206" i="5"/>
  <c r="AP206" i="5"/>
  <c r="AR206" i="5" s="1"/>
  <c r="AL206" i="5"/>
  <c r="AK206" i="5" s="1"/>
  <c r="AW206" i="5"/>
  <c r="AV206" i="5" s="1"/>
  <c r="AF206" i="5"/>
  <c r="Q202" i="5"/>
  <c r="AP202" i="5"/>
  <c r="AQ202" i="5"/>
  <c r="AW202" i="5"/>
  <c r="AV202" i="5" s="1"/>
  <c r="AF202" i="5"/>
  <c r="Q198" i="5"/>
  <c r="AP198" i="5"/>
  <c r="AQ198" i="5"/>
  <c r="AW198" i="5"/>
  <c r="AV198" i="5" s="1"/>
  <c r="AL198" i="5"/>
  <c r="AK198" i="5" s="1"/>
  <c r="AF198" i="5"/>
  <c r="Q194" i="5"/>
  <c r="AQ194" i="5"/>
  <c r="AF194" i="5"/>
  <c r="Q190" i="5"/>
  <c r="AP190" i="5"/>
  <c r="AL190" i="5"/>
  <c r="AK190" i="5" s="1"/>
  <c r="AQ190" i="5"/>
  <c r="AR190" i="5" s="1"/>
  <c r="AW190" i="5"/>
  <c r="AV190" i="5" s="1"/>
  <c r="AF190" i="5"/>
  <c r="AG190" i="5" s="1"/>
  <c r="Q186" i="5"/>
  <c r="AP186" i="5"/>
  <c r="AR186" i="5" s="1"/>
  <c r="AW186" i="5"/>
  <c r="AV186" i="5" s="1"/>
  <c r="AF186" i="5"/>
  <c r="Q182" i="5"/>
  <c r="AP182" i="5"/>
  <c r="AQ182" i="5"/>
  <c r="AW182" i="5"/>
  <c r="AV182" i="5" s="1"/>
  <c r="AL182" i="5"/>
  <c r="AK182" i="5" s="1"/>
  <c r="AF182" i="5"/>
  <c r="AG182" i="5" s="1"/>
  <c r="Q178" i="5"/>
  <c r="AQ178" i="5"/>
  <c r="AP178" i="5"/>
  <c r="AF178" i="5"/>
  <c r="AG178" i="5" s="1"/>
  <c r="Q174" i="5"/>
  <c r="AP174" i="5"/>
  <c r="AQ174" i="5"/>
  <c r="AL174" i="5"/>
  <c r="AK174" i="5" s="1"/>
  <c r="AW174" i="5"/>
  <c r="AV174" i="5" s="1"/>
  <c r="AF174" i="5"/>
  <c r="Q170" i="5"/>
  <c r="AP170" i="5"/>
  <c r="AR170" i="5" s="1"/>
  <c r="AW170" i="5"/>
  <c r="AV170" i="5" s="1"/>
  <c r="AY170" i="5" s="1"/>
  <c r="AQ170" i="5"/>
  <c r="AF170" i="5"/>
  <c r="Q166" i="5"/>
  <c r="AP166" i="5"/>
  <c r="AQ166" i="5"/>
  <c r="AW166" i="5"/>
  <c r="AV166" i="5" s="1"/>
  <c r="AL166" i="5"/>
  <c r="AK166" i="5" s="1"/>
  <c r="AF166" i="5"/>
  <c r="AG166" i="5" s="1"/>
  <c r="Q162" i="5"/>
  <c r="AQ162" i="5"/>
  <c r="AP162" i="5"/>
  <c r="AF162" i="5"/>
  <c r="Q158" i="5"/>
  <c r="AP158" i="5"/>
  <c r="AR158" i="5" s="1"/>
  <c r="AL158" i="5"/>
  <c r="AK158" i="5" s="1"/>
  <c r="AW158" i="5"/>
  <c r="AV158" i="5" s="1"/>
  <c r="AF158" i="5"/>
  <c r="Q154" i="5"/>
  <c r="AP154" i="5"/>
  <c r="AR154" i="5" s="1"/>
  <c r="AW154" i="5"/>
  <c r="AV154" i="5" s="1"/>
  <c r="AY154" i="5" s="1"/>
  <c r="AQ154" i="5"/>
  <c r="AF154" i="5"/>
  <c r="Q150" i="5"/>
  <c r="AP150" i="5"/>
  <c r="AQ150" i="5"/>
  <c r="AW150" i="5"/>
  <c r="AV150" i="5" s="1"/>
  <c r="AL150" i="5"/>
  <c r="AK150" i="5" s="1"/>
  <c r="AF150" i="5"/>
  <c r="AG150" i="5" s="1"/>
  <c r="Q146" i="5"/>
  <c r="AQ146" i="5"/>
  <c r="AP146" i="5"/>
  <c r="AF146" i="5"/>
  <c r="AG146" i="5" s="1"/>
  <c r="Q142" i="5"/>
  <c r="AP142" i="5"/>
  <c r="AL142" i="5"/>
  <c r="AK142" i="5" s="1"/>
  <c r="AW142" i="5"/>
  <c r="AV142" i="5" s="1"/>
  <c r="AQ142" i="5"/>
  <c r="AF142" i="5"/>
  <c r="Q138" i="5"/>
  <c r="AP138" i="5"/>
  <c r="AQ138" i="5"/>
  <c r="AW138" i="5"/>
  <c r="AV138" i="5" s="1"/>
  <c r="AF138" i="5"/>
  <c r="Q134" i="5"/>
  <c r="AP134" i="5"/>
  <c r="AQ134" i="5"/>
  <c r="AW134" i="5"/>
  <c r="AV134" i="5" s="1"/>
  <c r="AL134" i="5"/>
  <c r="AK134" i="5" s="1"/>
  <c r="AF134" i="5"/>
  <c r="Q130" i="5"/>
  <c r="AQ130" i="5"/>
  <c r="AR130" i="5" s="1"/>
  <c r="AF130" i="5"/>
  <c r="Q126" i="5"/>
  <c r="AP126" i="5"/>
  <c r="AL126" i="5"/>
  <c r="AK126" i="5" s="1"/>
  <c r="AQ126" i="5"/>
  <c r="AW126" i="5"/>
  <c r="AV126" i="5" s="1"/>
  <c r="AF126" i="5"/>
  <c r="AG126" i="5" s="1"/>
  <c r="Q122" i="5"/>
  <c r="AP122" i="5"/>
  <c r="AR122" i="5" s="1"/>
  <c r="AW122" i="5"/>
  <c r="AV122" i="5" s="1"/>
  <c r="AF122" i="5"/>
  <c r="Q118" i="5"/>
  <c r="AP118" i="5"/>
  <c r="AQ118" i="5"/>
  <c r="AW118" i="5"/>
  <c r="AV118" i="5" s="1"/>
  <c r="AF118" i="5"/>
  <c r="AG118" i="5" s="1"/>
  <c r="AL118" i="5"/>
  <c r="AK118" i="5" s="1"/>
  <c r="Q114" i="5"/>
  <c r="AQ114" i="5"/>
  <c r="AP114" i="5"/>
  <c r="AF114" i="5"/>
  <c r="Q110" i="5"/>
  <c r="AP110" i="5"/>
  <c r="AQ110" i="5"/>
  <c r="AL110" i="5"/>
  <c r="AK110" i="5" s="1"/>
  <c r="AF110" i="5"/>
  <c r="AW110" i="5"/>
  <c r="AV110" i="5" s="1"/>
  <c r="Q106" i="5"/>
  <c r="AP106" i="5"/>
  <c r="AW106" i="5"/>
  <c r="AV106" i="5" s="1"/>
  <c r="AY106" i="5" s="1"/>
  <c r="AL106" i="5"/>
  <c r="AK106" i="5" s="1"/>
  <c r="AQ106" i="5"/>
  <c r="AF106" i="5"/>
  <c r="Q102" i="5"/>
  <c r="AP102" i="5"/>
  <c r="AQ102" i="5"/>
  <c r="AW102" i="5"/>
  <c r="AV102" i="5" s="1"/>
  <c r="AF102" i="5"/>
  <c r="AL102" i="5"/>
  <c r="AK102" i="5" s="1"/>
  <c r="Q98" i="5"/>
  <c r="AQ98" i="5"/>
  <c r="AP98" i="5"/>
  <c r="AF98" i="5"/>
  <c r="Q94" i="5"/>
  <c r="AP94" i="5"/>
  <c r="AR94" i="5" s="1"/>
  <c r="AL94" i="5"/>
  <c r="AK94" i="5" s="1"/>
  <c r="AF94" i="5"/>
  <c r="AW94" i="5"/>
  <c r="AV94" i="5" s="1"/>
  <c r="Q90" i="5"/>
  <c r="AP90" i="5"/>
  <c r="AW90" i="5"/>
  <c r="AV90" i="5" s="1"/>
  <c r="AQ90" i="5"/>
  <c r="AL90" i="5"/>
  <c r="AK90" i="5" s="1"/>
  <c r="AF90" i="5"/>
  <c r="Q86" i="5"/>
  <c r="AP86" i="5"/>
  <c r="AQ86" i="5"/>
  <c r="AW86" i="5"/>
  <c r="AV86" i="5" s="1"/>
  <c r="AF86" i="5"/>
  <c r="AG86" i="5" s="1"/>
  <c r="AL86" i="5"/>
  <c r="AK86" i="5" s="1"/>
  <c r="Q82" i="5"/>
  <c r="AQ82" i="5"/>
  <c r="AP82" i="5"/>
  <c r="AF82" i="5"/>
  <c r="Q78" i="5"/>
  <c r="AP78" i="5"/>
  <c r="AL78" i="5"/>
  <c r="AK78" i="5" s="1"/>
  <c r="AF78" i="5"/>
  <c r="AG78" i="5" s="1"/>
  <c r="AW78" i="5"/>
  <c r="AV78" i="5" s="1"/>
  <c r="AQ78" i="5"/>
  <c r="Q74" i="5"/>
  <c r="AP74" i="5"/>
  <c r="AQ74" i="5"/>
  <c r="AW74" i="5"/>
  <c r="AV74" i="5" s="1"/>
  <c r="AL74" i="5"/>
  <c r="AK74" i="5" s="1"/>
  <c r="AF74" i="5"/>
  <c r="AG74" i="5" s="1"/>
  <c r="Q70" i="5"/>
  <c r="AP70" i="5"/>
  <c r="AQ70" i="5"/>
  <c r="AW70" i="5"/>
  <c r="AV70" i="5" s="1"/>
  <c r="AF70" i="5"/>
  <c r="AG70" i="5" s="1"/>
  <c r="AL70" i="5"/>
  <c r="AK70" i="5" s="1"/>
  <c r="Q66" i="5"/>
  <c r="AQ66" i="5"/>
  <c r="AR66" i="5" s="1"/>
  <c r="AF66" i="5"/>
  <c r="Q62" i="5"/>
  <c r="AP62" i="5"/>
  <c r="AL62" i="5"/>
  <c r="AK62" i="5" s="1"/>
  <c r="AF62" i="5"/>
  <c r="AG62" i="5" s="1"/>
  <c r="AQ62" i="5"/>
  <c r="AW62" i="5"/>
  <c r="AV62" i="5" s="1"/>
  <c r="Q58" i="5"/>
  <c r="AP58" i="5"/>
  <c r="AW58" i="5"/>
  <c r="AV58" i="5" s="1"/>
  <c r="AL58" i="5"/>
  <c r="AK58" i="5" s="1"/>
  <c r="AF58" i="5"/>
  <c r="AG58" i="5" s="1"/>
  <c r="Q54" i="5"/>
  <c r="AP54" i="5"/>
  <c r="AQ54" i="5"/>
  <c r="AW54" i="5"/>
  <c r="AV54" i="5" s="1"/>
  <c r="AF54" i="5"/>
  <c r="AG54" i="5" s="1"/>
  <c r="AL54" i="5"/>
  <c r="AK54" i="5" s="1"/>
  <c r="Q50" i="5"/>
  <c r="AQ50" i="5"/>
  <c r="AP50" i="5"/>
  <c r="AF50" i="5"/>
  <c r="Q46" i="5"/>
  <c r="AP46" i="5"/>
  <c r="AR46" i="5" s="1"/>
  <c r="AW46" i="5"/>
  <c r="AV46" i="5" s="1"/>
  <c r="AQ46" i="5"/>
  <c r="AL46" i="5"/>
  <c r="AK46" i="5" s="1"/>
  <c r="AF46" i="5"/>
  <c r="AG46" i="5" s="1"/>
  <c r="S46" i="5"/>
  <c r="Q42" i="5"/>
  <c r="AQ42" i="5"/>
  <c r="S42" i="5"/>
  <c r="V42" i="5" s="1"/>
  <c r="AL42" i="5"/>
  <c r="AK42" i="5" s="1"/>
  <c r="AW42" i="5"/>
  <c r="AV42" i="5" s="1"/>
  <c r="AP42" i="5"/>
  <c r="AF42" i="5"/>
  <c r="AG42" i="5" s="1"/>
  <c r="Q38" i="5"/>
  <c r="AP38" i="5"/>
  <c r="AQ38" i="5"/>
  <c r="AF38" i="5"/>
  <c r="AG38" i="5" s="1"/>
  <c r="AW38" i="5"/>
  <c r="AV38" i="5" s="1"/>
  <c r="AL38" i="5"/>
  <c r="AK38" i="5" s="1"/>
  <c r="S230" i="5"/>
  <c r="S226" i="5"/>
  <c r="S222" i="5"/>
  <c r="S218" i="5"/>
  <c r="S214" i="5"/>
  <c r="V214" i="5" s="1"/>
  <c r="S210" i="5"/>
  <c r="S206" i="5"/>
  <c r="S202" i="5"/>
  <c r="S198" i="5"/>
  <c r="V198" i="5" s="1"/>
  <c r="S194" i="5"/>
  <c r="V194" i="5" s="1"/>
  <c r="S190" i="5"/>
  <c r="S186" i="5"/>
  <c r="S182" i="5"/>
  <c r="S178" i="5"/>
  <c r="V178" i="5" s="1"/>
  <c r="S174" i="5"/>
  <c r="S170" i="5"/>
  <c r="S166" i="5"/>
  <c r="S162" i="5"/>
  <c r="V162" i="5" s="1"/>
  <c r="S158" i="5"/>
  <c r="S154" i="5"/>
  <c r="S150" i="5"/>
  <c r="V150" i="5" s="1"/>
  <c r="S146" i="5"/>
  <c r="S142" i="5"/>
  <c r="S138" i="5"/>
  <c r="S134" i="5"/>
  <c r="S130" i="5"/>
  <c r="S126" i="5"/>
  <c r="S122" i="5"/>
  <c r="S118" i="5"/>
  <c r="S114" i="5"/>
  <c r="V114" i="5" s="1"/>
  <c r="S110" i="5"/>
  <c r="S106" i="5"/>
  <c r="V106" i="5" s="1"/>
  <c r="S102" i="5"/>
  <c r="S98" i="5"/>
  <c r="V98" i="5" s="1"/>
  <c r="S94" i="5"/>
  <c r="S90" i="5"/>
  <c r="S86" i="5"/>
  <c r="S82" i="5"/>
  <c r="V82" i="5" s="1"/>
  <c r="S78" i="5"/>
  <c r="S74" i="5"/>
  <c r="V74" i="5" s="1"/>
  <c r="S70" i="5"/>
  <c r="S66" i="5"/>
  <c r="S62" i="5"/>
  <c r="S58" i="5"/>
  <c r="V58" i="5" s="1"/>
  <c r="S54" i="5"/>
  <c r="S50" i="5"/>
  <c r="AE114" i="5"/>
  <c r="AG114" i="5" s="1"/>
  <c r="AE98" i="5"/>
  <c r="AF87" i="5"/>
  <c r="AE82" i="5"/>
  <c r="AG82" i="5" s="1"/>
  <c r="AF71" i="5"/>
  <c r="AE66" i="5"/>
  <c r="AF55" i="5"/>
  <c r="AE50" i="5"/>
  <c r="AG50" i="5" s="1"/>
  <c r="AF39" i="5"/>
  <c r="AL210" i="5"/>
  <c r="AK210" i="5" s="1"/>
  <c r="AL178" i="5"/>
  <c r="AK178" i="5" s="1"/>
  <c r="AY178" i="5" s="1"/>
  <c r="AL146" i="5"/>
  <c r="AK146" i="5" s="1"/>
  <c r="AL114" i="5"/>
  <c r="AK114" i="5" s="1"/>
  <c r="AY114" i="5" s="1"/>
  <c r="AL50" i="5"/>
  <c r="AK50" i="5" s="1"/>
  <c r="AY50" i="5" s="1"/>
  <c r="AQ87" i="5"/>
  <c r="AQ58" i="5"/>
  <c r="AW146" i="5"/>
  <c r="AV146" i="5" s="1"/>
  <c r="AW82" i="5"/>
  <c r="AV82" i="5" s="1"/>
  <c r="AY82" i="5"/>
  <c r="AQ160" i="8"/>
  <c r="G20" i="4"/>
  <c r="AF177" i="8"/>
  <c r="U210" i="8"/>
  <c r="V231" i="5"/>
  <c r="V219" i="5"/>
  <c r="V215" i="5"/>
  <c r="V203" i="5"/>
  <c r="V191" i="5"/>
  <c r="V187" i="5"/>
  <c r="V182" i="5"/>
  <c r="V179" i="5"/>
  <c r="V167" i="5"/>
  <c r="V166" i="5"/>
  <c r="V155" i="5"/>
  <c r="V151" i="5"/>
  <c r="V143" i="5"/>
  <c r="V139" i="5"/>
  <c r="V134" i="5"/>
  <c r="V131" i="5"/>
  <c r="V122" i="5"/>
  <c r="V111" i="5"/>
  <c r="V95" i="5"/>
  <c r="V90" i="5"/>
  <c r="V54" i="5"/>
  <c r="AF41" i="8"/>
  <c r="AF160" i="8"/>
  <c r="AQ177" i="8"/>
  <c r="AF166" i="8"/>
  <c r="AF157" i="8"/>
  <c r="AQ193" i="8"/>
  <c r="U143" i="8"/>
  <c r="U166" i="8"/>
  <c r="AQ52" i="8"/>
  <c r="U52" i="8"/>
  <c r="AF143" i="8"/>
  <c r="J27" i="4"/>
  <c r="M27" i="4" s="1"/>
  <c r="J26" i="4"/>
  <c r="M26" i="4" s="1"/>
  <c r="J25" i="4"/>
  <c r="M25" i="4" s="1"/>
  <c r="J29" i="4"/>
  <c r="J22" i="4"/>
  <c r="M22" i="4" s="1"/>
  <c r="J21" i="4"/>
  <c r="M21" i="4" s="1"/>
  <c r="J28" i="4"/>
  <c r="M28" i="4" s="1"/>
  <c r="J24" i="4"/>
  <c r="M24" i="4" s="1"/>
  <c r="J23" i="4"/>
  <c r="M23" i="4" s="1"/>
  <c r="K3" i="4"/>
  <c r="K2" i="4"/>
  <c r="L3" i="4"/>
  <c r="L2" i="4"/>
  <c r="J3" i="4"/>
  <c r="AQ149" i="8"/>
  <c r="AQ143" i="8"/>
  <c r="U149" i="8"/>
  <c r="AQ166" i="8"/>
  <c r="U177" i="8"/>
  <c r="AQ210" i="8"/>
  <c r="U41" i="8"/>
  <c r="AQ41" i="8"/>
  <c r="AQ157" i="8"/>
  <c r="U160" i="8"/>
  <c r="AF193" i="8"/>
  <c r="AK75" i="8"/>
  <c r="AJ75" i="8" s="1"/>
  <c r="S146" i="8"/>
  <c r="AD146" i="8"/>
  <c r="AP40" i="8"/>
  <c r="T146" i="8"/>
  <c r="AE146" i="8"/>
  <c r="S7" i="8"/>
  <c r="AO12" i="8"/>
  <c r="AQ12" i="8" s="1"/>
  <c r="AK164" i="8"/>
  <c r="AJ164" i="8" s="1"/>
  <c r="T154" i="8"/>
  <c r="AE154" i="8"/>
  <c r="S3" i="8"/>
  <c r="AP19" i="8"/>
  <c r="AQ19" i="8" s="1"/>
  <c r="S32" i="8"/>
  <c r="AK150" i="8"/>
  <c r="AJ150" i="8" s="1"/>
  <c r="AK156" i="8"/>
  <c r="AJ156" i="8" s="1"/>
  <c r="T164" i="8"/>
  <c r="AP191" i="8"/>
  <c r="T196" i="8"/>
  <c r="U196" i="8" s="1"/>
  <c r="T57" i="8"/>
  <c r="AO57" i="8"/>
  <c r="AP165" i="8"/>
  <c r="AK165" i="8"/>
  <c r="AJ165" i="8" s="1"/>
  <c r="S165" i="8"/>
  <c r="AD165" i="8"/>
  <c r="AK169" i="8"/>
  <c r="AJ169" i="8" s="1"/>
  <c r="S169" i="8"/>
  <c r="AO169" i="8"/>
  <c r="AP201" i="8"/>
  <c r="T201" i="8"/>
  <c r="AP209" i="8"/>
  <c r="T209" i="8"/>
  <c r="AV229" i="8"/>
  <c r="AU229" i="8" s="1"/>
  <c r="AE229" i="8"/>
  <c r="S229" i="8"/>
  <c r="AP42" i="8"/>
  <c r="AV42" i="8"/>
  <c r="AU42" i="8" s="1"/>
  <c r="AD42" i="8"/>
  <c r="R42" i="8"/>
  <c r="R21" i="8"/>
  <c r="AD21" i="8"/>
  <c r="AV49" i="8"/>
  <c r="AU49" i="8" s="1"/>
  <c r="T49" i="8"/>
  <c r="AP65" i="8"/>
  <c r="S65" i="8"/>
  <c r="AE73" i="8"/>
  <c r="T73" i="8"/>
  <c r="AK73" i="8"/>
  <c r="AJ73" i="8" s="1"/>
  <c r="AV142" i="8"/>
  <c r="AU142" i="8" s="1"/>
  <c r="AD5" i="8"/>
  <c r="AP20" i="8"/>
  <c r="AD144" i="8"/>
  <c r="AV144" i="8"/>
  <c r="AU144" i="8" s="1"/>
  <c r="T167" i="8"/>
  <c r="S168" i="8"/>
  <c r="AD168" i="8"/>
  <c r="AF168" i="8" s="1"/>
  <c r="AV168" i="8"/>
  <c r="AU168" i="8" s="1"/>
  <c r="T206" i="8"/>
  <c r="AD206" i="8"/>
  <c r="AD207" i="8"/>
  <c r="S223" i="8"/>
  <c r="AE223" i="8"/>
  <c r="AP206" i="8"/>
  <c r="T12" i="8"/>
  <c r="R20" i="8"/>
  <c r="T31" i="8"/>
  <c r="S144" i="8"/>
  <c r="T156" i="8"/>
  <c r="R159" i="8"/>
  <c r="S180" i="8"/>
  <c r="R187" i="8"/>
  <c r="AK199" i="8"/>
  <c r="AJ199" i="8" s="1"/>
  <c r="S207" i="8"/>
  <c r="S231" i="8"/>
  <c r="AE231" i="8"/>
  <c r="T11" i="8"/>
  <c r="AK11" i="8"/>
  <c r="AJ11" i="8" s="1"/>
  <c r="T20" i="8"/>
  <c r="AE32" i="8"/>
  <c r="AK146" i="8"/>
  <c r="AJ146" i="8" s="1"/>
  <c r="T159" i="8"/>
  <c r="AD164" i="8"/>
  <c r="AO167" i="8"/>
  <c r="AK39" i="8"/>
  <c r="AJ39" i="8" s="1"/>
  <c r="AO56" i="8"/>
  <c r="AQ56" i="8" s="1"/>
  <c r="AE171" i="8"/>
  <c r="AD189" i="8"/>
  <c r="AO189" i="8"/>
  <c r="AD192" i="8"/>
  <c r="T3" i="8"/>
  <c r="AK3" i="8"/>
  <c r="AJ3" i="8" s="1"/>
  <c r="T7" i="8"/>
  <c r="AP10" i="8"/>
  <c r="AK12" i="8"/>
  <c r="AJ12" i="8" s="1"/>
  <c r="AV17" i="8"/>
  <c r="AU17" i="8" s="1"/>
  <c r="AK20" i="8"/>
  <c r="AJ20" i="8" s="1"/>
  <c r="R24" i="8"/>
  <c r="AK24" i="8"/>
  <c r="AJ24" i="8" s="1"/>
  <c r="S28" i="8"/>
  <c r="AE28" i="8"/>
  <c r="T32" i="8"/>
  <c r="S35" i="8"/>
  <c r="R36" i="8"/>
  <c r="AO36" i="8"/>
  <c r="AQ36" i="8" s="1"/>
  <c r="S39" i="8"/>
  <c r="AD39" i="8"/>
  <c r="AV44" i="8"/>
  <c r="AU44" i="8" s="1"/>
  <c r="AK49" i="8"/>
  <c r="AJ49" i="8" s="1"/>
  <c r="R56" i="8"/>
  <c r="AK56" i="8"/>
  <c r="AJ56" i="8" s="1"/>
  <c r="T58" i="8"/>
  <c r="AK62" i="8"/>
  <c r="AJ62" i="8" s="1"/>
  <c r="T65" i="8"/>
  <c r="AD65" i="8"/>
  <c r="AK79" i="8"/>
  <c r="AJ79" i="8" s="1"/>
  <c r="AK81" i="8"/>
  <c r="AJ81" i="8" s="1"/>
  <c r="S138" i="8"/>
  <c r="AD138" i="8"/>
  <c r="AK144" i="8"/>
  <c r="AJ144" i="8" s="1"/>
  <c r="S159" i="8"/>
  <c r="AE159" i="8"/>
  <c r="T165" i="8"/>
  <c r="AE165" i="8"/>
  <c r="AV165" i="8"/>
  <c r="AU165" i="8" s="1"/>
  <c r="S171" i="8"/>
  <c r="AP171" i="8"/>
  <c r="AQ171" i="8" s="1"/>
  <c r="S176" i="8"/>
  <c r="AD176" i="8"/>
  <c r="AF176" i="8" s="1"/>
  <c r="AV176" i="8"/>
  <c r="AU176" i="8" s="1"/>
  <c r="AK180" i="8"/>
  <c r="AJ180" i="8" s="1"/>
  <c r="R181" i="8"/>
  <c r="AP181" i="8"/>
  <c r="R189" i="8"/>
  <c r="S192" i="8"/>
  <c r="T194" i="8"/>
  <c r="R197" i="8"/>
  <c r="AE197" i="8"/>
  <c r="AE201" i="8"/>
  <c r="AV201" i="8"/>
  <c r="AU201" i="8" s="1"/>
  <c r="AO206" i="8"/>
  <c r="T207" i="8"/>
  <c r="AE207" i="8"/>
  <c r="S225" i="8"/>
  <c r="AP11" i="8"/>
  <c r="S24" i="8"/>
  <c r="T28" i="8"/>
  <c r="AO31" i="8"/>
  <c r="T35" i="8"/>
  <c r="AK35" i="8"/>
  <c r="AJ35" i="8" s="1"/>
  <c r="AK36" i="8"/>
  <c r="AJ36" i="8" s="1"/>
  <c r="T39" i="8"/>
  <c r="AE39" i="8"/>
  <c r="S56" i="8"/>
  <c r="AD56" i="8"/>
  <c r="AV56" i="8"/>
  <c r="AU56" i="8" s="1"/>
  <c r="AV65" i="8"/>
  <c r="AU65" i="8" s="1"/>
  <c r="AK171" i="8"/>
  <c r="AJ171" i="8" s="1"/>
  <c r="T181" i="8"/>
  <c r="AD181" i="8"/>
  <c r="AP185" i="8"/>
  <c r="AD186" i="8"/>
  <c r="AK189" i="8"/>
  <c r="AJ189" i="8" s="1"/>
  <c r="AK192" i="8"/>
  <c r="AJ192" i="8" s="1"/>
  <c r="T197" i="8"/>
  <c r="AD199" i="8"/>
  <c r="AP24" i="8"/>
  <c r="AP35" i="8"/>
  <c r="AP3" i="8"/>
  <c r="Z9" i="8"/>
  <c r="Y9" i="8" s="1"/>
  <c r="S11" i="8"/>
  <c r="R13" i="8"/>
  <c r="S20" i="8"/>
  <c r="AE20" i="8"/>
  <c r="T24" i="8"/>
  <c r="AE24" i="8"/>
  <c r="S31" i="8"/>
  <c r="AP31" i="8"/>
  <c r="AP34" i="8"/>
  <c r="AV39" i="8"/>
  <c r="AU39" i="8" s="1"/>
  <c r="AP44" i="8"/>
  <c r="S49" i="8"/>
  <c r="AE49" i="8"/>
  <c r="S51" i="8"/>
  <c r="T56" i="8"/>
  <c r="AE56" i="8"/>
  <c r="T61" i="8"/>
  <c r="AP62" i="8"/>
  <c r="AQ62" i="8" s="1"/>
  <c r="AV64" i="8"/>
  <c r="AU64" i="8" s="1"/>
  <c r="R65" i="8"/>
  <c r="AK65" i="8"/>
  <c r="AJ65" i="8" s="1"/>
  <c r="AK69" i="8"/>
  <c r="AJ69" i="8" s="1"/>
  <c r="T79" i="8"/>
  <c r="T144" i="8"/>
  <c r="AE144" i="8"/>
  <c r="AO146" i="8"/>
  <c r="AQ146" i="8" s="1"/>
  <c r="R165" i="8"/>
  <c r="AO165" i="8"/>
  <c r="AD180" i="8"/>
  <c r="S186" i="8"/>
  <c r="AP196" i="8"/>
  <c r="S199" i="8"/>
  <c r="AK207" i="8"/>
  <c r="AJ207" i="8" s="1"/>
  <c r="AV207" i="8"/>
  <c r="AU207" i="8" s="1"/>
  <c r="AE209" i="8"/>
  <c r="AV209" i="8"/>
  <c r="AU209" i="8" s="1"/>
  <c r="S221" i="8"/>
  <c r="AE221" i="8"/>
  <c r="AV8" i="8"/>
  <c r="AU8" i="8" s="1"/>
  <c r="R8" i="8"/>
  <c r="AV16" i="8"/>
  <c r="AU16" i="8" s="1"/>
  <c r="AO16" i="8"/>
  <c r="T16" i="8"/>
  <c r="AE23" i="8"/>
  <c r="AP23" i="8"/>
  <c r="AO23" i="8"/>
  <c r="T23" i="8"/>
  <c r="AE27" i="8"/>
  <c r="AK27" i="8"/>
  <c r="AJ27" i="8" s="1"/>
  <c r="T27" i="8"/>
  <c r="AP27" i="8"/>
  <c r="S27" i="8"/>
  <c r="AP60" i="8"/>
  <c r="AV60" i="8"/>
  <c r="AU60" i="8" s="1"/>
  <c r="AE60" i="8"/>
  <c r="T60" i="8"/>
  <c r="AK60" i="8"/>
  <c r="AJ60" i="8" s="1"/>
  <c r="AD60" i="8"/>
  <c r="S60" i="8"/>
  <c r="AO60" i="8"/>
  <c r="AO141" i="8"/>
  <c r="AP148" i="8"/>
  <c r="AV148" i="8"/>
  <c r="AU148" i="8" s="1"/>
  <c r="AK148" i="8"/>
  <c r="AJ148" i="8" s="1"/>
  <c r="AD148" i="8"/>
  <c r="T148" i="8"/>
  <c r="S148" i="8"/>
  <c r="AP219" i="8"/>
  <c r="AE219" i="8"/>
  <c r="S219" i="8"/>
  <c r="AV4" i="8"/>
  <c r="AU4" i="8" s="1"/>
  <c r="T4" i="8"/>
  <c r="S8" i="8"/>
  <c r="AE8" i="8"/>
  <c r="T15" i="8"/>
  <c r="AE16" i="8"/>
  <c r="S23" i="8"/>
  <c r="AD26" i="8"/>
  <c r="T26" i="8"/>
  <c r="AP50" i="8"/>
  <c r="R60" i="8"/>
  <c r="R66" i="8"/>
  <c r="AE67" i="8"/>
  <c r="T77" i="8"/>
  <c r="AE77" i="8"/>
  <c r="AD136" i="8"/>
  <c r="AP136" i="8"/>
  <c r="T141" i="8"/>
  <c r="R148" i="8"/>
  <c r="R4" i="8"/>
  <c r="AE4" i="8"/>
  <c r="T8" i="8"/>
  <c r="AO8" i="8"/>
  <c r="AV12" i="8"/>
  <c r="AU12" i="8" s="1"/>
  <c r="AE12" i="8"/>
  <c r="S12" i="8"/>
  <c r="S16" i="8"/>
  <c r="AP16" i="8"/>
  <c r="AE19" i="8"/>
  <c r="AK19" i="8"/>
  <c r="AJ19" i="8" s="1"/>
  <c r="T19" i="8"/>
  <c r="AD29" i="8"/>
  <c r="R50" i="8"/>
  <c r="AD50" i="8"/>
  <c r="AO53" i="8"/>
  <c r="AP54" i="8"/>
  <c r="AQ54" i="8" s="1"/>
  <c r="AE54" i="8"/>
  <c r="T54" i="8"/>
  <c r="AV54" i="8"/>
  <c r="AU54" i="8" s="1"/>
  <c r="AK54" i="8"/>
  <c r="AJ54" i="8" s="1"/>
  <c r="AD54" i="8"/>
  <c r="S54" i="8"/>
  <c r="AP63" i="8"/>
  <c r="AK63" i="8"/>
  <c r="AJ63" i="8" s="1"/>
  <c r="AE63" i="8"/>
  <c r="T63" i="8"/>
  <c r="AO63" i="8"/>
  <c r="AD63" i="8"/>
  <c r="S63" i="8"/>
  <c r="T71" i="8"/>
  <c r="AE71" i="8"/>
  <c r="T152" i="8"/>
  <c r="AE152" i="8"/>
  <c r="AK173" i="8"/>
  <c r="AJ173" i="8" s="1"/>
  <c r="AO173" i="8"/>
  <c r="S173" i="8"/>
  <c r="AP188" i="8"/>
  <c r="AV188" i="8"/>
  <c r="AU188" i="8" s="1"/>
  <c r="AE188" i="8"/>
  <c r="T188" i="8"/>
  <c r="AD188" i="8"/>
  <c r="S188" i="8"/>
  <c r="AK188" i="8"/>
  <c r="AJ188" i="8" s="1"/>
  <c r="R188" i="8"/>
  <c r="AO188" i="8"/>
  <c r="AP205" i="8"/>
  <c r="AE205" i="8"/>
  <c r="T205" i="8"/>
  <c r="AV205" i="8"/>
  <c r="AU205" i="8" s="1"/>
  <c r="AK205" i="8"/>
  <c r="AJ205" i="8" s="1"/>
  <c r="AD205" i="8"/>
  <c r="S205" i="8"/>
  <c r="R205" i="8"/>
  <c r="AO205" i="8"/>
  <c r="AE15" i="8"/>
  <c r="AO15" i="8"/>
  <c r="S15" i="8"/>
  <c r="AP15" i="8"/>
  <c r="AE83" i="8"/>
  <c r="T83" i="8"/>
  <c r="AP178" i="8"/>
  <c r="AV178" i="8"/>
  <c r="AU178" i="8" s="1"/>
  <c r="AK178" i="8"/>
  <c r="AJ178" i="8" s="1"/>
  <c r="AD178" i="8"/>
  <c r="T178" i="8"/>
  <c r="S178" i="8"/>
  <c r="AO178" i="8"/>
  <c r="R178" i="8"/>
  <c r="AE178" i="8"/>
  <c r="AP182" i="8"/>
  <c r="AV182" i="8"/>
  <c r="AU182" i="8" s="1"/>
  <c r="AE182" i="8"/>
  <c r="T182" i="8"/>
  <c r="AK182" i="8"/>
  <c r="AJ182" i="8" s="1"/>
  <c r="AD182" i="8"/>
  <c r="S182" i="8"/>
  <c r="AO182" i="8"/>
  <c r="R182" i="8"/>
  <c r="AK4" i="8"/>
  <c r="AJ4" i="8" s="1"/>
  <c r="AP4" i="8"/>
  <c r="AQ4" i="8" s="1"/>
  <c r="R16" i="8"/>
  <c r="AO27" i="8"/>
  <c r="T67" i="8"/>
  <c r="AE148" i="8"/>
  <c r="AO148" i="8"/>
  <c r="S4" i="8"/>
  <c r="AE7" i="8"/>
  <c r="AK7" i="8"/>
  <c r="AJ7" i="8" s="1"/>
  <c r="AO7" i="8"/>
  <c r="AQ7" i="8" s="1"/>
  <c r="AK8" i="8"/>
  <c r="AJ8" i="8" s="1"/>
  <c r="AP8" i="8"/>
  <c r="R12" i="8"/>
  <c r="AK16" i="8"/>
  <c r="AJ16" i="8" s="1"/>
  <c r="S19" i="8"/>
  <c r="AK23" i="8"/>
  <c r="AJ23" i="8" s="1"/>
  <c r="AV33" i="8"/>
  <c r="AU33" i="8" s="1"/>
  <c r="AE33" i="8"/>
  <c r="AV36" i="8"/>
  <c r="AU36" i="8" s="1"/>
  <c r="T36" i="8"/>
  <c r="AE36" i="8"/>
  <c r="S36" i="8"/>
  <c r="T40" i="8"/>
  <c r="AV45" i="8"/>
  <c r="AU45" i="8" s="1"/>
  <c r="AK45" i="8"/>
  <c r="AJ45" i="8" s="1"/>
  <c r="AO45" i="8"/>
  <c r="T45" i="8"/>
  <c r="U45" i="8" s="1"/>
  <c r="AE45" i="8"/>
  <c r="AV47" i="8"/>
  <c r="AU47" i="8" s="1"/>
  <c r="AK47" i="8"/>
  <c r="AJ47" i="8" s="1"/>
  <c r="AO47" i="8"/>
  <c r="T47" i="8"/>
  <c r="U47" i="8" s="1"/>
  <c r="AE47" i="8"/>
  <c r="AV51" i="8"/>
  <c r="AU51" i="8" s="1"/>
  <c r="AO51" i="8"/>
  <c r="T51" i="8"/>
  <c r="AE51" i="8"/>
  <c r="R54" i="8"/>
  <c r="AP58" i="8"/>
  <c r="AQ58" i="8" s="1"/>
  <c r="AV58" i="8"/>
  <c r="AU58" i="8" s="1"/>
  <c r="AK58" i="8"/>
  <c r="AJ58" i="8" s="1"/>
  <c r="AD58" i="8"/>
  <c r="S58" i="8"/>
  <c r="R58" i="8"/>
  <c r="AE58" i="8"/>
  <c r="R63" i="8"/>
  <c r="AV63" i="8"/>
  <c r="AU63" i="8" s="1"/>
  <c r="AK64" i="8"/>
  <c r="AJ64" i="8" s="1"/>
  <c r="AV145" i="8"/>
  <c r="AU145" i="8" s="1"/>
  <c r="T145" i="8"/>
  <c r="AP163" i="8"/>
  <c r="AV163" i="8"/>
  <c r="AU163" i="8" s="1"/>
  <c r="AE163" i="8"/>
  <c r="T163" i="8"/>
  <c r="U163" i="8" s="1"/>
  <c r="R163" i="8"/>
  <c r="AK163" i="8"/>
  <c r="AJ163" i="8" s="1"/>
  <c r="AD163" i="8"/>
  <c r="AO163" i="8"/>
  <c r="AO28" i="8"/>
  <c r="AO32" i="8"/>
  <c r="AD37" i="8"/>
  <c r="AO39" i="8"/>
  <c r="AK43" i="8"/>
  <c r="AJ43" i="8" s="1"/>
  <c r="AO144" i="8"/>
  <c r="AP155" i="8"/>
  <c r="AP161" i="8"/>
  <c r="AO161" i="8"/>
  <c r="R161" i="8"/>
  <c r="AV161" i="8"/>
  <c r="AU161" i="8" s="1"/>
  <c r="AK161" i="8"/>
  <c r="AJ161" i="8" s="1"/>
  <c r="AD161" i="8"/>
  <c r="T161" i="8"/>
  <c r="AE161" i="8"/>
  <c r="AP190" i="8"/>
  <c r="AV190" i="8"/>
  <c r="AU190" i="8" s="1"/>
  <c r="AE190" i="8"/>
  <c r="T190" i="8"/>
  <c r="AK190" i="8"/>
  <c r="AJ190" i="8" s="1"/>
  <c r="AD190" i="8"/>
  <c r="S190" i="8"/>
  <c r="AO190" i="8"/>
  <c r="R190" i="8"/>
  <c r="AE195" i="8"/>
  <c r="S195" i="8"/>
  <c r="R195" i="8"/>
  <c r="AO3" i="8"/>
  <c r="AE9" i="8"/>
  <c r="AO11" i="8"/>
  <c r="AO20" i="8"/>
  <c r="AO24" i="8"/>
  <c r="R28" i="8"/>
  <c r="AK28" i="8"/>
  <c r="AJ28" i="8" s="1"/>
  <c r="AP28" i="8"/>
  <c r="AK31" i="8"/>
  <c r="AJ31" i="8" s="1"/>
  <c r="R32" i="8"/>
  <c r="AK32" i="8"/>
  <c r="AJ32" i="8" s="1"/>
  <c r="AP32" i="8"/>
  <c r="T34" i="8"/>
  <c r="AV34" i="8"/>
  <c r="AU34" i="8" s="1"/>
  <c r="AO35" i="8"/>
  <c r="R39" i="8"/>
  <c r="S43" i="8"/>
  <c r="U43" i="8" s="1"/>
  <c r="AE43" i="8"/>
  <c r="AO49" i="8"/>
  <c r="T62" i="8"/>
  <c r="AD62" i="8"/>
  <c r="AE65" i="8"/>
  <c r="AO65" i="8"/>
  <c r="T69" i="8"/>
  <c r="T75" i="8"/>
  <c r="T81" i="8"/>
  <c r="S140" i="8"/>
  <c r="AD140" i="8"/>
  <c r="S142" i="8"/>
  <c r="R144" i="8"/>
  <c r="R146" i="8"/>
  <c r="AV146" i="8"/>
  <c r="AU146" i="8" s="1"/>
  <c r="T150" i="8"/>
  <c r="AP159" i="8"/>
  <c r="AV159" i="8"/>
  <c r="AU159" i="8" s="1"/>
  <c r="AO159" i="8"/>
  <c r="AD159" i="8"/>
  <c r="S161" i="8"/>
  <c r="AP164" i="8"/>
  <c r="AQ164" i="8" s="1"/>
  <c r="R164" i="8"/>
  <c r="AP175" i="8"/>
  <c r="AK175" i="8"/>
  <c r="AJ175" i="8" s="1"/>
  <c r="AO175" i="8"/>
  <c r="T175" i="8"/>
  <c r="AE175" i="8"/>
  <c r="S175" i="8"/>
  <c r="AP184" i="8"/>
  <c r="AV184" i="8"/>
  <c r="AU184" i="8" s="1"/>
  <c r="AE184" i="8"/>
  <c r="T184" i="8"/>
  <c r="AK184" i="8"/>
  <c r="AJ184" i="8" s="1"/>
  <c r="AD184" i="8"/>
  <c r="S184" i="8"/>
  <c r="AO184" i="8"/>
  <c r="R184" i="8"/>
  <c r="AV185" i="8"/>
  <c r="AU185" i="8" s="1"/>
  <c r="R185" i="8"/>
  <c r="AP203" i="8"/>
  <c r="AQ203" i="8" s="1"/>
  <c r="AV203" i="8"/>
  <c r="AU203" i="8" s="1"/>
  <c r="AE203" i="8"/>
  <c r="T203" i="8"/>
  <c r="AK203" i="8"/>
  <c r="AJ203" i="8" s="1"/>
  <c r="AD203" i="8"/>
  <c r="S203" i="8"/>
  <c r="R203" i="8"/>
  <c r="AK204" i="8"/>
  <c r="AJ204" i="8" s="1"/>
  <c r="AP204" i="8"/>
  <c r="T204" i="8"/>
  <c r="AO204" i="8"/>
  <c r="AD204" i="8"/>
  <c r="R204" i="8"/>
  <c r="AV227" i="8"/>
  <c r="AU227" i="8" s="1"/>
  <c r="AE227" i="8"/>
  <c r="S227" i="8"/>
  <c r="AK167" i="8"/>
  <c r="AJ167" i="8" s="1"/>
  <c r="AP167" i="8"/>
  <c r="T180" i="8"/>
  <c r="AE180" i="8"/>
  <c r="AV180" i="8"/>
  <c r="AU180" i="8" s="1"/>
  <c r="AO181" i="8"/>
  <c r="T186" i="8"/>
  <c r="AE186" i="8"/>
  <c r="AO186" i="8"/>
  <c r="AQ186" i="8" s="1"/>
  <c r="AK191" i="8"/>
  <c r="AJ191" i="8" s="1"/>
  <c r="T192" i="8"/>
  <c r="AE192" i="8"/>
  <c r="AO197" i="8"/>
  <c r="AQ197" i="8" s="1"/>
  <c r="T199" i="8"/>
  <c r="AE199" i="8"/>
  <c r="AV199" i="8"/>
  <c r="AU199" i="8" s="1"/>
  <c r="AO201" i="8"/>
  <c r="AK208" i="8"/>
  <c r="AJ208" i="8" s="1"/>
  <c r="AO209" i="8"/>
  <c r="AO180" i="8"/>
  <c r="AV192" i="8"/>
  <c r="AU192" i="8" s="1"/>
  <c r="AD200" i="8"/>
  <c r="R201" i="8"/>
  <c r="AV208" i="8"/>
  <c r="AU208" i="8" s="1"/>
  <c r="R209" i="8"/>
  <c r="S167" i="8"/>
  <c r="T171" i="8"/>
  <c r="S172" i="8"/>
  <c r="AD172" i="8"/>
  <c r="AF172" i="8" s="1"/>
  <c r="AV172" i="8"/>
  <c r="AU172" i="8" s="1"/>
  <c r="R180" i="8"/>
  <c r="R186" i="8"/>
  <c r="AK186" i="8"/>
  <c r="AJ186" i="8" s="1"/>
  <c r="AV186" i="8"/>
  <c r="AU186" i="8" s="1"/>
  <c r="T189" i="8"/>
  <c r="T191" i="8"/>
  <c r="AD191" i="8"/>
  <c r="AO191" i="8"/>
  <c r="R192" i="8"/>
  <c r="AO192" i="8"/>
  <c r="S194" i="8"/>
  <c r="S197" i="8"/>
  <c r="AD197" i="8"/>
  <c r="AK197" i="8"/>
  <c r="AJ197" i="8" s="1"/>
  <c r="AV197" i="8"/>
  <c r="AU197" i="8" s="1"/>
  <c r="R199" i="8"/>
  <c r="AO199" i="8"/>
  <c r="S201" i="8"/>
  <c r="AD201" i="8"/>
  <c r="AK201" i="8"/>
  <c r="AJ201" i="8" s="1"/>
  <c r="R207" i="8"/>
  <c r="AO207" i="8"/>
  <c r="S209" i="8"/>
  <c r="AD209" i="8"/>
  <c r="AK209" i="8"/>
  <c r="AJ209" i="8" s="1"/>
  <c r="AE225" i="8"/>
  <c r="AO18" i="8"/>
  <c r="AK18" i="8"/>
  <c r="AJ18" i="8" s="1"/>
  <c r="S18" i="8"/>
  <c r="AE18" i="8"/>
  <c r="R18" i="8"/>
  <c r="AP25" i="8"/>
  <c r="T25" i="8"/>
  <c r="AO25" i="8"/>
  <c r="AK25" i="8"/>
  <c r="AJ25" i="8" s="1"/>
  <c r="S25" i="8"/>
  <c r="R25" i="8"/>
  <c r="AD25" i="8"/>
  <c r="AO10" i="8"/>
  <c r="AK10" i="8"/>
  <c r="AJ10" i="8" s="1"/>
  <c r="S10" i="8"/>
  <c r="AE10" i="8"/>
  <c r="AF10" i="8" s="1"/>
  <c r="R10" i="8"/>
  <c r="Z10" i="8"/>
  <c r="Y10" i="8" s="1"/>
  <c r="AP17" i="8"/>
  <c r="T17" i="8"/>
  <c r="AO17" i="8"/>
  <c r="AK17" i="8"/>
  <c r="AJ17" i="8" s="1"/>
  <c r="S17" i="8"/>
  <c r="R17" i="8"/>
  <c r="AD17" i="8"/>
  <c r="T18" i="8"/>
  <c r="AV18" i="8"/>
  <c r="AU18" i="8" s="1"/>
  <c r="AE25" i="8"/>
  <c r="AP26" i="8"/>
  <c r="Z33" i="8"/>
  <c r="Y33" i="8" s="1"/>
  <c r="AO46" i="8"/>
  <c r="AQ46" i="8" s="1"/>
  <c r="AK46" i="8"/>
  <c r="AJ46" i="8" s="1"/>
  <c r="T46" i="8"/>
  <c r="AE46" i="8"/>
  <c r="S46" i="8"/>
  <c r="AD46" i="8"/>
  <c r="R46" i="8"/>
  <c r="Z18" i="8"/>
  <c r="Y18" i="8" s="1"/>
  <c r="AP9" i="8"/>
  <c r="T9" i="8"/>
  <c r="AO9" i="8"/>
  <c r="AK9" i="8"/>
  <c r="AJ9" i="8" s="1"/>
  <c r="S9" i="8"/>
  <c r="R9" i="8"/>
  <c r="AD9" i="8"/>
  <c r="T10" i="8"/>
  <c r="AV10" i="8"/>
  <c r="AU10" i="8" s="1"/>
  <c r="AE17" i="8"/>
  <c r="AP18" i="8"/>
  <c r="Z25" i="8"/>
  <c r="Y25" i="8" s="1"/>
  <c r="AV25" i="8"/>
  <c r="AU25" i="8" s="1"/>
  <c r="AO34" i="8"/>
  <c r="AK34" i="8"/>
  <c r="AJ34" i="8" s="1"/>
  <c r="S34" i="8"/>
  <c r="AE34" i="8"/>
  <c r="AF34" i="8" s="1"/>
  <c r="R34" i="8"/>
  <c r="Z34" i="8"/>
  <c r="Y34" i="8" s="1"/>
  <c r="AE40" i="8"/>
  <c r="S40" i="8"/>
  <c r="AV40" i="8"/>
  <c r="AU40" i="8" s="1"/>
  <c r="AD40" i="8"/>
  <c r="R40" i="8"/>
  <c r="AO40" i="8"/>
  <c r="AD18" i="8"/>
  <c r="AO26" i="8"/>
  <c r="AK26" i="8"/>
  <c r="AJ26" i="8" s="1"/>
  <c r="S26" i="8"/>
  <c r="AE26" i="8"/>
  <c r="R26" i="8"/>
  <c r="Z26" i="8"/>
  <c r="Y26" i="8" s="1"/>
  <c r="AP33" i="8"/>
  <c r="T33" i="8"/>
  <c r="AO33" i="8"/>
  <c r="AK33" i="8"/>
  <c r="AJ33" i="8" s="1"/>
  <c r="S33" i="8"/>
  <c r="R33" i="8"/>
  <c r="AD33" i="8"/>
  <c r="AO48" i="8"/>
  <c r="AK48" i="8"/>
  <c r="AJ48" i="8" s="1"/>
  <c r="T48" i="8"/>
  <c r="AE48" i="8"/>
  <c r="S48" i="8"/>
  <c r="AV48" i="8"/>
  <c r="AU48" i="8" s="1"/>
  <c r="AP48" i="8"/>
  <c r="AD48" i="8"/>
  <c r="AF52" i="8"/>
  <c r="AO68" i="8"/>
  <c r="AK68" i="8"/>
  <c r="AJ68" i="8" s="1"/>
  <c r="T68" i="8"/>
  <c r="AE68" i="8"/>
  <c r="R68" i="8"/>
  <c r="AD68" i="8"/>
  <c r="S68" i="8"/>
  <c r="AP68" i="8"/>
  <c r="AO76" i="8"/>
  <c r="AK76" i="8"/>
  <c r="AJ76" i="8" s="1"/>
  <c r="T76" i="8"/>
  <c r="AE76" i="8"/>
  <c r="R76" i="8"/>
  <c r="AD76" i="8"/>
  <c r="S76" i="8"/>
  <c r="AP76" i="8"/>
  <c r="AO232" i="8"/>
  <c r="AK232" i="8"/>
  <c r="AJ232" i="8" s="1"/>
  <c r="T232" i="8"/>
  <c r="AE232" i="8"/>
  <c r="S232" i="8"/>
  <c r="AV232" i="8"/>
  <c r="AU232" i="8" s="1"/>
  <c r="AD232" i="8"/>
  <c r="R232" i="8"/>
  <c r="AP232" i="8"/>
  <c r="AE55" i="8"/>
  <c r="S55" i="8"/>
  <c r="AV55" i="8"/>
  <c r="AU55" i="8" s="1"/>
  <c r="AD55" i="8"/>
  <c r="R55" i="8"/>
  <c r="AK55" i="8"/>
  <c r="AJ55" i="8" s="1"/>
  <c r="AP55" i="8"/>
  <c r="AQ55" i="8" s="1"/>
  <c r="AE59" i="8"/>
  <c r="S59" i="8"/>
  <c r="AV59" i="8"/>
  <c r="AU59" i="8" s="1"/>
  <c r="AD59" i="8"/>
  <c r="R59" i="8"/>
  <c r="AK59" i="8"/>
  <c r="AJ59" i="8" s="1"/>
  <c r="AP59" i="8"/>
  <c r="AQ59" i="8" s="1"/>
  <c r="AO70" i="8"/>
  <c r="AK70" i="8"/>
  <c r="AJ70" i="8" s="1"/>
  <c r="T70" i="8"/>
  <c r="AE70" i="8"/>
  <c r="R70" i="8"/>
  <c r="AD70" i="8"/>
  <c r="S70" i="8"/>
  <c r="AP70" i="8"/>
  <c r="AO6" i="8"/>
  <c r="AK6" i="8"/>
  <c r="AJ6" i="8" s="1"/>
  <c r="S6" i="8"/>
  <c r="AE6" i="8"/>
  <c r="R6" i="8"/>
  <c r="AD6" i="8"/>
  <c r="AO14" i="8"/>
  <c r="AK14" i="8"/>
  <c r="AJ14" i="8" s="1"/>
  <c r="S14" i="8"/>
  <c r="AE14" i="8"/>
  <c r="R14" i="8"/>
  <c r="AD14" i="8"/>
  <c r="AO22" i="8"/>
  <c r="AK22" i="8"/>
  <c r="AJ22" i="8" s="1"/>
  <c r="S22" i="8"/>
  <c r="AE22" i="8"/>
  <c r="R22" i="8"/>
  <c r="AD22" i="8"/>
  <c r="AO30" i="8"/>
  <c r="AK30" i="8"/>
  <c r="AJ30" i="8" s="1"/>
  <c r="S30" i="8"/>
  <c r="AE30" i="8"/>
  <c r="R30" i="8"/>
  <c r="AD30" i="8"/>
  <c r="AE38" i="8"/>
  <c r="S38" i="8"/>
  <c r="AV38" i="8"/>
  <c r="AU38" i="8" s="1"/>
  <c r="AD38" i="8"/>
  <c r="R38" i="8"/>
  <c r="AK38" i="8"/>
  <c r="AJ38" i="8" s="1"/>
  <c r="AP38" i="8"/>
  <c r="AQ38" i="8" s="1"/>
  <c r="AO44" i="8"/>
  <c r="AK44" i="8"/>
  <c r="AJ44" i="8" s="1"/>
  <c r="T44" i="8"/>
  <c r="AE44" i="8"/>
  <c r="AF44" i="8" s="1"/>
  <c r="S44" i="8"/>
  <c r="T55" i="8"/>
  <c r="T59" i="8"/>
  <c r="AE64" i="8"/>
  <c r="S64" i="8"/>
  <c r="AO64" i="8"/>
  <c r="AQ64" i="8" s="1"/>
  <c r="T64" i="8"/>
  <c r="R64" i="8"/>
  <c r="AD64" i="8"/>
  <c r="AV68" i="8"/>
  <c r="AU68" i="8" s="1"/>
  <c r="AO72" i="8"/>
  <c r="AK72" i="8"/>
  <c r="AJ72" i="8" s="1"/>
  <c r="T72" i="8"/>
  <c r="AE72" i="8"/>
  <c r="R72" i="8"/>
  <c r="AD72" i="8"/>
  <c r="S72" i="8"/>
  <c r="AP72" i="8"/>
  <c r="AV76" i="8"/>
  <c r="AU76" i="8" s="1"/>
  <c r="AF149" i="8"/>
  <c r="AP5" i="8"/>
  <c r="T5" i="8"/>
  <c r="AO5" i="8"/>
  <c r="AK5" i="8"/>
  <c r="AJ5" i="8" s="1"/>
  <c r="S5" i="8"/>
  <c r="Z5" i="8"/>
  <c r="Y5" i="8" s="1"/>
  <c r="AE5" i="8"/>
  <c r="AV5" i="8"/>
  <c r="AU5" i="8" s="1"/>
  <c r="T6" i="8"/>
  <c r="Z6" i="8"/>
  <c r="Y6" i="8" s="1"/>
  <c r="AP6" i="8"/>
  <c r="AV6" i="8"/>
  <c r="AU6" i="8" s="1"/>
  <c r="AP13" i="8"/>
  <c r="T13" i="8"/>
  <c r="AO13" i="8"/>
  <c r="AK13" i="8"/>
  <c r="AJ13" i="8" s="1"/>
  <c r="S13" i="8"/>
  <c r="Z13" i="8"/>
  <c r="Y13" i="8" s="1"/>
  <c r="AE13" i="8"/>
  <c r="AF13" i="8" s="1"/>
  <c r="AV13" i="8"/>
  <c r="AU13" i="8" s="1"/>
  <c r="T14" i="8"/>
  <c r="Z14" i="8"/>
  <c r="Y14" i="8" s="1"/>
  <c r="AP14" i="8"/>
  <c r="AV14" i="8"/>
  <c r="AU14" i="8" s="1"/>
  <c r="AP21" i="8"/>
  <c r="T21" i="8"/>
  <c r="AO21" i="8"/>
  <c r="AK21" i="8"/>
  <c r="AJ21" i="8" s="1"/>
  <c r="S21" i="8"/>
  <c r="Z21" i="8"/>
  <c r="Y21" i="8" s="1"/>
  <c r="AE21" i="8"/>
  <c r="AV21" i="8"/>
  <c r="AU21" i="8" s="1"/>
  <c r="T22" i="8"/>
  <c r="Z22" i="8"/>
  <c r="Y22" i="8" s="1"/>
  <c r="AP22" i="8"/>
  <c r="AV22" i="8"/>
  <c r="AU22" i="8" s="1"/>
  <c r="AP29" i="8"/>
  <c r="T29" i="8"/>
  <c r="AO29" i="8"/>
  <c r="AK29" i="8"/>
  <c r="AJ29" i="8" s="1"/>
  <c r="S29" i="8"/>
  <c r="Z29" i="8"/>
  <c r="Y29" i="8" s="1"/>
  <c r="AE29" i="8"/>
  <c r="AV29" i="8"/>
  <c r="AU29" i="8" s="1"/>
  <c r="T30" i="8"/>
  <c r="Z30" i="8"/>
  <c r="Y30" i="8" s="1"/>
  <c r="AP30" i="8"/>
  <c r="AV30" i="8"/>
  <c r="AU30" i="8" s="1"/>
  <c r="AP37" i="8"/>
  <c r="T37" i="8"/>
  <c r="AO37" i="8"/>
  <c r="AK37" i="8"/>
  <c r="AJ37" i="8" s="1"/>
  <c r="S37" i="8"/>
  <c r="Z37" i="8"/>
  <c r="Y37" i="8" s="1"/>
  <c r="AE37" i="8"/>
  <c r="AV37" i="8"/>
  <c r="AU37" i="8" s="1"/>
  <c r="T38" i="8"/>
  <c r="AO42" i="8"/>
  <c r="AK42" i="8"/>
  <c r="AJ42" i="8" s="1"/>
  <c r="T42" i="8"/>
  <c r="AE42" i="8"/>
  <c r="S42" i="8"/>
  <c r="R44" i="8"/>
  <c r="AO50" i="8"/>
  <c r="AK50" i="8"/>
  <c r="AJ50" i="8" s="1"/>
  <c r="T50" i="8"/>
  <c r="AE50" i="8"/>
  <c r="S50" i="8"/>
  <c r="AE53" i="8"/>
  <c r="S53" i="8"/>
  <c r="U53" i="8" s="1"/>
  <c r="AV53" i="8"/>
  <c r="AU53" i="8" s="1"/>
  <c r="AD53" i="8"/>
  <c r="R53" i="8"/>
  <c r="AK53" i="8"/>
  <c r="AJ53" i="8" s="1"/>
  <c r="AP53" i="8"/>
  <c r="AE57" i="8"/>
  <c r="S57" i="8"/>
  <c r="AV57" i="8"/>
  <c r="AU57" i="8" s="1"/>
  <c r="AD57" i="8"/>
  <c r="R57" i="8"/>
  <c r="AK57" i="8"/>
  <c r="AJ57" i="8" s="1"/>
  <c r="AP57" i="8"/>
  <c r="AP61" i="8"/>
  <c r="AK61" i="8"/>
  <c r="AJ61" i="8" s="1"/>
  <c r="S61" i="8"/>
  <c r="AV61" i="8"/>
  <c r="AU61" i="8" s="1"/>
  <c r="AO61" i="8"/>
  <c r="AE61" i="8"/>
  <c r="AF61" i="8" s="1"/>
  <c r="R61" i="8"/>
  <c r="AO66" i="8"/>
  <c r="AK66" i="8"/>
  <c r="AJ66" i="8" s="1"/>
  <c r="AE66" i="8"/>
  <c r="S66" i="8"/>
  <c r="AD66" i="8"/>
  <c r="T66" i="8"/>
  <c r="AP66" i="8"/>
  <c r="AV70" i="8"/>
  <c r="AU70" i="8" s="1"/>
  <c r="AO74" i="8"/>
  <c r="AK74" i="8"/>
  <c r="AJ74" i="8" s="1"/>
  <c r="T74" i="8"/>
  <c r="AE74" i="8"/>
  <c r="R74" i="8"/>
  <c r="AD74" i="8"/>
  <c r="S74" i="8"/>
  <c r="AP74" i="8"/>
  <c r="AE158" i="8"/>
  <c r="S158" i="8"/>
  <c r="R158" i="8"/>
  <c r="AP158" i="8"/>
  <c r="AK158" i="8"/>
  <c r="AJ158" i="8" s="1"/>
  <c r="AD158" i="8"/>
  <c r="AO158" i="8"/>
  <c r="T158" i="8"/>
  <c r="AV158" i="8"/>
  <c r="AU158" i="8" s="1"/>
  <c r="AO78" i="8"/>
  <c r="AK78" i="8"/>
  <c r="AJ78" i="8" s="1"/>
  <c r="T78" i="8"/>
  <c r="AE78" i="8"/>
  <c r="R78" i="8"/>
  <c r="AP78" i="8"/>
  <c r="AO80" i="8"/>
  <c r="AK80" i="8"/>
  <c r="AJ80" i="8" s="1"/>
  <c r="T80" i="8"/>
  <c r="AE80" i="8"/>
  <c r="R80" i="8"/>
  <c r="AP80" i="8"/>
  <c r="AO82" i="8"/>
  <c r="AK82" i="8"/>
  <c r="AJ82" i="8" s="1"/>
  <c r="T82" i="8"/>
  <c r="AE82" i="8"/>
  <c r="R82" i="8"/>
  <c r="AP82" i="8"/>
  <c r="AV137" i="8"/>
  <c r="AU137" i="8" s="1"/>
  <c r="AD137" i="8"/>
  <c r="R137" i="8"/>
  <c r="AP137" i="8"/>
  <c r="S137" i="8"/>
  <c r="AE137" i="8"/>
  <c r="AO137" i="8"/>
  <c r="T137" i="8"/>
  <c r="AV139" i="8"/>
  <c r="AU139" i="8" s="1"/>
  <c r="AD139" i="8"/>
  <c r="R139" i="8"/>
  <c r="AP139" i="8"/>
  <c r="S139" i="8"/>
  <c r="AE139" i="8"/>
  <c r="AK139" i="8"/>
  <c r="AJ139" i="8" s="1"/>
  <c r="AO139" i="8"/>
  <c r="AO151" i="8"/>
  <c r="AK151" i="8"/>
  <c r="AJ151" i="8" s="1"/>
  <c r="T151" i="8"/>
  <c r="AE151" i="8"/>
  <c r="R151" i="8"/>
  <c r="AD151" i="8"/>
  <c r="AP151" i="8"/>
  <c r="S151" i="8"/>
  <c r="Z3" i="8"/>
  <c r="Y3" i="8" s="1"/>
  <c r="AD3" i="8"/>
  <c r="AV3" i="8"/>
  <c r="AU3" i="8" s="1"/>
  <c r="Z7" i="8"/>
  <c r="Y7" i="8" s="1"/>
  <c r="AD7" i="8"/>
  <c r="AV7" i="8"/>
  <c r="AU7" i="8" s="1"/>
  <c r="Z11" i="8"/>
  <c r="Y11" i="8" s="1"/>
  <c r="AD11" i="8"/>
  <c r="AV11" i="8"/>
  <c r="AU11" i="8" s="1"/>
  <c r="Z15" i="8"/>
  <c r="Y15" i="8" s="1"/>
  <c r="AD15" i="8"/>
  <c r="AV15" i="8"/>
  <c r="AU15" i="8" s="1"/>
  <c r="Z19" i="8"/>
  <c r="Y19" i="8" s="1"/>
  <c r="AD19" i="8"/>
  <c r="AV19" i="8"/>
  <c r="AU19" i="8" s="1"/>
  <c r="Z23" i="8"/>
  <c r="Y23" i="8" s="1"/>
  <c r="AD23" i="8"/>
  <c r="AV23" i="8"/>
  <c r="AU23" i="8" s="1"/>
  <c r="Z27" i="8"/>
  <c r="Y27" i="8" s="1"/>
  <c r="AD27" i="8"/>
  <c r="AV27" i="8"/>
  <c r="AU27" i="8" s="1"/>
  <c r="Z31" i="8"/>
  <c r="Y31" i="8" s="1"/>
  <c r="AD31" i="8"/>
  <c r="AV31" i="8"/>
  <c r="AU31" i="8" s="1"/>
  <c r="Z35" i="8"/>
  <c r="Y35" i="8" s="1"/>
  <c r="AD35" i="8"/>
  <c r="AV35" i="8"/>
  <c r="AU35" i="8" s="1"/>
  <c r="AP43" i="8"/>
  <c r="AQ43" i="8" s="1"/>
  <c r="AP45" i="8"/>
  <c r="AP47" i="8"/>
  <c r="AP49" i="8"/>
  <c r="AP51" i="8"/>
  <c r="AE62" i="8"/>
  <c r="S62" i="8"/>
  <c r="AV62" i="8"/>
  <c r="AU62" i="8" s="1"/>
  <c r="S78" i="8"/>
  <c r="S80" i="8"/>
  <c r="S82" i="8"/>
  <c r="AK137" i="8"/>
  <c r="AJ137" i="8" s="1"/>
  <c r="T139" i="8"/>
  <c r="AV151" i="8"/>
  <c r="AU151" i="8" s="1"/>
  <c r="R3" i="8"/>
  <c r="Z4" i="8"/>
  <c r="Y4" i="8" s="1"/>
  <c r="AD4" i="8"/>
  <c r="R7" i="8"/>
  <c r="Z8" i="8"/>
  <c r="Y8" i="8" s="1"/>
  <c r="AD8" i="8"/>
  <c r="R11" i="8"/>
  <c r="Z12" i="8"/>
  <c r="Y12" i="8" s="1"/>
  <c r="AD12" i="8"/>
  <c r="R15" i="8"/>
  <c r="Z16" i="8"/>
  <c r="Y16" i="8" s="1"/>
  <c r="AD16" i="8"/>
  <c r="R19" i="8"/>
  <c r="Z20" i="8"/>
  <c r="Y20" i="8" s="1"/>
  <c r="AD20" i="8"/>
  <c r="R23" i="8"/>
  <c r="Z24" i="8"/>
  <c r="Y24" i="8" s="1"/>
  <c r="AD24" i="8"/>
  <c r="R27" i="8"/>
  <c r="Z28" i="8"/>
  <c r="Y28" i="8" s="1"/>
  <c r="AD28" i="8"/>
  <c r="R31" i="8"/>
  <c r="Z32" i="8"/>
  <c r="Y32" i="8" s="1"/>
  <c r="AD32" i="8"/>
  <c r="R35" i="8"/>
  <c r="Z36" i="8"/>
  <c r="Y36" i="8" s="1"/>
  <c r="AD36" i="8"/>
  <c r="R43" i="8"/>
  <c r="AD43" i="8"/>
  <c r="R45" i="8"/>
  <c r="AD45" i="8"/>
  <c r="R47" i="8"/>
  <c r="AD47" i="8"/>
  <c r="R49" i="8"/>
  <c r="AD49" i="8"/>
  <c r="R51" i="8"/>
  <c r="AD51" i="8"/>
  <c r="R62" i="8"/>
  <c r="AV67" i="8"/>
  <c r="AU67" i="8" s="1"/>
  <c r="AD67" i="8"/>
  <c r="R67" i="8"/>
  <c r="AP67" i="8"/>
  <c r="S67" i="8"/>
  <c r="AO67" i="8"/>
  <c r="AV69" i="8"/>
  <c r="AU69" i="8" s="1"/>
  <c r="AD69" i="8"/>
  <c r="R69" i="8"/>
  <c r="AP69" i="8"/>
  <c r="S69" i="8"/>
  <c r="AO69" i="8"/>
  <c r="AV71" i="8"/>
  <c r="AU71" i="8" s="1"/>
  <c r="AD71" i="8"/>
  <c r="R71" i="8"/>
  <c r="AP71" i="8"/>
  <c r="S71" i="8"/>
  <c r="AO71" i="8"/>
  <c r="AV73" i="8"/>
  <c r="AU73" i="8" s="1"/>
  <c r="AD73" i="8"/>
  <c r="R73" i="8"/>
  <c r="AP73" i="8"/>
  <c r="S73" i="8"/>
  <c r="AO73" i="8"/>
  <c r="AV75" i="8"/>
  <c r="AU75" i="8" s="1"/>
  <c r="AD75" i="8"/>
  <c r="AF75" i="8" s="1"/>
  <c r="R75" i="8"/>
  <c r="AP75" i="8"/>
  <c r="S75" i="8"/>
  <c r="AO75" i="8"/>
  <c r="AV77" i="8"/>
  <c r="AU77" i="8" s="1"/>
  <c r="AD77" i="8"/>
  <c r="R77" i="8"/>
  <c r="AP77" i="8"/>
  <c r="S77" i="8"/>
  <c r="AO77" i="8"/>
  <c r="AD78" i="8"/>
  <c r="AV79" i="8"/>
  <c r="AU79" i="8" s="1"/>
  <c r="AD79" i="8"/>
  <c r="R79" i="8"/>
  <c r="AP79" i="8"/>
  <c r="S79" i="8"/>
  <c r="AO79" i="8"/>
  <c r="AD80" i="8"/>
  <c r="AV81" i="8"/>
  <c r="AU81" i="8" s="1"/>
  <c r="AD81" i="8"/>
  <c r="AF81" i="8" s="1"/>
  <c r="R81" i="8"/>
  <c r="AP81" i="8"/>
  <c r="S81" i="8"/>
  <c r="AO81" i="8"/>
  <c r="AD82" i="8"/>
  <c r="AV83" i="8"/>
  <c r="AU83" i="8" s="1"/>
  <c r="AD83" i="8"/>
  <c r="R83" i="8"/>
  <c r="AP83" i="8"/>
  <c r="S83" i="8"/>
  <c r="AO83" i="8"/>
  <c r="AK83" i="8"/>
  <c r="AJ83" i="8" s="1"/>
  <c r="AE147" i="8"/>
  <c r="S147" i="8"/>
  <c r="AO147" i="8"/>
  <c r="T147" i="8"/>
  <c r="AV147" i="8"/>
  <c r="AU147" i="8" s="1"/>
  <c r="AP147" i="8"/>
  <c r="AD147" i="8"/>
  <c r="R147" i="8"/>
  <c r="AK147" i="8"/>
  <c r="AJ147" i="8" s="1"/>
  <c r="AO84" i="8"/>
  <c r="AK84" i="8"/>
  <c r="AJ84" i="8" s="1"/>
  <c r="T84" i="8"/>
  <c r="U84" i="8" s="1"/>
  <c r="AD84" i="8"/>
  <c r="AP84" i="8"/>
  <c r="AV84" i="8"/>
  <c r="AU84" i="8" s="1"/>
  <c r="AV85" i="8"/>
  <c r="AU85" i="8" s="1"/>
  <c r="AD85" i="8"/>
  <c r="R85" i="8"/>
  <c r="AE85" i="8"/>
  <c r="AK85" i="8"/>
  <c r="AJ85" i="8" s="1"/>
  <c r="AO85" i="8"/>
  <c r="AO86" i="8"/>
  <c r="AK86" i="8"/>
  <c r="AJ86" i="8" s="1"/>
  <c r="T86" i="8"/>
  <c r="U86" i="8" s="1"/>
  <c r="AD86" i="8"/>
  <c r="AP86" i="8"/>
  <c r="AV86" i="8"/>
  <c r="AU86" i="8" s="1"/>
  <c r="AV87" i="8"/>
  <c r="AU87" i="8" s="1"/>
  <c r="AD87" i="8"/>
  <c r="R87" i="8"/>
  <c r="AE87" i="8"/>
  <c r="AK87" i="8"/>
  <c r="AJ87" i="8" s="1"/>
  <c r="AO87" i="8"/>
  <c r="AO88" i="8"/>
  <c r="AK88" i="8"/>
  <c r="AJ88" i="8" s="1"/>
  <c r="T88" i="8"/>
  <c r="U88" i="8" s="1"/>
  <c r="AD88" i="8"/>
  <c r="AP88" i="8"/>
  <c r="AV88" i="8"/>
  <c r="AU88" i="8" s="1"/>
  <c r="AV89" i="8"/>
  <c r="AU89" i="8" s="1"/>
  <c r="AD89" i="8"/>
  <c r="R89" i="8"/>
  <c r="AE89" i="8"/>
  <c r="AK89" i="8"/>
  <c r="AJ89" i="8" s="1"/>
  <c r="AO89" i="8"/>
  <c r="AO90" i="8"/>
  <c r="AK90" i="8"/>
  <c r="AJ90" i="8" s="1"/>
  <c r="T90" i="8"/>
  <c r="U90" i="8" s="1"/>
  <c r="AD90" i="8"/>
  <c r="AP90" i="8"/>
  <c r="AV90" i="8"/>
  <c r="AU90" i="8" s="1"/>
  <c r="AV91" i="8"/>
  <c r="AU91" i="8" s="1"/>
  <c r="AD91" i="8"/>
  <c r="R91" i="8"/>
  <c r="AE91" i="8"/>
  <c r="AK91" i="8"/>
  <c r="AJ91" i="8" s="1"/>
  <c r="AO91" i="8"/>
  <c r="AO92" i="8"/>
  <c r="AK92" i="8"/>
  <c r="AJ92" i="8" s="1"/>
  <c r="T92" i="8"/>
  <c r="U92" i="8" s="1"/>
  <c r="AD92" i="8"/>
  <c r="AP92" i="8"/>
  <c r="AV92" i="8"/>
  <c r="AU92" i="8" s="1"/>
  <c r="AV93" i="8"/>
  <c r="AU93" i="8" s="1"/>
  <c r="AD93" i="8"/>
  <c r="R93" i="8"/>
  <c r="AE93" i="8"/>
  <c r="AK93" i="8"/>
  <c r="AJ93" i="8" s="1"/>
  <c r="AO93" i="8"/>
  <c r="AO94" i="8"/>
  <c r="AK94" i="8"/>
  <c r="AJ94" i="8" s="1"/>
  <c r="T94" i="8"/>
  <c r="U94" i="8" s="1"/>
  <c r="AD94" i="8"/>
  <c r="AP94" i="8"/>
  <c r="AV94" i="8"/>
  <c r="AU94" i="8" s="1"/>
  <c r="AV95" i="8"/>
  <c r="AU95" i="8" s="1"/>
  <c r="AD95" i="8"/>
  <c r="R95" i="8"/>
  <c r="AE95" i="8"/>
  <c r="AK95" i="8"/>
  <c r="AJ95" i="8" s="1"/>
  <c r="AO95" i="8"/>
  <c r="AO96" i="8"/>
  <c r="AK96" i="8"/>
  <c r="AJ96" i="8" s="1"/>
  <c r="T96" i="8"/>
  <c r="U96" i="8" s="1"/>
  <c r="AD96" i="8"/>
  <c r="AP96" i="8"/>
  <c r="AV96" i="8"/>
  <c r="AU96" i="8" s="1"/>
  <c r="AV97" i="8"/>
  <c r="AU97" i="8" s="1"/>
  <c r="AD97" i="8"/>
  <c r="R97" i="8"/>
  <c r="AE97" i="8"/>
  <c r="AK97" i="8"/>
  <c r="AJ97" i="8" s="1"/>
  <c r="AO97" i="8"/>
  <c r="AO98" i="8"/>
  <c r="AK98" i="8"/>
  <c r="AJ98" i="8" s="1"/>
  <c r="T98" i="8"/>
  <c r="U98" i="8" s="1"/>
  <c r="AD98" i="8"/>
  <c r="AP98" i="8"/>
  <c r="AV98" i="8"/>
  <c r="AU98" i="8" s="1"/>
  <c r="AV99" i="8"/>
  <c r="AU99" i="8" s="1"/>
  <c r="AD99" i="8"/>
  <c r="R99" i="8"/>
  <c r="AE99" i="8"/>
  <c r="AK99" i="8"/>
  <c r="AJ99" i="8" s="1"/>
  <c r="AO99" i="8"/>
  <c r="AO100" i="8"/>
  <c r="AK100" i="8"/>
  <c r="AJ100" i="8" s="1"/>
  <c r="T100" i="8"/>
  <c r="U100" i="8" s="1"/>
  <c r="AD100" i="8"/>
  <c r="AP100" i="8"/>
  <c r="AV100" i="8"/>
  <c r="AU100" i="8" s="1"/>
  <c r="AV101" i="8"/>
  <c r="AU101" i="8" s="1"/>
  <c r="AD101" i="8"/>
  <c r="R101" i="8"/>
  <c r="AE101" i="8"/>
  <c r="AK101" i="8"/>
  <c r="AJ101" i="8" s="1"/>
  <c r="AO101" i="8"/>
  <c r="AO102" i="8"/>
  <c r="AK102" i="8"/>
  <c r="AJ102" i="8" s="1"/>
  <c r="T102" i="8"/>
  <c r="U102" i="8" s="1"/>
  <c r="AD102" i="8"/>
  <c r="AP102" i="8"/>
  <c r="AV102" i="8"/>
  <c r="AU102" i="8" s="1"/>
  <c r="AV103" i="8"/>
  <c r="AU103" i="8" s="1"/>
  <c r="AD103" i="8"/>
  <c r="R103" i="8"/>
  <c r="AE103" i="8"/>
  <c r="AK103" i="8"/>
  <c r="AJ103" i="8" s="1"/>
  <c r="AO103" i="8"/>
  <c r="AO104" i="8"/>
  <c r="AK104" i="8"/>
  <c r="AJ104" i="8" s="1"/>
  <c r="T104" i="8"/>
  <c r="U104" i="8" s="1"/>
  <c r="AD104" i="8"/>
  <c r="AP104" i="8"/>
  <c r="AV104" i="8"/>
  <c r="AU104" i="8" s="1"/>
  <c r="AV105" i="8"/>
  <c r="AU105" i="8" s="1"/>
  <c r="AD105" i="8"/>
  <c r="R105" i="8"/>
  <c r="AE105" i="8"/>
  <c r="AK105" i="8"/>
  <c r="AJ105" i="8" s="1"/>
  <c r="AO105" i="8"/>
  <c r="AO106" i="8"/>
  <c r="AK106" i="8"/>
  <c r="AJ106" i="8" s="1"/>
  <c r="T106" i="8"/>
  <c r="U106" i="8" s="1"/>
  <c r="AD106" i="8"/>
  <c r="AP106" i="8"/>
  <c r="AV106" i="8"/>
  <c r="AU106" i="8" s="1"/>
  <c r="AV107" i="8"/>
  <c r="AU107" i="8" s="1"/>
  <c r="AD107" i="8"/>
  <c r="R107" i="8"/>
  <c r="AE107" i="8"/>
  <c r="AK107" i="8"/>
  <c r="AJ107" i="8" s="1"/>
  <c r="AO107" i="8"/>
  <c r="AO108" i="8"/>
  <c r="AK108" i="8"/>
  <c r="AJ108" i="8" s="1"/>
  <c r="T108" i="8"/>
  <c r="U108" i="8" s="1"/>
  <c r="AD108" i="8"/>
  <c r="AP108" i="8"/>
  <c r="AV108" i="8"/>
  <c r="AU108" i="8" s="1"/>
  <c r="AV109" i="8"/>
  <c r="AU109" i="8" s="1"/>
  <c r="AD109" i="8"/>
  <c r="R109" i="8"/>
  <c r="AE109" i="8"/>
  <c r="AK109" i="8"/>
  <c r="AJ109" i="8" s="1"/>
  <c r="AO109" i="8"/>
  <c r="AO110" i="8"/>
  <c r="AK110" i="8"/>
  <c r="AJ110" i="8" s="1"/>
  <c r="T110" i="8"/>
  <c r="U110" i="8" s="1"/>
  <c r="AD110" i="8"/>
  <c r="AP110" i="8"/>
  <c r="AV110" i="8"/>
  <c r="AU110" i="8" s="1"/>
  <c r="AV111" i="8"/>
  <c r="AU111" i="8" s="1"/>
  <c r="AD111" i="8"/>
  <c r="R111" i="8"/>
  <c r="AE111" i="8"/>
  <c r="AK111" i="8"/>
  <c r="AJ111" i="8" s="1"/>
  <c r="AO111" i="8"/>
  <c r="AO112" i="8"/>
  <c r="AK112" i="8"/>
  <c r="AJ112" i="8" s="1"/>
  <c r="T112" i="8"/>
  <c r="U112" i="8" s="1"/>
  <c r="AD112" i="8"/>
  <c r="AP112" i="8"/>
  <c r="AV112" i="8"/>
  <c r="AU112" i="8" s="1"/>
  <c r="AV113" i="8"/>
  <c r="AU113" i="8" s="1"/>
  <c r="AD113" i="8"/>
  <c r="R113" i="8"/>
  <c r="AE113" i="8"/>
  <c r="AK113" i="8"/>
  <c r="AJ113" i="8" s="1"/>
  <c r="AO113" i="8"/>
  <c r="AO114" i="8"/>
  <c r="AK114" i="8"/>
  <c r="AJ114" i="8" s="1"/>
  <c r="T114" i="8"/>
  <c r="U114" i="8" s="1"/>
  <c r="AD114" i="8"/>
  <c r="AP114" i="8"/>
  <c r="AV114" i="8"/>
  <c r="AU114" i="8" s="1"/>
  <c r="AV115" i="8"/>
  <c r="AU115" i="8" s="1"/>
  <c r="AD115" i="8"/>
  <c r="R115" i="8"/>
  <c r="AE115" i="8"/>
  <c r="AK115" i="8"/>
  <c r="AJ115" i="8" s="1"/>
  <c r="AO115" i="8"/>
  <c r="AO116" i="8"/>
  <c r="AK116" i="8"/>
  <c r="AJ116" i="8" s="1"/>
  <c r="T116" i="8"/>
  <c r="U116" i="8" s="1"/>
  <c r="AD116" i="8"/>
  <c r="AP116" i="8"/>
  <c r="AV116" i="8"/>
  <c r="AU116" i="8" s="1"/>
  <c r="AV117" i="8"/>
  <c r="AU117" i="8" s="1"/>
  <c r="AD117" i="8"/>
  <c r="R117" i="8"/>
  <c r="AE117" i="8"/>
  <c r="AK117" i="8"/>
  <c r="AJ117" i="8" s="1"/>
  <c r="AO117" i="8"/>
  <c r="AO118" i="8"/>
  <c r="AK118" i="8"/>
  <c r="AJ118" i="8" s="1"/>
  <c r="T118" i="8"/>
  <c r="U118" i="8" s="1"/>
  <c r="AD118" i="8"/>
  <c r="AP118" i="8"/>
  <c r="AV118" i="8"/>
  <c r="AU118" i="8" s="1"/>
  <c r="AV119" i="8"/>
  <c r="AU119" i="8" s="1"/>
  <c r="AD119" i="8"/>
  <c r="R119" i="8"/>
  <c r="AE119" i="8"/>
  <c r="AK119" i="8"/>
  <c r="AJ119" i="8" s="1"/>
  <c r="AO119" i="8"/>
  <c r="AO120" i="8"/>
  <c r="AK120" i="8"/>
  <c r="AJ120" i="8" s="1"/>
  <c r="T120" i="8"/>
  <c r="U120" i="8" s="1"/>
  <c r="AD120" i="8"/>
  <c r="AP120" i="8"/>
  <c r="AV120" i="8"/>
  <c r="AU120" i="8" s="1"/>
  <c r="AV121" i="8"/>
  <c r="AU121" i="8" s="1"/>
  <c r="AD121" i="8"/>
  <c r="R121" i="8"/>
  <c r="AE121" i="8"/>
  <c r="AK121" i="8"/>
  <c r="AJ121" i="8" s="1"/>
  <c r="AO121" i="8"/>
  <c r="AO122" i="8"/>
  <c r="AK122" i="8"/>
  <c r="AJ122" i="8" s="1"/>
  <c r="T122" i="8"/>
  <c r="U122" i="8" s="1"/>
  <c r="AD122" i="8"/>
  <c r="AP122" i="8"/>
  <c r="AV122" i="8"/>
  <c r="AU122" i="8" s="1"/>
  <c r="AV123" i="8"/>
  <c r="AU123" i="8" s="1"/>
  <c r="AD123" i="8"/>
  <c r="R123" i="8"/>
  <c r="AE123" i="8"/>
  <c r="AK123" i="8"/>
  <c r="AJ123" i="8" s="1"/>
  <c r="AO123" i="8"/>
  <c r="AO124" i="8"/>
  <c r="AK124" i="8"/>
  <c r="AJ124" i="8" s="1"/>
  <c r="T124" i="8"/>
  <c r="U124" i="8" s="1"/>
  <c r="AD124" i="8"/>
  <c r="AP124" i="8"/>
  <c r="AV124" i="8"/>
  <c r="AU124" i="8" s="1"/>
  <c r="AV125" i="8"/>
  <c r="AU125" i="8" s="1"/>
  <c r="AD125" i="8"/>
  <c r="R125" i="8"/>
  <c r="AE125" i="8"/>
  <c r="AK125" i="8"/>
  <c r="AJ125" i="8" s="1"/>
  <c r="AO125" i="8"/>
  <c r="AO126" i="8"/>
  <c r="AK126" i="8"/>
  <c r="AJ126" i="8" s="1"/>
  <c r="T126" i="8"/>
  <c r="U126" i="8" s="1"/>
  <c r="AD126" i="8"/>
  <c r="AP126" i="8"/>
  <c r="AV126" i="8"/>
  <c r="AU126" i="8" s="1"/>
  <c r="AV127" i="8"/>
  <c r="AU127" i="8" s="1"/>
  <c r="AD127" i="8"/>
  <c r="R127" i="8"/>
  <c r="AE127" i="8"/>
  <c r="AK127" i="8"/>
  <c r="AJ127" i="8" s="1"/>
  <c r="AO127" i="8"/>
  <c r="AO128" i="8"/>
  <c r="AK128" i="8"/>
  <c r="AJ128" i="8" s="1"/>
  <c r="T128" i="8"/>
  <c r="U128" i="8" s="1"/>
  <c r="AD128" i="8"/>
  <c r="AP128" i="8"/>
  <c r="AV128" i="8"/>
  <c r="AU128" i="8" s="1"/>
  <c r="AV129" i="8"/>
  <c r="AU129" i="8" s="1"/>
  <c r="AD129" i="8"/>
  <c r="R129" i="8"/>
  <c r="AE129" i="8"/>
  <c r="AK129" i="8"/>
  <c r="AJ129" i="8" s="1"/>
  <c r="AO129" i="8"/>
  <c r="AO130" i="8"/>
  <c r="AK130" i="8"/>
  <c r="AJ130" i="8" s="1"/>
  <c r="T130" i="8"/>
  <c r="U130" i="8" s="1"/>
  <c r="AD130" i="8"/>
  <c r="AP130" i="8"/>
  <c r="AV130" i="8"/>
  <c r="AU130" i="8" s="1"/>
  <c r="AV131" i="8"/>
  <c r="AU131" i="8" s="1"/>
  <c r="AD131" i="8"/>
  <c r="R131" i="8"/>
  <c r="AE131" i="8"/>
  <c r="AK131" i="8"/>
  <c r="AJ131" i="8" s="1"/>
  <c r="AO131" i="8"/>
  <c r="AO132" i="8"/>
  <c r="AK132" i="8"/>
  <c r="AJ132" i="8" s="1"/>
  <c r="T132" i="8"/>
  <c r="U132" i="8" s="1"/>
  <c r="AD132" i="8"/>
  <c r="AP132" i="8"/>
  <c r="AV132" i="8"/>
  <c r="AU132" i="8" s="1"/>
  <c r="AV133" i="8"/>
  <c r="AU133" i="8" s="1"/>
  <c r="AD133" i="8"/>
  <c r="R133" i="8"/>
  <c r="AE133" i="8"/>
  <c r="AK133" i="8"/>
  <c r="AJ133" i="8" s="1"/>
  <c r="AO133" i="8"/>
  <c r="AO134" i="8"/>
  <c r="AK134" i="8"/>
  <c r="AJ134" i="8" s="1"/>
  <c r="T134" i="8"/>
  <c r="U134" i="8" s="1"/>
  <c r="AD134" i="8"/>
  <c r="AP134" i="8"/>
  <c r="AV134" i="8"/>
  <c r="AU134" i="8" s="1"/>
  <c r="AV135" i="8"/>
  <c r="AU135" i="8" s="1"/>
  <c r="AD135" i="8"/>
  <c r="R135" i="8"/>
  <c r="AE135" i="8"/>
  <c r="AK135" i="8"/>
  <c r="AJ135" i="8" s="1"/>
  <c r="AO135" i="8"/>
  <c r="AO136" i="8"/>
  <c r="AK136" i="8"/>
  <c r="AJ136" i="8" s="1"/>
  <c r="T136" i="8"/>
  <c r="S136" i="8"/>
  <c r="AE136" i="8"/>
  <c r="AO153" i="8"/>
  <c r="AQ153" i="8" s="1"/>
  <c r="AK153" i="8"/>
  <c r="AJ153" i="8" s="1"/>
  <c r="T153" i="8"/>
  <c r="AE153" i="8"/>
  <c r="R153" i="8"/>
  <c r="AD153" i="8"/>
  <c r="AV153" i="8"/>
  <c r="AU153" i="8" s="1"/>
  <c r="AE179" i="8"/>
  <c r="S179" i="8"/>
  <c r="AP179" i="8"/>
  <c r="AK179" i="8"/>
  <c r="AJ179" i="8" s="1"/>
  <c r="AD179" i="8"/>
  <c r="T179" i="8"/>
  <c r="AO179" i="8"/>
  <c r="R179" i="8"/>
  <c r="AV179" i="8"/>
  <c r="AU179" i="8" s="1"/>
  <c r="AE183" i="8"/>
  <c r="S183" i="8"/>
  <c r="R183" i="8"/>
  <c r="AV183" i="8"/>
  <c r="AU183" i="8" s="1"/>
  <c r="AO183" i="8"/>
  <c r="AD183" i="8"/>
  <c r="R84" i="8"/>
  <c r="AE84" i="8"/>
  <c r="S85" i="8"/>
  <c r="U85" i="8" s="1"/>
  <c r="AP85" i="8"/>
  <c r="R86" i="8"/>
  <c r="AE86" i="8"/>
  <c r="S87" i="8"/>
  <c r="U87" i="8" s="1"/>
  <c r="AP87" i="8"/>
  <c r="R88" i="8"/>
  <c r="AE88" i="8"/>
  <c r="S89" i="8"/>
  <c r="U89" i="8" s="1"/>
  <c r="AP89" i="8"/>
  <c r="R90" i="8"/>
  <c r="AE90" i="8"/>
  <c r="S91" i="8"/>
  <c r="U91" i="8" s="1"/>
  <c r="AP91" i="8"/>
  <c r="R92" i="8"/>
  <c r="AE92" i="8"/>
  <c r="S93" i="8"/>
  <c r="U93" i="8" s="1"/>
  <c r="AP93" i="8"/>
  <c r="R94" i="8"/>
  <c r="AE94" i="8"/>
  <c r="S95" i="8"/>
  <c r="U95" i="8" s="1"/>
  <c r="AP95" i="8"/>
  <c r="R96" i="8"/>
  <c r="AE96" i="8"/>
  <c r="S97" i="8"/>
  <c r="U97" i="8" s="1"/>
  <c r="AP97" i="8"/>
  <c r="R98" i="8"/>
  <c r="AE98" i="8"/>
  <c r="S99" i="8"/>
  <c r="U99" i="8" s="1"/>
  <c r="AP99" i="8"/>
  <c r="R100" i="8"/>
  <c r="AE100" i="8"/>
  <c r="S101" i="8"/>
  <c r="U101" i="8" s="1"/>
  <c r="AP101" i="8"/>
  <c r="R102" i="8"/>
  <c r="AE102" i="8"/>
  <c r="S103" i="8"/>
  <c r="U103" i="8" s="1"/>
  <c r="AP103" i="8"/>
  <c r="R104" i="8"/>
  <c r="AE104" i="8"/>
  <c r="S105" i="8"/>
  <c r="U105" i="8" s="1"/>
  <c r="AP105" i="8"/>
  <c r="R106" i="8"/>
  <c r="AE106" i="8"/>
  <c r="S107" i="8"/>
  <c r="U107" i="8" s="1"/>
  <c r="AP107" i="8"/>
  <c r="R108" i="8"/>
  <c r="AE108" i="8"/>
  <c r="S109" i="8"/>
  <c r="U109" i="8" s="1"/>
  <c r="AP109" i="8"/>
  <c r="R110" i="8"/>
  <c r="AE110" i="8"/>
  <c r="S111" i="8"/>
  <c r="U111" i="8" s="1"/>
  <c r="AP111" i="8"/>
  <c r="R112" i="8"/>
  <c r="AE112" i="8"/>
  <c r="S113" i="8"/>
  <c r="U113" i="8" s="1"/>
  <c r="AP113" i="8"/>
  <c r="R114" i="8"/>
  <c r="AE114" i="8"/>
  <c r="S115" i="8"/>
  <c r="U115" i="8" s="1"/>
  <c r="AP115" i="8"/>
  <c r="R116" i="8"/>
  <c r="AE116" i="8"/>
  <c r="S117" i="8"/>
  <c r="U117" i="8" s="1"/>
  <c r="AP117" i="8"/>
  <c r="R118" i="8"/>
  <c r="AE118" i="8"/>
  <c r="S119" i="8"/>
  <c r="U119" i="8" s="1"/>
  <c r="AP119" i="8"/>
  <c r="R120" i="8"/>
  <c r="AE120" i="8"/>
  <c r="S121" i="8"/>
  <c r="U121" i="8" s="1"/>
  <c r="AP121" i="8"/>
  <c r="R122" i="8"/>
  <c r="AE122" i="8"/>
  <c r="S123" i="8"/>
  <c r="U123" i="8" s="1"/>
  <c r="AP123" i="8"/>
  <c r="R124" i="8"/>
  <c r="AE124" i="8"/>
  <c r="S125" i="8"/>
  <c r="U125" i="8" s="1"/>
  <c r="AP125" i="8"/>
  <c r="R126" i="8"/>
  <c r="AE126" i="8"/>
  <c r="S127" i="8"/>
  <c r="U127" i="8" s="1"/>
  <c r="AP127" i="8"/>
  <c r="R128" i="8"/>
  <c r="AE128" i="8"/>
  <c r="S129" i="8"/>
  <c r="U129" i="8" s="1"/>
  <c r="AP129" i="8"/>
  <c r="R130" i="8"/>
  <c r="AE130" i="8"/>
  <c r="S131" i="8"/>
  <c r="U131" i="8" s="1"/>
  <c r="AP131" i="8"/>
  <c r="R132" i="8"/>
  <c r="AE132" i="8"/>
  <c r="S133" i="8"/>
  <c r="U133" i="8" s="1"/>
  <c r="AP133" i="8"/>
  <c r="R134" i="8"/>
  <c r="AE134" i="8"/>
  <c r="S135" i="8"/>
  <c r="U135" i="8" s="1"/>
  <c r="AP135" i="8"/>
  <c r="R136" i="8"/>
  <c r="AV141" i="8"/>
  <c r="AU141" i="8" s="1"/>
  <c r="AD141" i="8"/>
  <c r="R141" i="8"/>
  <c r="AP141" i="8"/>
  <c r="S141" i="8"/>
  <c r="AE141" i="8"/>
  <c r="AE145" i="8"/>
  <c r="S145" i="8"/>
  <c r="R145" i="8"/>
  <c r="AP145" i="8"/>
  <c r="AQ145" i="8" s="1"/>
  <c r="AK145" i="8"/>
  <c r="AJ145" i="8" s="1"/>
  <c r="AD145" i="8"/>
  <c r="S153" i="8"/>
  <c r="AO155" i="8"/>
  <c r="AK155" i="8"/>
  <c r="AJ155" i="8" s="1"/>
  <c r="T155" i="8"/>
  <c r="U155" i="8" s="1"/>
  <c r="AE155" i="8"/>
  <c r="R155" i="8"/>
  <c r="AV155" i="8"/>
  <c r="AU155" i="8" s="1"/>
  <c r="AD155" i="8"/>
  <c r="AE162" i="8"/>
  <c r="S162" i="8"/>
  <c r="AP162" i="8"/>
  <c r="AK162" i="8"/>
  <c r="AJ162" i="8" s="1"/>
  <c r="AD162" i="8"/>
  <c r="T162" i="8"/>
  <c r="AO162" i="8"/>
  <c r="R162" i="8"/>
  <c r="AV162" i="8"/>
  <c r="AU162" i="8" s="1"/>
  <c r="AO170" i="8"/>
  <c r="AK170" i="8"/>
  <c r="AJ170" i="8" s="1"/>
  <c r="T170" i="8"/>
  <c r="AD170" i="8"/>
  <c r="AV170" i="8"/>
  <c r="AU170" i="8" s="1"/>
  <c r="S170" i="8"/>
  <c r="R170" i="8"/>
  <c r="AP170" i="8"/>
  <c r="AO174" i="8"/>
  <c r="AK174" i="8"/>
  <c r="AJ174" i="8" s="1"/>
  <c r="T174" i="8"/>
  <c r="AD174" i="8"/>
  <c r="AV174" i="8"/>
  <c r="AU174" i="8" s="1"/>
  <c r="S174" i="8"/>
  <c r="R174" i="8"/>
  <c r="AP174" i="8"/>
  <c r="T183" i="8"/>
  <c r="AP183" i="8"/>
  <c r="AE198" i="8"/>
  <c r="S198" i="8"/>
  <c r="R198" i="8"/>
  <c r="AP198" i="8"/>
  <c r="AK198" i="8"/>
  <c r="AJ198" i="8" s="1"/>
  <c r="AD198" i="8"/>
  <c r="AV198" i="8"/>
  <c r="AU198" i="8" s="1"/>
  <c r="AO198" i="8"/>
  <c r="T198" i="8"/>
  <c r="AE202" i="8"/>
  <c r="S202" i="8"/>
  <c r="AP202" i="8"/>
  <c r="AK202" i="8"/>
  <c r="AJ202" i="8" s="1"/>
  <c r="AD202" i="8"/>
  <c r="AO202" i="8"/>
  <c r="T202" i="8"/>
  <c r="AV202" i="8"/>
  <c r="AU202" i="8" s="1"/>
  <c r="R202" i="8"/>
  <c r="AO224" i="8"/>
  <c r="AK224" i="8"/>
  <c r="AJ224" i="8" s="1"/>
  <c r="T224" i="8"/>
  <c r="AV224" i="8"/>
  <c r="AU224" i="8" s="1"/>
  <c r="AD224" i="8"/>
  <c r="R224" i="8"/>
  <c r="AP224" i="8"/>
  <c r="AE224" i="8"/>
  <c r="S224" i="8"/>
  <c r="AO138" i="8"/>
  <c r="AK138" i="8"/>
  <c r="AJ138" i="8" s="1"/>
  <c r="T138" i="8"/>
  <c r="AE138" i="8"/>
  <c r="R138" i="8"/>
  <c r="AP138" i="8"/>
  <c r="AO140" i="8"/>
  <c r="AK140" i="8"/>
  <c r="AJ140" i="8" s="1"/>
  <c r="T140" i="8"/>
  <c r="AE140" i="8"/>
  <c r="R140" i="8"/>
  <c r="AP140" i="8"/>
  <c r="AO142" i="8"/>
  <c r="AK142" i="8"/>
  <c r="AJ142" i="8" s="1"/>
  <c r="T142" i="8"/>
  <c r="AE142" i="8"/>
  <c r="AF142" i="8" s="1"/>
  <c r="R142" i="8"/>
  <c r="AP142" i="8"/>
  <c r="AV150" i="8"/>
  <c r="AU150" i="8" s="1"/>
  <c r="AD150" i="8"/>
  <c r="AF150" i="8" s="1"/>
  <c r="R150" i="8"/>
  <c r="AP150" i="8"/>
  <c r="S150" i="8"/>
  <c r="AO150" i="8"/>
  <c r="AV152" i="8"/>
  <c r="AU152" i="8" s="1"/>
  <c r="AD152" i="8"/>
  <c r="R152" i="8"/>
  <c r="AP152" i="8"/>
  <c r="S152" i="8"/>
  <c r="AO152" i="8"/>
  <c r="AV154" i="8"/>
  <c r="AU154" i="8" s="1"/>
  <c r="AD154" i="8"/>
  <c r="R154" i="8"/>
  <c r="AP154" i="8"/>
  <c r="S154" i="8"/>
  <c r="AO154" i="8"/>
  <c r="AV156" i="8"/>
  <c r="AU156" i="8" s="1"/>
  <c r="AD156" i="8"/>
  <c r="R156" i="8"/>
  <c r="AP156" i="8"/>
  <c r="S156" i="8"/>
  <c r="AO156" i="8"/>
  <c r="AE187" i="8"/>
  <c r="S187" i="8"/>
  <c r="U187" i="8" s="1"/>
  <c r="AP187" i="8"/>
  <c r="AK187" i="8"/>
  <c r="AJ187" i="8" s="1"/>
  <c r="AD187" i="8"/>
  <c r="AV187" i="8"/>
  <c r="AU187" i="8" s="1"/>
  <c r="AO187" i="8"/>
  <c r="AO168" i="8"/>
  <c r="AK168" i="8"/>
  <c r="AJ168" i="8" s="1"/>
  <c r="T168" i="8"/>
  <c r="AP168" i="8"/>
  <c r="R168" i="8"/>
  <c r="AV169" i="8"/>
  <c r="AU169" i="8" s="1"/>
  <c r="AD169" i="8"/>
  <c r="R169" i="8"/>
  <c r="AP169" i="8"/>
  <c r="AE169" i="8"/>
  <c r="T169" i="8"/>
  <c r="AO172" i="8"/>
  <c r="AK172" i="8"/>
  <c r="AJ172" i="8" s="1"/>
  <c r="T172" i="8"/>
  <c r="AP172" i="8"/>
  <c r="R172" i="8"/>
  <c r="AV173" i="8"/>
  <c r="AU173" i="8" s="1"/>
  <c r="AD173" i="8"/>
  <c r="R173" i="8"/>
  <c r="AP173" i="8"/>
  <c r="AE173" i="8"/>
  <c r="T173" i="8"/>
  <c r="AO176" i="8"/>
  <c r="AK176" i="8"/>
  <c r="AJ176" i="8" s="1"/>
  <c r="T176" i="8"/>
  <c r="AP176" i="8"/>
  <c r="R176" i="8"/>
  <c r="AO220" i="8"/>
  <c r="AK220" i="8"/>
  <c r="AJ220" i="8" s="1"/>
  <c r="T220" i="8"/>
  <c r="AV220" i="8"/>
  <c r="AU220" i="8" s="1"/>
  <c r="AD220" i="8"/>
  <c r="R220" i="8"/>
  <c r="AP220" i="8"/>
  <c r="AE220" i="8"/>
  <c r="S220" i="8"/>
  <c r="U157" i="8"/>
  <c r="AV167" i="8"/>
  <c r="AU167" i="8" s="1"/>
  <c r="AD167" i="8"/>
  <c r="R167" i="8"/>
  <c r="AV171" i="8"/>
  <c r="AU171" i="8" s="1"/>
  <c r="AD171" i="8"/>
  <c r="R171" i="8"/>
  <c r="AV175" i="8"/>
  <c r="AU175" i="8" s="1"/>
  <c r="AD175" i="8"/>
  <c r="R175" i="8"/>
  <c r="AE185" i="8"/>
  <c r="AF185" i="8" s="1"/>
  <c r="S185" i="8"/>
  <c r="AO185" i="8"/>
  <c r="T185" i="8"/>
  <c r="AK185" i="8"/>
  <c r="AJ185" i="8" s="1"/>
  <c r="AE191" i="8"/>
  <c r="S191" i="8"/>
  <c r="R191" i="8"/>
  <c r="AE200" i="8"/>
  <c r="S200" i="8"/>
  <c r="AO200" i="8"/>
  <c r="T200" i="8"/>
  <c r="AV200" i="8"/>
  <c r="AU200" i="8" s="1"/>
  <c r="AP200" i="8"/>
  <c r="AK200" i="8"/>
  <c r="AJ200" i="8" s="1"/>
  <c r="AO222" i="8"/>
  <c r="AK222" i="8"/>
  <c r="AJ222" i="8" s="1"/>
  <c r="T222" i="8"/>
  <c r="U222" i="8" s="1"/>
  <c r="AV222" i="8"/>
  <c r="AU222" i="8" s="1"/>
  <c r="AD222" i="8"/>
  <c r="R222" i="8"/>
  <c r="AP222" i="8"/>
  <c r="AE222" i="8"/>
  <c r="AE164" i="8"/>
  <c r="S164" i="8"/>
  <c r="AV164" i="8"/>
  <c r="AU164" i="8" s="1"/>
  <c r="AE181" i="8"/>
  <c r="S181" i="8"/>
  <c r="AV181" i="8"/>
  <c r="AU181" i="8" s="1"/>
  <c r="AE189" i="8"/>
  <c r="S189" i="8"/>
  <c r="AV189" i="8"/>
  <c r="AU189" i="8" s="1"/>
  <c r="AV194" i="8"/>
  <c r="AU194" i="8" s="1"/>
  <c r="AD194" i="8"/>
  <c r="R194" i="8"/>
  <c r="AE194" i="8"/>
  <c r="AK194" i="8"/>
  <c r="AJ194" i="8" s="1"/>
  <c r="AO194" i="8"/>
  <c r="AQ194" i="8" s="1"/>
  <c r="AO195" i="8"/>
  <c r="AK195" i="8"/>
  <c r="AJ195" i="8" s="1"/>
  <c r="T195" i="8"/>
  <c r="AD195" i="8"/>
  <c r="AP195" i="8"/>
  <c r="AV195" i="8"/>
  <c r="AU195" i="8" s="1"/>
  <c r="AV196" i="8"/>
  <c r="AU196" i="8" s="1"/>
  <c r="AD196" i="8"/>
  <c r="R196" i="8"/>
  <c r="AE196" i="8"/>
  <c r="AK196" i="8"/>
  <c r="AJ196" i="8" s="1"/>
  <c r="AO196" i="8"/>
  <c r="AE208" i="8"/>
  <c r="S208" i="8"/>
  <c r="AO208" i="8"/>
  <c r="AQ208" i="8" s="1"/>
  <c r="T208" i="8"/>
  <c r="R208" i="8"/>
  <c r="AD208" i="8"/>
  <c r="AF210" i="8"/>
  <c r="AE206" i="8"/>
  <c r="S206" i="8"/>
  <c r="AV206" i="8"/>
  <c r="AU206" i="8" s="1"/>
  <c r="AV211" i="8"/>
  <c r="AU211" i="8" s="1"/>
  <c r="AD211" i="8"/>
  <c r="R211" i="8"/>
  <c r="AE211" i="8"/>
  <c r="AK211" i="8"/>
  <c r="AJ211" i="8" s="1"/>
  <c r="AO211" i="8"/>
  <c r="AO212" i="8"/>
  <c r="AK212" i="8"/>
  <c r="AJ212" i="8" s="1"/>
  <c r="T212" i="8"/>
  <c r="U212" i="8" s="1"/>
  <c r="AD212" i="8"/>
  <c r="AP212" i="8"/>
  <c r="AV212" i="8"/>
  <c r="AU212" i="8" s="1"/>
  <c r="AV213" i="8"/>
  <c r="AU213" i="8" s="1"/>
  <c r="AD213" i="8"/>
  <c r="R213" i="8"/>
  <c r="AE213" i="8"/>
  <c r="AK213" i="8"/>
  <c r="AJ213" i="8" s="1"/>
  <c r="AO213" i="8"/>
  <c r="AO214" i="8"/>
  <c r="AK214" i="8"/>
  <c r="AJ214" i="8" s="1"/>
  <c r="T214" i="8"/>
  <c r="U214" i="8" s="1"/>
  <c r="AD214" i="8"/>
  <c r="AP214" i="8"/>
  <c r="AV214" i="8"/>
  <c r="AU214" i="8" s="1"/>
  <c r="AV215" i="8"/>
  <c r="AU215" i="8" s="1"/>
  <c r="AD215" i="8"/>
  <c r="R215" i="8"/>
  <c r="AE215" i="8"/>
  <c r="AK215" i="8"/>
  <c r="AJ215" i="8" s="1"/>
  <c r="AO215" i="8"/>
  <c r="AO216" i="8"/>
  <c r="AK216" i="8"/>
  <c r="AJ216" i="8" s="1"/>
  <c r="T216" i="8"/>
  <c r="U216" i="8" s="1"/>
  <c r="AD216" i="8"/>
  <c r="AP216" i="8"/>
  <c r="AV216" i="8"/>
  <c r="AU216" i="8" s="1"/>
  <c r="AV217" i="8"/>
  <c r="AU217" i="8" s="1"/>
  <c r="AD217" i="8"/>
  <c r="R217" i="8"/>
  <c r="AE217" i="8"/>
  <c r="AK217" i="8"/>
  <c r="AJ217" i="8" s="1"/>
  <c r="AO217" i="8"/>
  <c r="AV218" i="8"/>
  <c r="AU218" i="8" s="1"/>
  <c r="AO218" i="8"/>
  <c r="AK218" i="8"/>
  <c r="AJ218" i="8" s="1"/>
  <c r="T218" i="8"/>
  <c r="U218" i="8" s="1"/>
  <c r="AD218" i="8"/>
  <c r="AP218" i="8"/>
  <c r="AO226" i="8"/>
  <c r="AK226" i="8"/>
  <c r="AJ226" i="8" s="1"/>
  <c r="T226" i="8"/>
  <c r="AE226" i="8"/>
  <c r="S226" i="8"/>
  <c r="AV226" i="8"/>
  <c r="AU226" i="8" s="1"/>
  <c r="AD226" i="8"/>
  <c r="R226" i="8"/>
  <c r="AP226" i="8"/>
  <c r="AE204" i="8"/>
  <c r="S204" i="8"/>
  <c r="AV204" i="8"/>
  <c r="AU204" i="8" s="1"/>
  <c r="R206" i="8"/>
  <c r="S211" i="8"/>
  <c r="U211" i="8" s="1"/>
  <c r="AP211" i="8"/>
  <c r="R212" i="8"/>
  <c r="AE212" i="8"/>
  <c r="S213" i="8"/>
  <c r="U213" i="8" s="1"/>
  <c r="AP213" i="8"/>
  <c r="R214" i="8"/>
  <c r="AE214" i="8"/>
  <c r="S215" i="8"/>
  <c r="U215" i="8" s="1"/>
  <c r="AP215" i="8"/>
  <c r="R216" i="8"/>
  <c r="AE216" i="8"/>
  <c r="S217" i="8"/>
  <c r="U217" i="8" s="1"/>
  <c r="AP217" i="8"/>
  <c r="R218" i="8"/>
  <c r="AE218" i="8"/>
  <c r="AO230" i="8"/>
  <c r="AK230" i="8"/>
  <c r="AJ230" i="8" s="1"/>
  <c r="T230" i="8"/>
  <c r="AE230" i="8"/>
  <c r="S230" i="8"/>
  <c r="AV230" i="8"/>
  <c r="AU230" i="8" s="1"/>
  <c r="AD230" i="8"/>
  <c r="R230" i="8"/>
  <c r="AV219" i="8"/>
  <c r="AU219" i="8" s="1"/>
  <c r="AD219" i="8"/>
  <c r="R219" i="8"/>
  <c r="AO219" i="8"/>
  <c r="AK219" i="8"/>
  <c r="AJ219" i="8" s="1"/>
  <c r="T219" i="8"/>
  <c r="AV221" i="8"/>
  <c r="AU221" i="8" s="1"/>
  <c r="AD221" i="8"/>
  <c r="R221" i="8"/>
  <c r="AO221" i="8"/>
  <c r="AK221" i="8"/>
  <c r="AJ221" i="8" s="1"/>
  <c r="T221" i="8"/>
  <c r="AV223" i="8"/>
  <c r="AU223" i="8" s="1"/>
  <c r="AD223" i="8"/>
  <c r="R223" i="8"/>
  <c r="AO223" i="8"/>
  <c r="AQ223" i="8" s="1"/>
  <c r="AK223" i="8"/>
  <c r="AJ223" i="8" s="1"/>
  <c r="T223" i="8"/>
  <c r="AO228" i="8"/>
  <c r="AK228" i="8"/>
  <c r="AJ228" i="8" s="1"/>
  <c r="T228" i="8"/>
  <c r="AE228" i="8"/>
  <c r="S228" i="8"/>
  <c r="AV228" i="8"/>
  <c r="AU228" i="8" s="1"/>
  <c r="AD228" i="8"/>
  <c r="R228" i="8"/>
  <c r="AP230" i="8"/>
  <c r="T225" i="8"/>
  <c r="AK225" i="8"/>
  <c r="AJ225" i="8" s="1"/>
  <c r="AO225" i="8"/>
  <c r="T227" i="8"/>
  <c r="AK227" i="8"/>
  <c r="AJ227" i="8" s="1"/>
  <c r="AO227" i="8"/>
  <c r="T229" i="8"/>
  <c r="AK229" i="8"/>
  <c r="AJ229" i="8" s="1"/>
  <c r="AO229" i="8"/>
  <c r="T231" i="8"/>
  <c r="AK231" i="8"/>
  <c r="AJ231" i="8" s="1"/>
  <c r="AO231" i="8"/>
  <c r="AP225" i="8"/>
  <c r="AP227" i="8"/>
  <c r="AP229" i="8"/>
  <c r="AP231" i="8"/>
  <c r="R225" i="8"/>
  <c r="AD225" i="8"/>
  <c r="R227" i="8"/>
  <c r="AD227" i="8"/>
  <c r="R229" i="8"/>
  <c r="AD229" i="8"/>
  <c r="R231" i="8"/>
  <c r="AD231" i="8"/>
  <c r="AE72" i="7"/>
  <c r="AV218" i="7"/>
  <c r="AU218" i="7" s="1"/>
  <c r="AE27" i="7"/>
  <c r="AO205" i="7"/>
  <c r="AE4" i="7"/>
  <c r="AV4" i="7"/>
  <c r="AU4" i="7" s="1"/>
  <c r="T26" i="7"/>
  <c r="AE196" i="7"/>
  <c r="AV26" i="7"/>
  <c r="AU26" i="7" s="1"/>
  <c r="T18" i="7"/>
  <c r="AV34" i="7"/>
  <c r="AU34" i="7" s="1"/>
  <c r="T4" i="7"/>
  <c r="T110" i="7"/>
  <c r="AO140" i="7"/>
  <c r="T217" i="7"/>
  <c r="T191" i="7"/>
  <c r="T34" i="7"/>
  <c r="T21" i="7"/>
  <c r="AV18" i="7"/>
  <c r="AU18" i="7" s="1"/>
  <c r="S110" i="7"/>
  <c r="Z34" i="7"/>
  <c r="Y34" i="7" s="1"/>
  <c r="T42" i="7"/>
  <c r="Z18" i="7"/>
  <c r="Y18" i="7" s="1"/>
  <c r="AE192" i="7"/>
  <c r="S192" i="7"/>
  <c r="R192" i="7"/>
  <c r="R168" i="7"/>
  <c r="AV168" i="7"/>
  <c r="AU168" i="7" s="1"/>
  <c r="AE40" i="7"/>
  <c r="AE56" i="7"/>
  <c r="R72" i="7"/>
  <c r="AD116" i="7"/>
  <c r="AV128" i="7"/>
  <c r="AU128" i="7" s="1"/>
  <c r="R184" i="7"/>
  <c r="AD184" i="7"/>
  <c r="S220" i="7"/>
  <c r="AE220" i="7"/>
  <c r="AD208" i="7"/>
  <c r="R208" i="7"/>
  <c r="AV208" i="7"/>
  <c r="AU208" i="7" s="1"/>
  <c r="AK144" i="7"/>
  <c r="AJ144" i="7" s="1"/>
  <c r="R144" i="7"/>
  <c r="AE120" i="7"/>
  <c r="R120" i="7"/>
  <c r="AE104" i="7"/>
  <c r="R104" i="7"/>
  <c r="AD52" i="7"/>
  <c r="S52" i="7"/>
  <c r="U52" i="7" s="1"/>
  <c r="AV52" i="7"/>
  <c r="AU52" i="7" s="1"/>
  <c r="AK52" i="7"/>
  <c r="AJ52" i="7" s="1"/>
  <c r="R52" i="7"/>
  <c r="AP52" i="7"/>
  <c r="AV44" i="7"/>
  <c r="AU44" i="7" s="1"/>
  <c r="AK44" i="7"/>
  <c r="AJ44" i="7" s="1"/>
  <c r="AD44" i="7"/>
  <c r="S44" i="7"/>
  <c r="U44" i="7" s="1"/>
  <c r="AO44" i="7"/>
  <c r="R44" i="7"/>
  <c r="AP44" i="7"/>
  <c r="AV32" i="7"/>
  <c r="AU32" i="7" s="1"/>
  <c r="AE32" i="7"/>
  <c r="Z20" i="7"/>
  <c r="Y20" i="7" s="1"/>
  <c r="AE20" i="7"/>
  <c r="T20" i="7"/>
  <c r="Z12" i="7"/>
  <c r="Y12" i="7" s="1"/>
  <c r="AE12" i="7"/>
  <c r="T12" i="7"/>
  <c r="AO52" i="7"/>
  <c r="AQ52" i="7" s="1"/>
  <c r="AV116" i="7"/>
  <c r="AU116" i="7" s="1"/>
  <c r="R160" i="7"/>
  <c r="AD160" i="7"/>
  <c r="T160" i="7"/>
  <c r="AO160" i="7"/>
  <c r="AP152" i="7"/>
  <c r="AV152" i="7"/>
  <c r="AU152" i="7" s="1"/>
  <c r="AD64" i="7"/>
  <c r="AP64" i="7"/>
  <c r="AE60" i="7"/>
  <c r="AP60" i="7"/>
  <c r="AK60" i="7"/>
  <c r="AJ60" i="7" s="1"/>
  <c r="AK56" i="7"/>
  <c r="AJ56" i="7" s="1"/>
  <c r="AD56" i="7"/>
  <c r="S56" i="7"/>
  <c r="U56" i="7" s="1"/>
  <c r="AO56" i="7"/>
  <c r="R56" i="7"/>
  <c r="AP56" i="7"/>
  <c r="AV48" i="7"/>
  <c r="AU48" i="7" s="1"/>
  <c r="AE48" i="7"/>
  <c r="AP48" i="7"/>
  <c r="T48" i="7"/>
  <c r="AD40" i="7"/>
  <c r="S40" i="7"/>
  <c r="U40" i="7" s="1"/>
  <c r="AP40" i="7"/>
  <c r="AQ40" i="7" s="1"/>
  <c r="AV40" i="7"/>
  <c r="AU40" i="7" s="1"/>
  <c r="AK40" i="7"/>
  <c r="AJ40" i="7" s="1"/>
  <c r="R40" i="7"/>
  <c r="Z36" i="7"/>
  <c r="Y36" i="7" s="1"/>
  <c r="AE36" i="7"/>
  <c r="T36" i="7"/>
  <c r="AV28" i="7"/>
  <c r="AU28" i="7" s="1"/>
  <c r="T28" i="7"/>
  <c r="R28" i="7"/>
  <c r="AV20" i="7"/>
  <c r="AU20" i="7" s="1"/>
  <c r="AE28" i="7"/>
  <c r="R36" i="7"/>
  <c r="AE44" i="7"/>
  <c r="AE52" i="7"/>
  <c r="AV127" i="7"/>
  <c r="AU127" i="7" s="1"/>
  <c r="AV10" i="7"/>
  <c r="AU10" i="7" s="1"/>
  <c r="AD42" i="7"/>
  <c r="AP142" i="7"/>
  <c r="AV142" i="7"/>
  <c r="AU142" i="7" s="1"/>
  <c r="AP170" i="7"/>
  <c r="AD170" i="7"/>
  <c r="AE214" i="7"/>
  <c r="AV230" i="7"/>
  <c r="AU230" i="7" s="1"/>
  <c r="AX230" i="7" s="1"/>
  <c r="S214" i="7"/>
  <c r="AP195" i="7"/>
  <c r="AO150" i="7"/>
  <c r="AP94" i="7"/>
  <c r="R10" i="7"/>
  <c r="R42" i="7"/>
  <c r="T78" i="7"/>
  <c r="AD91" i="7"/>
  <c r="AD142" i="7"/>
  <c r="T10" i="7"/>
  <c r="R17" i="7"/>
  <c r="T29" i="7"/>
  <c r="T37" i="7"/>
  <c r="T54" i="7"/>
  <c r="AO69" i="7"/>
  <c r="AQ69" i="7" s="1"/>
  <c r="S78" i="7"/>
  <c r="AP90" i="7"/>
  <c r="AE122" i="7"/>
  <c r="AP122" i="7"/>
  <c r="S170" i="7"/>
  <c r="T177" i="7"/>
  <c r="S202" i="7"/>
  <c r="U202" i="7" s="1"/>
  <c r="R230" i="7"/>
  <c r="AO227" i="7"/>
  <c r="R227" i="7"/>
  <c r="AP227" i="7"/>
  <c r="AP223" i="7"/>
  <c r="AD223" i="7"/>
  <c r="R223" i="7"/>
  <c r="AO219" i="7"/>
  <c r="R219" i="7"/>
  <c r="AD211" i="7"/>
  <c r="S211" i="7"/>
  <c r="AE211" i="7"/>
  <c r="AP211" i="7"/>
  <c r="AP207" i="7"/>
  <c r="AO207" i="7"/>
  <c r="R203" i="7"/>
  <c r="AP203" i="7"/>
  <c r="AQ203" i="7" s="1"/>
  <c r="AK191" i="7"/>
  <c r="AJ191" i="7" s="1"/>
  <c r="R191" i="7"/>
  <c r="AP191" i="7"/>
  <c r="AV187" i="7"/>
  <c r="AU187" i="7" s="1"/>
  <c r="R187" i="7"/>
  <c r="AV159" i="7"/>
  <c r="AU159" i="7" s="1"/>
  <c r="AD159" i="7"/>
  <c r="AE151" i="7"/>
  <c r="S151" i="7"/>
  <c r="R151" i="7"/>
  <c r="AP135" i="7"/>
  <c r="AK135" i="7"/>
  <c r="AJ135" i="7" s="1"/>
  <c r="AV135" i="7"/>
  <c r="AU135" i="7" s="1"/>
  <c r="T135" i="7"/>
  <c r="R131" i="7"/>
  <c r="AV131" i="7"/>
  <c r="AU131" i="7" s="1"/>
  <c r="AK131" i="7"/>
  <c r="AJ131" i="7" s="1"/>
  <c r="AP131" i="7"/>
  <c r="AD119" i="7"/>
  <c r="S119" i="7"/>
  <c r="AP119" i="7"/>
  <c r="AK119" i="7"/>
  <c r="AJ119" i="7" s="1"/>
  <c r="AV111" i="7"/>
  <c r="AU111" i="7" s="1"/>
  <c r="AO111" i="7"/>
  <c r="AK107" i="7"/>
  <c r="AJ107" i="7" s="1"/>
  <c r="AP107" i="7"/>
  <c r="AD107" i="7"/>
  <c r="S107" i="7"/>
  <c r="AP103" i="7"/>
  <c r="AO103" i="7"/>
  <c r="AD103" i="7"/>
  <c r="T103" i="7"/>
  <c r="S103" i="7"/>
  <c r="AE99" i="7"/>
  <c r="T99" i="7"/>
  <c r="AK99" i="7"/>
  <c r="AJ99" i="7" s="1"/>
  <c r="AV91" i="7"/>
  <c r="AU91" i="7" s="1"/>
  <c r="AP91" i="7"/>
  <c r="AE91" i="7"/>
  <c r="T91" i="7"/>
  <c r="T87" i="7"/>
  <c r="AO87" i="7"/>
  <c r="S71" i="7"/>
  <c r="AO71" i="7"/>
  <c r="AQ71" i="7" s="1"/>
  <c r="AD71" i="7"/>
  <c r="T71" i="7"/>
  <c r="AE67" i="7"/>
  <c r="T67" i="7"/>
  <c r="AD67" i="7"/>
  <c r="AP35" i="7"/>
  <c r="AD35" i="7"/>
  <c r="T35" i="7"/>
  <c r="AP19" i="7"/>
  <c r="AD19" i="7"/>
  <c r="T19" i="7"/>
  <c r="AP11" i="7"/>
  <c r="AD11" i="7"/>
  <c r="T11" i="7"/>
  <c r="Z15" i="7"/>
  <c r="Y15" i="7" s="1"/>
  <c r="Z23" i="7"/>
  <c r="Y23" i="7" s="1"/>
  <c r="T27" i="7"/>
  <c r="AD27" i="7"/>
  <c r="AE35" i="7"/>
  <c r="R71" i="7"/>
  <c r="AV71" i="7"/>
  <c r="AU71" i="7" s="1"/>
  <c r="S91" i="7"/>
  <c r="S131" i="7"/>
  <c r="AD131" i="7"/>
  <c r="AO131" i="7"/>
  <c r="AD135" i="7"/>
  <c r="AE143" i="7"/>
  <c r="AD147" i="7"/>
  <c r="R207" i="7"/>
  <c r="Z7" i="7"/>
  <c r="Y7" i="7" s="1"/>
  <c r="S67" i="7"/>
  <c r="AK71" i="7"/>
  <c r="AJ71" i="7" s="1"/>
  <c r="T83" i="7"/>
  <c r="AK83" i="7"/>
  <c r="AJ83" i="7" s="1"/>
  <c r="AX83" i="7" s="1"/>
  <c r="AK91" i="7"/>
  <c r="AJ91" i="7" s="1"/>
  <c r="AP99" i="7"/>
  <c r="AD99" i="7"/>
  <c r="AV99" i="7"/>
  <c r="AU99" i="7" s="1"/>
  <c r="R103" i="7"/>
  <c r="AV103" i="7"/>
  <c r="AU103" i="7" s="1"/>
  <c r="AE107" i="7"/>
  <c r="AV107" i="7"/>
  <c r="AU107" i="7" s="1"/>
  <c r="T111" i="7"/>
  <c r="R119" i="7"/>
  <c r="AE119" i="7"/>
  <c r="AV119" i="7"/>
  <c r="AU119" i="7" s="1"/>
  <c r="T131" i="7"/>
  <c r="AE131" i="7"/>
  <c r="S135" i="7"/>
  <c r="AP163" i="7"/>
  <c r="AD163" i="7"/>
  <c r="AV211" i="7"/>
  <c r="AU211" i="7" s="1"/>
  <c r="AP219" i="7"/>
  <c r="S223" i="7"/>
  <c r="AK223" i="7"/>
  <c r="AJ223" i="7" s="1"/>
  <c r="AQ97" i="7"/>
  <c r="AE11" i="7"/>
  <c r="AE19" i="7"/>
  <c r="S99" i="7"/>
  <c r="AK103" i="7"/>
  <c r="AJ103" i="7" s="1"/>
  <c r="T107" i="7"/>
  <c r="T119" i="7"/>
  <c r="AD139" i="7"/>
  <c r="AP159" i="7"/>
  <c r="S191" i="7"/>
  <c r="AD191" i="7"/>
  <c r="AF191" i="7" s="1"/>
  <c r="AO191" i="7"/>
  <c r="T211" i="7"/>
  <c r="AK211" i="7"/>
  <c r="AJ211" i="7" s="1"/>
  <c r="AE162" i="7"/>
  <c r="T162" i="7"/>
  <c r="AE142" i="7"/>
  <c r="T142" i="7"/>
  <c r="U142" i="7" s="1"/>
  <c r="U126" i="7"/>
  <c r="AP74" i="7"/>
  <c r="AK74" i="7"/>
  <c r="AJ74" i="7" s="1"/>
  <c r="AV14" i="7"/>
  <c r="AU14" i="7" s="1"/>
  <c r="AD14" i="7"/>
  <c r="AV22" i="7"/>
  <c r="AU22" i="7" s="1"/>
  <c r="AD22" i="7"/>
  <c r="AE26" i="7"/>
  <c r="Z26" i="7"/>
  <c r="Y26" i="7" s="1"/>
  <c r="AE30" i="7"/>
  <c r="AV46" i="7"/>
  <c r="AU46" i="7" s="1"/>
  <c r="AP54" i="7"/>
  <c r="AQ54" i="7" s="1"/>
  <c r="AO58" i="7"/>
  <c r="AQ58" i="7" s="1"/>
  <c r="AP126" i="7"/>
  <c r="AK142" i="7"/>
  <c r="AJ142" i="7" s="1"/>
  <c r="AE154" i="7"/>
  <c r="AP162" i="7"/>
  <c r="AD162" i="7"/>
  <c r="T170" i="7"/>
  <c r="S182" i="7"/>
  <c r="AD182" i="7"/>
  <c r="R186" i="7"/>
  <c r="AD186" i="7"/>
  <c r="AO186" i="7"/>
  <c r="S206" i="7"/>
  <c r="AE206" i="7"/>
  <c r="AE210" i="7"/>
  <c r="AP210" i="7"/>
  <c r="T218" i="7"/>
  <c r="U218" i="7" s="1"/>
  <c r="AV226" i="7"/>
  <c r="AU226" i="7" s="1"/>
  <c r="AX226" i="7" s="1"/>
  <c r="U157" i="7"/>
  <c r="AO117" i="7"/>
  <c r="AQ117" i="7" s="1"/>
  <c r="AD117" i="7"/>
  <c r="AP101" i="7"/>
  <c r="AQ101" i="7" s="1"/>
  <c r="T101" i="7"/>
  <c r="AF57" i="7"/>
  <c r="AV6" i="7"/>
  <c r="AU6" i="7" s="1"/>
  <c r="AD6" i="7"/>
  <c r="AE10" i="7"/>
  <c r="AE18" i="7"/>
  <c r="AE29" i="7"/>
  <c r="AE34" i="7"/>
  <c r="AP42" i="7"/>
  <c r="AQ42" i="7" s="1"/>
  <c r="R54" i="7"/>
  <c r="AD62" i="7"/>
  <c r="S74" i="7"/>
  <c r="U74" i="7" s="1"/>
  <c r="AE74" i="7"/>
  <c r="AO74" i="7"/>
  <c r="T77" i="7"/>
  <c r="R97" i="7"/>
  <c r="AD97" i="7"/>
  <c r="AV105" i="7"/>
  <c r="AU105" i="7" s="1"/>
  <c r="AO133" i="7"/>
  <c r="AQ133" i="7" s="1"/>
  <c r="S149" i="7"/>
  <c r="S162" i="7"/>
  <c r="AO162" i="7"/>
  <c r="AK170" i="7"/>
  <c r="AJ170" i="7" s="1"/>
  <c r="T182" i="7"/>
  <c r="AE182" i="7"/>
  <c r="AV182" i="7"/>
  <c r="AU182" i="7" s="1"/>
  <c r="AV197" i="7"/>
  <c r="AU197" i="7" s="1"/>
  <c r="AP198" i="7"/>
  <c r="T206" i="7"/>
  <c r="AK218" i="7"/>
  <c r="AJ218" i="7" s="1"/>
  <c r="S226" i="7"/>
  <c r="U226" i="7" s="1"/>
  <c r="AE226" i="7"/>
  <c r="AE8" i="7"/>
  <c r="T8" i="7"/>
  <c r="Z8" i="7"/>
  <c r="Y8" i="7" s="1"/>
  <c r="R8" i="7"/>
  <c r="AE24" i="7"/>
  <c r="T24" i="7"/>
  <c r="Z24" i="7"/>
  <c r="Y24" i="7" s="1"/>
  <c r="R24" i="7"/>
  <c r="AE31" i="7"/>
  <c r="AP31" i="7"/>
  <c r="AD31" i="7"/>
  <c r="T31" i="7"/>
  <c r="AV31" i="7"/>
  <c r="AU31" i="7" s="1"/>
  <c r="R31" i="7"/>
  <c r="AP8" i="7"/>
  <c r="AP24" i="7"/>
  <c r="AP115" i="7"/>
  <c r="AV115" i="7"/>
  <c r="AU115" i="7" s="1"/>
  <c r="AE115" i="7"/>
  <c r="T115" i="7"/>
  <c r="AK115" i="7"/>
  <c r="AJ115" i="7" s="1"/>
  <c r="AD115" i="7"/>
  <c r="S115" i="7"/>
  <c r="R115" i="7"/>
  <c r="AK129" i="7"/>
  <c r="AJ129" i="7" s="1"/>
  <c r="AP129" i="7"/>
  <c r="T129" i="7"/>
  <c r="AO129" i="7"/>
  <c r="R129" i="7"/>
  <c r="AP146" i="7"/>
  <c r="AV146" i="7"/>
  <c r="AU146" i="7" s="1"/>
  <c r="AE146" i="7"/>
  <c r="T146" i="7"/>
  <c r="AK146" i="7"/>
  <c r="AJ146" i="7" s="1"/>
  <c r="AD146" i="7"/>
  <c r="S146" i="7"/>
  <c r="R146" i="7"/>
  <c r="AE9" i="7"/>
  <c r="AF9" i="7" s="1"/>
  <c r="AV9" i="7"/>
  <c r="AU9" i="7" s="1"/>
  <c r="T9" i="7"/>
  <c r="Z9" i="7"/>
  <c r="Y9" i="7" s="1"/>
  <c r="AE17" i="7"/>
  <c r="AF17" i="7" s="1"/>
  <c r="AV17" i="7"/>
  <c r="AU17" i="7" s="1"/>
  <c r="T17" i="7"/>
  <c r="Z17" i="7"/>
  <c r="Y17" i="7" s="1"/>
  <c r="AE25" i="7"/>
  <c r="AF25" i="7" s="1"/>
  <c r="AV25" i="7"/>
  <c r="AU25" i="7" s="1"/>
  <c r="T25" i="7"/>
  <c r="Z25" i="7"/>
  <c r="Y25" i="7" s="1"/>
  <c r="Z31" i="7"/>
  <c r="Y31" i="7" s="1"/>
  <c r="AD96" i="7"/>
  <c r="AP96" i="7"/>
  <c r="T141" i="7"/>
  <c r="S141" i="7"/>
  <c r="AV175" i="7"/>
  <c r="AU175" i="7" s="1"/>
  <c r="AP175" i="7"/>
  <c r="AD175" i="7"/>
  <c r="R175" i="7"/>
  <c r="AE16" i="7"/>
  <c r="T16" i="7"/>
  <c r="Z16" i="7"/>
  <c r="Y16" i="7" s="1"/>
  <c r="R16" i="7"/>
  <c r="AE33" i="7"/>
  <c r="AF33" i="7" s="1"/>
  <c r="AV33" i="7"/>
  <c r="AU33" i="7" s="1"/>
  <c r="T33" i="7"/>
  <c r="Z33" i="7"/>
  <c r="Y33" i="7" s="1"/>
  <c r="R33" i="7"/>
  <c r="AP231" i="7"/>
  <c r="AE231" i="7"/>
  <c r="AD231" i="7"/>
  <c r="S231" i="7"/>
  <c r="AV231" i="7"/>
  <c r="AU231" i="7" s="1"/>
  <c r="R231" i="7"/>
  <c r="AE7" i="7"/>
  <c r="AP7" i="7"/>
  <c r="AD7" i="7"/>
  <c r="T7" i="7"/>
  <c r="AV7" i="7"/>
  <c r="AU7" i="7" s="1"/>
  <c r="AD8" i="7"/>
  <c r="AE15" i="7"/>
  <c r="AP15" i="7"/>
  <c r="AD15" i="7"/>
  <c r="T15" i="7"/>
  <c r="AV15" i="7"/>
  <c r="AU15" i="7" s="1"/>
  <c r="AD16" i="7"/>
  <c r="AE23" i="7"/>
  <c r="AP23" i="7"/>
  <c r="AD23" i="7"/>
  <c r="T23" i="7"/>
  <c r="AV23" i="7"/>
  <c r="AU23" i="7" s="1"/>
  <c r="AD24" i="7"/>
  <c r="AE6" i="7"/>
  <c r="T6" i="7"/>
  <c r="Z6" i="7"/>
  <c r="Y6" i="7" s="1"/>
  <c r="R6" i="7"/>
  <c r="AV8" i="7"/>
  <c r="AU8" i="7" s="1"/>
  <c r="AE14" i="7"/>
  <c r="T14" i="7"/>
  <c r="Z14" i="7"/>
  <c r="Y14" i="7" s="1"/>
  <c r="R14" i="7"/>
  <c r="AV16" i="7"/>
  <c r="AU16" i="7" s="1"/>
  <c r="AE22" i="7"/>
  <c r="T22" i="7"/>
  <c r="Z22" i="7"/>
  <c r="Y22" i="7" s="1"/>
  <c r="R22" i="7"/>
  <c r="AV24" i="7"/>
  <c r="AU24" i="7" s="1"/>
  <c r="AP33" i="7"/>
  <c r="AP55" i="7"/>
  <c r="S55" i="7"/>
  <c r="T55" i="7"/>
  <c r="AO115" i="7"/>
  <c r="AO146" i="7"/>
  <c r="AD30" i="7"/>
  <c r="AD32" i="7"/>
  <c r="AK58" i="7"/>
  <c r="AJ58" i="7" s="1"/>
  <c r="AP75" i="7"/>
  <c r="AE75" i="7"/>
  <c r="T75" i="7"/>
  <c r="AK75" i="7"/>
  <c r="AJ75" i="7" s="1"/>
  <c r="AD75" i="7"/>
  <c r="S75" i="7"/>
  <c r="AO81" i="7"/>
  <c r="AD81" i="7"/>
  <c r="T81" i="7"/>
  <c r="R81" i="7"/>
  <c r="AP201" i="7"/>
  <c r="T201" i="7"/>
  <c r="R201" i="7"/>
  <c r="AV212" i="7"/>
  <c r="AU212" i="7" s="1"/>
  <c r="AD212" i="7"/>
  <c r="R212" i="7"/>
  <c r="AP212" i="7"/>
  <c r="AP30" i="7"/>
  <c r="AP32" i="7"/>
  <c r="AP47" i="7"/>
  <c r="AO48" i="7"/>
  <c r="AV60" i="7"/>
  <c r="AU60" i="7" s="1"/>
  <c r="Z3" i="7"/>
  <c r="Y3" i="7" s="1"/>
  <c r="AD5" i="7"/>
  <c r="AP5" i="7"/>
  <c r="Z11" i="7"/>
  <c r="Y11" i="7" s="1"/>
  <c r="AD13" i="7"/>
  <c r="AP13" i="7"/>
  <c r="Z19" i="7"/>
  <c r="Y19" i="7" s="1"/>
  <c r="AD21" i="7"/>
  <c r="AP21" i="7"/>
  <c r="Z27" i="7"/>
  <c r="Y27" i="7" s="1"/>
  <c r="AD29" i="7"/>
  <c r="AP29" i="7"/>
  <c r="R30" i="7"/>
  <c r="Z30" i="7"/>
  <c r="Y30" i="7" s="1"/>
  <c r="R32" i="7"/>
  <c r="Z32" i="7"/>
  <c r="Y32" i="7" s="1"/>
  <c r="Z35" i="7"/>
  <c r="Y35" i="7" s="1"/>
  <c r="AD37" i="7"/>
  <c r="AP37" i="7"/>
  <c r="R38" i="7"/>
  <c r="S39" i="7"/>
  <c r="U39" i="7" s="1"/>
  <c r="AK42" i="7"/>
  <c r="AJ42" i="7" s="1"/>
  <c r="R48" i="7"/>
  <c r="S51" i="7"/>
  <c r="U51" i="7" s="1"/>
  <c r="AP51" i="7"/>
  <c r="R58" i="7"/>
  <c r="R60" i="7"/>
  <c r="R61" i="7"/>
  <c r="R64" i="7"/>
  <c r="AV64" i="7"/>
  <c r="AU64" i="7" s="1"/>
  <c r="R75" i="7"/>
  <c r="AP79" i="7"/>
  <c r="AK79" i="7"/>
  <c r="AJ79" i="7" s="1"/>
  <c r="AD79" i="7"/>
  <c r="S79" i="7"/>
  <c r="AO79" i="7"/>
  <c r="R79" i="7"/>
  <c r="AE79" i="7"/>
  <c r="AP95" i="7"/>
  <c r="AV95" i="7"/>
  <c r="AU95" i="7" s="1"/>
  <c r="AE95" i="7"/>
  <c r="T95" i="7"/>
  <c r="AK95" i="7"/>
  <c r="AJ95" i="7" s="1"/>
  <c r="AD95" i="7"/>
  <c r="S95" i="7"/>
  <c r="AO95" i="7"/>
  <c r="AP123" i="7"/>
  <c r="AK123" i="7"/>
  <c r="AJ123" i="7" s="1"/>
  <c r="AX123" i="7" s="1"/>
  <c r="AD123" i="7"/>
  <c r="S123" i="7"/>
  <c r="R123" i="7"/>
  <c r="AE123" i="7"/>
  <c r="AO123" i="7"/>
  <c r="R138" i="7"/>
  <c r="AP154" i="7"/>
  <c r="AQ154" i="7" s="1"/>
  <c r="AD154" i="7"/>
  <c r="S154" i="7"/>
  <c r="AK154" i="7"/>
  <c r="AJ154" i="7" s="1"/>
  <c r="R154" i="7"/>
  <c r="AV154" i="7"/>
  <c r="AU154" i="7" s="1"/>
  <c r="T154" i="7"/>
  <c r="AP178" i="7"/>
  <c r="AQ178" i="7" s="1"/>
  <c r="AE178" i="7"/>
  <c r="T178" i="7"/>
  <c r="AK178" i="7"/>
  <c r="AJ178" i="7" s="1"/>
  <c r="AD178" i="7"/>
  <c r="S178" i="7"/>
  <c r="AV178" i="7"/>
  <c r="AU178" i="7" s="1"/>
  <c r="R178" i="7"/>
  <c r="AO201" i="7"/>
  <c r="AP39" i="7"/>
  <c r="AO75" i="7"/>
  <c r="AK81" i="7"/>
  <c r="AJ81" i="7" s="1"/>
  <c r="AP138" i="7"/>
  <c r="AO138" i="7"/>
  <c r="AE138" i="7"/>
  <c r="T138" i="7"/>
  <c r="AV138" i="7"/>
  <c r="AU138" i="7" s="1"/>
  <c r="AX138" i="7" s="1"/>
  <c r="AD138" i="7"/>
  <c r="S138" i="7"/>
  <c r="R3" i="7"/>
  <c r="AV3" i="7"/>
  <c r="AU3" i="7" s="1"/>
  <c r="AD4" i="7"/>
  <c r="AP4" i="7"/>
  <c r="R5" i="7"/>
  <c r="Z5" i="7"/>
  <c r="Y5" i="7" s="1"/>
  <c r="AD10" i="7"/>
  <c r="AP10" i="7"/>
  <c r="R11" i="7"/>
  <c r="AV11" i="7"/>
  <c r="AU11" i="7" s="1"/>
  <c r="AD12" i="7"/>
  <c r="AP12" i="7"/>
  <c r="R13" i="7"/>
  <c r="Z13" i="7"/>
  <c r="Y13" i="7" s="1"/>
  <c r="AD18" i="7"/>
  <c r="AP18" i="7"/>
  <c r="R19" i="7"/>
  <c r="AV19" i="7"/>
  <c r="AU19" i="7" s="1"/>
  <c r="AD20" i="7"/>
  <c r="AP20" i="7"/>
  <c r="R21" i="7"/>
  <c r="Z21" i="7"/>
  <c r="Y21" i="7" s="1"/>
  <c r="AD26" i="7"/>
  <c r="AP26" i="7"/>
  <c r="R27" i="7"/>
  <c r="AV27" i="7"/>
  <c r="AU27" i="7" s="1"/>
  <c r="AD28" i="7"/>
  <c r="AP28" i="7"/>
  <c r="R29" i="7"/>
  <c r="Z29" i="7"/>
  <c r="Y29" i="7" s="1"/>
  <c r="T30" i="7"/>
  <c r="T32" i="7"/>
  <c r="AD34" i="7"/>
  <c r="AP34" i="7"/>
  <c r="R35" i="7"/>
  <c r="AV35" i="7"/>
  <c r="AU35" i="7" s="1"/>
  <c r="AD36" i="7"/>
  <c r="AP36" i="7"/>
  <c r="R37" i="7"/>
  <c r="Z37" i="7"/>
  <c r="Y37" i="7" s="1"/>
  <c r="T38" i="7"/>
  <c r="S48" i="7"/>
  <c r="AD48" i="7"/>
  <c r="AK48" i="7"/>
  <c r="AJ48" i="7" s="1"/>
  <c r="AV56" i="7"/>
  <c r="AU56" i="7" s="1"/>
  <c r="T58" i="7"/>
  <c r="AD58" i="7"/>
  <c r="S60" i="7"/>
  <c r="U60" i="7" s="1"/>
  <c r="AD60" i="7"/>
  <c r="AO60" i="7"/>
  <c r="S61" i="7"/>
  <c r="S64" i="7"/>
  <c r="U64" i="7" s="1"/>
  <c r="AE64" i="7"/>
  <c r="AO65" i="7"/>
  <c r="AD65" i="7"/>
  <c r="T65" i="7"/>
  <c r="AP65" i="7"/>
  <c r="AP67" i="7"/>
  <c r="AO67" i="7"/>
  <c r="R67" i="7"/>
  <c r="AK67" i="7"/>
  <c r="AJ67" i="7" s="1"/>
  <c r="AV67" i="7"/>
  <c r="AU67" i="7" s="1"/>
  <c r="S70" i="7"/>
  <c r="AV75" i="7"/>
  <c r="AU75" i="7" s="1"/>
  <c r="AV76" i="7"/>
  <c r="AU76" i="7" s="1"/>
  <c r="AD76" i="7"/>
  <c r="S76" i="7"/>
  <c r="T79" i="7"/>
  <c r="AV79" i="7"/>
  <c r="AU79" i="7" s="1"/>
  <c r="AP81" i="7"/>
  <c r="AP83" i="7"/>
  <c r="AO83" i="7"/>
  <c r="AD83" i="7"/>
  <c r="S83" i="7"/>
  <c r="R83" i="7"/>
  <c r="AE83" i="7"/>
  <c r="AP84" i="7"/>
  <c r="AD84" i="7"/>
  <c r="S84" i="7"/>
  <c r="R84" i="7"/>
  <c r="AP87" i="7"/>
  <c r="AK87" i="7"/>
  <c r="AJ87" i="7" s="1"/>
  <c r="AX87" i="7" s="1"/>
  <c r="AD87" i="7"/>
  <c r="S87" i="7"/>
  <c r="R87" i="7"/>
  <c r="AE87" i="7"/>
  <c r="AE88" i="7"/>
  <c r="S88" i="7"/>
  <c r="R95" i="7"/>
  <c r="AP111" i="7"/>
  <c r="AK111" i="7"/>
  <c r="AJ111" i="7" s="1"/>
  <c r="AX111" i="7" s="1"/>
  <c r="AD111" i="7"/>
  <c r="S111" i="7"/>
  <c r="R111" i="7"/>
  <c r="AE111" i="7"/>
  <c r="AO113" i="7"/>
  <c r="AQ113" i="7" s="1"/>
  <c r="AD113" i="7"/>
  <c r="T113" i="7"/>
  <c r="R113" i="7"/>
  <c r="AK113" i="7"/>
  <c r="AJ113" i="7" s="1"/>
  <c r="T123" i="7"/>
  <c r="AP127" i="7"/>
  <c r="AK127" i="7"/>
  <c r="AJ127" i="7" s="1"/>
  <c r="AD127" i="7"/>
  <c r="S127" i="7"/>
  <c r="U127" i="7" s="1"/>
  <c r="AO127" i="7"/>
  <c r="R127" i="7"/>
  <c r="AE127" i="7"/>
  <c r="AE136" i="7"/>
  <c r="S136" i="7"/>
  <c r="R136" i="7"/>
  <c r="T140" i="7"/>
  <c r="AP144" i="7"/>
  <c r="AO144" i="7"/>
  <c r="AD144" i="7"/>
  <c r="T144" i="7"/>
  <c r="AP153" i="7"/>
  <c r="AK153" i="7"/>
  <c r="AJ153" i="7" s="1"/>
  <c r="AO153" i="7"/>
  <c r="T153" i="7"/>
  <c r="S153" i="7"/>
  <c r="AP158" i="7"/>
  <c r="AQ158" i="7" s="1"/>
  <c r="AV158" i="7"/>
  <c r="AU158" i="7" s="1"/>
  <c r="AE158" i="7"/>
  <c r="T158" i="7"/>
  <c r="AK158" i="7"/>
  <c r="AJ158" i="7" s="1"/>
  <c r="AD158" i="7"/>
  <c r="S158" i="7"/>
  <c r="R158" i="7"/>
  <c r="AO181" i="7"/>
  <c r="T181" i="7"/>
  <c r="AE181" i="7"/>
  <c r="S181" i="7"/>
  <c r="AP181" i="7"/>
  <c r="AK181" i="7"/>
  <c r="AJ181" i="7" s="1"/>
  <c r="AV69" i="7"/>
  <c r="AU69" i="7" s="1"/>
  <c r="AX69" i="7" s="1"/>
  <c r="AO77" i="7"/>
  <c r="AO107" i="7"/>
  <c r="AD128" i="7"/>
  <c r="AE132" i="7"/>
  <c r="AV132" i="7"/>
  <c r="AU132" i="7" s="1"/>
  <c r="AE134" i="7"/>
  <c r="AE135" i="7"/>
  <c r="AO142" i="7"/>
  <c r="AD143" i="7"/>
  <c r="AV156" i="7"/>
  <c r="AU156" i="7" s="1"/>
  <c r="T156" i="7"/>
  <c r="R156" i="7"/>
  <c r="AP173" i="7"/>
  <c r="T173" i="7"/>
  <c r="S173" i="7"/>
  <c r="AK176" i="7"/>
  <c r="AJ176" i="7" s="1"/>
  <c r="AP176" i="7"/>
  <c r="AQ176" i="7" s="1"/>
  <c r="T176" i="7"/>
  <c r="AD176" i="7"/>
  <c r="AP199" i="7"/>
  <c r="AO199" i="7"/>
  <c r="AE199" i="7"/>
  <c r="T199" i="7"/>
  <c r="AV199" i="7"/>
  <c r="AU199" i="7" s="1"/>
  <c r="AD199" i="7"/>
  <c r="S199" i="7"/>
  <c r="AK199" i="7"/>
  <c r="AJ199" i="7" s="1"/>
  <c r="R199" i="7"/>
  <c r="T69" i="7"/>
  <c r="AD69" i="7"/>
  <c r="AE71" i="7"/>
  <c r="AE90" i="7"/>
  <c r="AO91" i="7"/>
  <c r="S94" i="7"/>
  <c r="U94" i="7" s="1"/>
  <c r="R99" i="7"/>
  <c r="AO99" i="7"/>
  <c r="AE102" i="7"/>
  <c r="AE103" i="7"/>
  <c r="AK105" i="7"/>
  <c r="AJ105" i="7" s="1"/>
  <c r="R107" i="7"/>
  <c r="AO119" i="7"/>
  <c r="T133" i="7"/>
  <c r="AD133" i="7"/>
  <c r="R135" i="7"/>
  <c r="AO135" i="7"/>
  <c r="S139" i="7"/>
  <c r="R142" i="7"/>
  <c r="AP148" i="7"/>
  <c r="AV148" i="7"/>
  <c r="AU148" i="7" s="1"/>
  <c r="AX148" i="7" s="1"/>
  <c r="AO148" i="7"/>
  <c r="AD148" i="7"/>
  <c r="T148" i="7"/>
  <c r="AP150" i="7"/>
  <c r="AE150" i="7"/>
  <c r="T150" i="7"/>
  <c r="AV150" i="7"/>
  <c r="AU150" i="7" s="1"/>
  <c r="AK150" i="7"/>
  <c r="AJ150" i="7" s="1"/>
  <c r="AD150" i="7"/>
  <c r="S150" i="7"/>
  <c r="AO156" i="7"/>
  <c r="AP166" i="7"/>
  <c r="AQ166" i="7" s="1"/>
  <c r="AE166" i="7"/>
  <c r="T166" i="7"/>
  <c r="AV166" i="7"/>
  <c r="AU166" i="7" s="1"/>
  <c r="AK166" i="7"/>
  <c r="AJ166" i="7" s="1"/>
  <c r="AD166" i="7"/>
  <c r="S166" i="7"/>
  <c r="U166" i="7" s="1"/>
  <c r="AE167" i="7"/>
  <c r="S167" i="7"/>
  <c r="AP174" i="7"/>
  <c r="AV174" i="7"/>
  <c r="AU174" i="7" s="1"/>
  <c r="AE174" i="7"/>
  <c r="T174" i="7"/>
  <c r="AK174" i="7"/>
  <c r="AJ174" i="7" s="1"/>
  <c r="AD174" i="7"/>
  <c r="S174" i="7"/>
  <c r="AO174" i="7"/>
  <c r="R176" i="7"/>
  <c r="AE179" i="7"/>
  <c r="S179" i="7"/>
  <c r="R179" i="7"/>
  <c r="AP184" i="7"/>
  <c r="AP215" i="7"/>
  <c r="AV215" i="7"/>
  <c r="AU215" i="7" s="1"/>
  <c r="AE215" i="7"/>
  <c r="T215" i="7"/>
  <c r="AK215" i="7"/>
  <c r="AJ215" i="7" s="1"/>
  <c r="AD215" i="7"/>
  <c r="S215" i="7"/>
  <c r="R215" i="7"/>
  <c r="AO215" i="7"/>
  <c r="AP160" i="7"/>
  <c r="AV162" i="7"/>
  <c r="AU162" i="7" s="1"/>
  <c r="AX162" i="7" s="1"/>
  <c r="AD168" i="7"/>
  <c r="AP168" i="7"/>
  <c r="AE170" i="7"/>
  <c r="AV170" i="7"/>
  <c r="AU170" i="7" s="1"/>
  <c r="AO182" i="7"/>
  <c r="AQ182" i="7" s="1"/>
  <c r="R162" i="7"/>
  <c r="R163" i="7"/>
  <c r="AO170" i="7"/>
  <c r="R182" i="7"/>
  <c r="AK182" i="7"/>
  <c r="AJ182" i="7" s="1"/>
  <c r="AP186" i="7"/>
  <c r="AV186" i="7"/>
  <c r="AU186" i="7" s="1"/>
  <c r="AE186" i="7"/>
  <c r="T186" i="7"/>
  <c r="U186" i="7" s="1"/>
  <c r="AK186" i="7"/>
  <c r="AJ186" i="7" s="1"/>
  <c r="AP187" i="7"/>
  <c r="AE187" i="7"/>
  <c r="AD187" i="7"/>
  <c r="S187" i="7"/>
  <c r="S190" i="7"/>
  <c r="AD190" i="7"/>
  <c r="AO190" i="7"/>
  <c r="AK193" i="7"/>
  <c r="AJ193" i="7" s="1"/>
  <c r="S195" i="7"/>
  <c r="AD195" i="7"/>
  <c r="AK195" i="7"/>
  <c r="AJ195" i="7" s="1"/>
  <c r="S196" i="7"/>
  <c r="AP202" i="7"/>
  <c r="S203" i="7"/>
  <c r="AD203" i="7"/>
  <c r="AK203" i="7"/>
  <c r="AJ203" i="7" s="1"/>
  <c r="AO206" i="7"/>
  <c r="S207" i="7"/>
  <c r="AO211" i="7"/>
  <c r="T214" i="7"/>
  <c r="S219" i="7"/>
  <c r="AP221" i="7"/>
  <c r="T223" i="7"/>
  <c r="AE223" i="7"/>
  <c r="AV223" i="7"/>
  <c r="AU223" i="7" s="1"/>
  <c r="S227" i="7"/>
  <c r="AD227" i="7"/>
  <c r="AK227" i="7"/>
  <c r="AJ227" i="7" s="1"/>
  <c r="S230" i="7"/>
  <c r="AE230" i="7"/>
  <c r="T190" i="7"/>
  <c r="AE190" i="7"/>
  <c r="AK190" i="7"/>
  <c r="AJ190" i="7" s="1"/>
  <c r="AX190" i="7" s="1"/>
  <c r="AV191" i="7"/>
  <c r="AU191" i="7" s="1"/>
  <c r="T195" i="7"/>
  <c r="AE195" i="7"/>
  <c r="AV195" i="7"/>
  <c r="AU195" i="7" s="1"/>
  <c r="T203" i="7"/>
  <c r="AE203" i="7"/>
  <c r="AV203" i="7"/>
  <c r="AU203" i="7" s="1"/>
  <c r="AK206" i="7"/>
  <c r="AJ206" i="7" s="1"/>
  <c r="AX206" i="7" s="1"/>
  <c r="T207" i="7"/>
  <c r="AD207" i="7"/>
  <c r="AK207" i="7"/>
  <c r="AJ207" i="7" s="1"/>
  <c r="AV207" i="7"/>
  <c r="AU207" i="7" s="1"/>
  <c r="R211" i="7"/>
  <c r="AO214" i="7"/>
  <c r="AO218" i="7"/>
  <c r="T219" i="7"/>
  <c r="AD219" i="7"/>
  <c r="AK219" i="7"/>
  <c r="AJ219" i="7" s="1"/>
  <c r="AV219" i="7"/>
  <c r="AU219" i="7" s="1"/>
  <c r="AO223" i="7"/>
  <c r="AO226" i="7"/>
  <c r="T227" i="7"/>
  <c r="AE227" i="7"/>
  <c r="AV227" i="7"/>
  <c r="AU227" i="7" s="1"/>
  <c r="T230" i="7"/>
  <c r="AO195" i="7"/>
  <c r="AQ195" i="7" s="1"/>
  <c r="U198" i="7"/>
  <c r="AE207" i="7"/>
  <c r="AV209" i="7"/>
  <c r="AU209" i="7" s="1"/>
  <c r="AX209" i="7" s="1"/>
  <c r="AK214" i="7"/>
  <c r="AJ214" i="7" s="1"/>
  <c r="AX214" i="7" s="1"/>
  <c r="AE219" i="7"/>
  <c r="AK221" i="7"/>
  <c r="AJ221" i="7" s="1"/>
  <c r="AX221" i="7" s="1"/>
  <c r="AO230" i="7"/>
  <c r="AV43" i="7"/>
  <c r="AU43" i="7" s="1"/>
  <c r="AD43" i="7"/>
  <c r="R43" i="7"/>
  <c r="T43" i="7"/>
  <c r="AP43" i="7"/>
  <c r="S43" i="7"/>
  <c r="AK43" i="7"/>
  <c r="AJ43" i="7" s="1"/>
  <c r="AE50" i="7"/>
  <c r="S50" i="7"/>
  <c r="AP50" i="7"/>
  <c r="AK50" i="7"/>
  <c r="AJ50" i="7" s="1"/>
  <c r="AD50" i="7"/>
  <c r="AO50" i="7"/>
  <c r="T50" i="7"/>
  <c r="AO68" i="7"/>
  <c r="AK68" i="7"/>
  <c r="AJ68" i="7" s="1"/>
  <c r="T68" i="7"/>
  <c r="S68" i="7"/>
  <c r="AP68" i="7"/>
  <c r="R68" i="7"/>
  <c r="AE93" i="7"/>
  <c r="S93" i="7"/>
  <c r="AP93" i="7"/>
  <c r="AK93" i="7"/>
  <c r="AJ93" i="7" s="1"/>
  <c r="AD93" i="7"/>
  <c r="AO93" i="7"/>
  <c r="T93" i="7"/>
  <c r="AV93" i="7"/>
  <c r="AU93" i="7" s="1"/>
  <c r="R93" i="7"/>
  <c r="AO41" i="7"/>
  <c r="AK41" i="7"/>
  <c r="AJ41" i="7" s="1"/>
  <c r="T41" i="7"/>
  <c r="S41" i="7"/>
  <c r="AV41" i="7"/>
  <c r="AU41" i="7" s="1"/>
  <c r="AV63" i="7"/>
  <c r="AU63" i="7" s="1"/>
  <c r="AD63" i="7"/>
  <c r="R63" i="7"/>
  <c r="T63" i="7"/>
  <c r="AO80" i="7"/>
  <c r="AK80" i="7"/>
  <c r="AJ80" i="7" s="1"/>
  <c r="T80" i="7"/>
  <c r="S80" i="7"/>
  <c r="R80" i="7"/>
  <c r="AE121" i="7"/>
  <c r="S121" i="7"/>
  <c r="AO121" i="7"/>
  <c r="T121" i="7"/>
  <c r="R121" i="7"/>
  <c r="AK121" i="7"/>
  <c r="AJ121" i="7" s="1"/>
  <c r="AV121" i="7"/>
  <c r="AU121" i="7" s="1"/>
  <c r="AP121" i="7"/>
  <c r="R41" i="7"/>
  <c r="AP41" i="7"/>
  <c r="AE43" i="7"/>
  <c r="AE46" i="7"/>
  <c r="S46" i="7"/>
  <c r="AO46" i="7"/>
  <c r="AQ46" i="7" s="1"/>
  <c r="T46" i="7"/>
  <c r="R46" i="7"/>
  <c r="AK46" i="7"/>
  <c r="AJ46" i="7" s="1"/>
  <c r="R50" i="7"/>
  <c r="S63" i="7"/>
  <c r="AK63" i="7"/>
  <c r="AJ63" i="7" s="1"/>
  <c r="AO63" i="7"/>
  <c r="AV66" i="7"/>
  <c r="AU66" i="7" s="1"/>
  <c r="AX66" i="7" s="1"/>
  <c r="AD66" i="7"/>
  <c r="R66" i="7"/>
  <c r="AP66" i="7"/>
  <c r="S66" i="7"/>
  <c r="AE66" i="7"/>
  <c r="AD68" i="7"/>
  <c r="AD80" i="7"/>
  <c r="AV82" i="7"/>
  <c r="AU82" i="7" s="1"/>
  <c r="AD82" i="7"/>
  <c r="R82" i="7"/>
  <c r="AP82" i="7"/>
  <c r="AQ82" i="7" s="1"/>
  <c r="S82" i="7"/>
  <c r="AE82" i="7"/>
  <c r="AK82" i="7"/>
  <c r="AJ82" i="7" s="1"/>
  <c r="T82" i="7"/>
  <c r="AV86" i="7"/>
  <c r="AU86" i="7" s="1"/>
  <c r="AX86" i="7" s="1"/>
  <c r="AD86" i="7"/>
  <c r="R86" i="7"/>
  <c r="T86" i="7"/>
  <c r="AP86" i="7"/>
  <c r="S86" i="7"/>
  <c r="AO86" i="7"/>
  <c r="AE89" i="7"/>
  <c r="S89" i="7"/>
  <c r="AO89" i="7"/>
  <c r="T89" i="7"/>
  <c r="R89" i="7"/>
  <c r="AK89" i="7"/>
  <c r="AJ89" i="7" s="1"/>
  <c r="AV89" i="7"/>
  <c r="AU89" i="7" s="1"/>
  <c r="AP89" i="7"/>
  <c r="AD89" i="7"/>
  <c r="AO100" i="7"/>
  <c r="AK100" i="7"/>
  <c r="AJ100" i="7" s="1"/>
  <c r="T100" i="7"/>
  <c r="S100" i="7"/>
  <c r="AD100" i="7"/>
  <c r="R100" i="7"/>
  <c r="AP100" i="7"/>
  <c r="AV106" i="7"/>
  <c r="AU106" i="7" s="1"/>
  <c r="AD106" i="7"/>
  <c r="R106" i="7"/>
  <c r="T106" i="7"/>
  <c r="AP106" i="7"/>
  <c r="AE106" i="7"/>
  <c r="S106" i="7"/>
  <c r="AO106" i="7"/>
  <c r="AO112" i="7"/>
  <c r="AK112" i="7"/>
  <c r="AJ112" i="7" s="1"/>
  <c r="T112" i="7"/>
  <c r="S112" i="7"/>
  <c r="AE112" i="7"/>
  <c r="R112" i="7"/>
  <c r="AP112" i="7"/>
  <c r="AV112" i="7"/>
  <c r="AU112" i="7" s="1"/>
  <c r="AO171" i="7"/>
  <c r="AQ171" i="7" s="1"/>
  <c r="AK171" i="7"/>
  <c r="AJ171" i="7" s="1"/>
  <c r="T171" i="7"/>
  <c r="AE171" i="7"/>
  <c r="R171" i="7"/>
  <c r="AD171" i="7"/>
  <c r="S171" i="7"/>
  <c r="AV171" i="7"/>
  <c r="AU171" i="7" s="1"/>
  <c r="AO232" i="7"/>
  <c r="AK232" i="7"/>
  <c r="AJ232" i="7" s="1"/>
  <c r="T232" i="7"/>
  <c r="AE232" i="7"/>
  <c r="S232" i="7"/>
  <c r="AV232" i="7"/>
  <c r="AU232" i="7" s="1"/>
  <c r="AP232" i="7"/>
  <c r="AD232" i="7"/>
  <c r="R232" i="7"/>
  <c r="AD41" i="7"/>
  <c r="AD46" i="7"/>
  <c r="AV47" i="7"/>
  <c r="AU47" i="7" s="1"/>
  <c r="AD47" i="7"/>
  <c r="R47" i="7"/>
  <c r="T47" i="7"/>
  <c r="AV50" i="7"/>
  <c r="AU50" i="7" s="1"/>
  <c r="AO53" i="7"/>
  <c r="AQ53" i="7" s="1"/>
  <c r="AK53" i="7"/>
  <c r="AJ53" i="7" s="1"/>
  <c r="AX53" i="7" s="1"/>
  <c r="T53" i="7"/>
  <c r="S53" i="7"/>
  <c r="AE53" i="7"/>
  <c r="R53" i="7"/>
  <c r="AO57" i="7"/>
  <c r="AK57" i="7"/>
  <c r="AJ57" i="7" s="1"/>
  <c r="T57" i="7"/>
  <c r="S57" i="7"/>
  <c r="AV57" i="7"/>
  <c r="AU57" i="7" s="1"/>
  <c r="AV59" i="7"/>
  <c r="AU59" i="7" s="1"/>
  <c r="AD59" i="7"/>
  <c r="R59" i="7"/>
  <c r="T59" i="7"/>
  <c r="AP59" i="7"/>
  <c r="AQ59" i="7" s="1"/>
  <c r="S59" i="7"/>
  <c r="AK59" i="7"/>
  <c r="AJ59" i="7" s="1"/>
  <c r="AE63" i="7"/>
  <c r="AP63" i="7"/>
  <c r="T66" i="7"/>
  <c r="AE68" i="7"/>
  <c r="AE73" i="7"/>
  <c r="S73" i="7"/>
  <c r="AO73" i="7"/>
  <c r="AQ73" i="7" s="1"/>
  <c r="T73" i="7"/>
  <c r="AD73" i="7"/>
  <c r="R73" i="7"/>
  <c r="AK73" i="7"/>
  <c r="AJ73" i="7" s="1"/>
  <c r="AE80" i="7"/>
  <c r="AE86" i="7"/>
  <c r="AE100" i="7"/>
  <c r="AK106" i="7"/>
  <c r="AJ106" i="7" s="1"/>
  <c r="AD112" i="7"/>
  <c r="AV118" i="7"/>
  <c r="AU118" i="7" s="1"/>
  <c r="AX118" i="7" s="1"/>
  <c r="AD118" i="7"/>
  <c r="R118" i="7"/>
  <c r="T118" i="7"/>
  <c r="AP118" i="7"/>
  <c r="S118" i="7"/>
  <c r="AO118" i="7"/>
  <c r="AE118" i="7"/>
  <c r="AE164" i="7"/>
  <c r="S164" i="7"/>
  <c r="R164" i="7"/>
  <c r="AV164" i="7"/>
  <c r="AU164" i="7" s="1"/>
  <c r="AP164" i="7"/>
  <c r="AQ164" i="7" s="1"/>
  <c r="AK164" i="7"/>
  <c r="AJ164" i="7" s="1"/>
  <c r="AD164" i="7"/>
  <c r="T164" i="7"/>
  <c r="AV169" i="7"/>
  <c r="AU169" i="7" s="1"/>
  <c r="AD169" i="7"/>
  <c r="R169" i="7"/>
  <c r="AP169" i="7"/>
  <c r="AE169" i="7"/>
  <c r="T169" i="7"/>
  <c r="AK169" i="7"/>
  <c r="AJ169" i="7" s="1"/>
  <c r="AO169" i="7"/>
  <c r="S169" i="7"/>
  <c r="AV194" i="7"/>
  <c r="AU194" i="7" s="1"/>
  <c r="AD194" i="7"/>
  <c r="R194" i="7"/>
  <c r="T194" i="7"/>
  <c r="AP194" i="7"/>
  <c r="AE194" i="7"/>
  <c r="AO194" i="7"/>
  <c r="AK194" i="7"/>
  <c r="AJ194" i="7" s="1"/>
  <c r="S194" i="7"/>
  <c r="AF3" i="7"/>
  <c r="AQ38" i="7"/>
  <c r="AE41" i="7"/>
  <c r="AO43" i="7"/>
  <c r="S47" i="7"/>
  <c r="AK47" i="7"/>
  <c r="AJ47" i="7" s="1"/>
  <c r="AO47" i="7"/>
  <c r="AD53" i="7"/>
  <c r="R57" i="7"/>
  <c r="AP57" i="7"/>
  <c r="AE59" i="7"/>
  <c r="AE62" i="7"/>
  <c r="S62" i="7"/>
  <c r="AO62" i="7"/>
  <c r="AQ62" i="7" s="1"/>
  <c r="T62" i="7"/>
  <c r="R62" i="7"/>
  <c r="AK62" i="7"/>
  <c r="AJ62" i="7" s="1"/>
  <c r="AX62" i="7" s="1"/>
  <c r="AO66" i="7"/>
  <c r="AV68" i="7"/>
  <c r="AU68" i="7" s="1"/>
  <c r="AV73" i="7"/>
  <c r="AU73" i="7" s="1"/>
  <c r="AV80" i="7"/>
  <c r="AU80" i="7" s="1"/>
  <c r="AV100" i="7"/>
  <c r="AU100" i="7" s="1"/>
  <c r="AD121" i="7"/>
  <c r="AV165" i="7"/>
  <c r="AU165" i="7" s="1"/>
  <c r="AX165" i="7" s="1"/>
  <c r="AD165" i="7"/>
  <c r="R165" i="7"/>
  <c r="T165" i="7"/>
  <c r="S165" i="7"/>
  <c r="AP165" i="7"/>
  <c r="AE165" i="7"/>
  <c r="AO165" i="7"/>
  <c r="AE125" i="7"/>
  <c r="S125" i="7"/>
  <c r="AP125" i="7"/>
  <c r="AK125" i="7"/>
  <c r="AJ125" i="7" s="1"/>
  <c r="AD125" i="7"/>
  <c r="AO125" i="7"/>
  <c r="T125" i="7"/>
  <c r="AP132" i="7"/>
  <c r="AE172" i="7"/>
  <c r="S172" i="7"/>
  <c r="AP172" i="7"/>
  <c r="AK172" i="7"/>
  <c r="AJ172" i="7" s="1"/>
  <c r="AD172" i="7"/>
  <c r="AV172" i="7"/>
  <c r="AU172" i="7" s="1"/>
  <c r="AO172" i="7"/>
  <c r="T172" i="7"/>
  <c r="AO200" i="7"/>
  <c r="AQ200" i="7" s="1"/>
  <c r="AK200" i="7"/>
  <c r="AJ200" i="7" s="1"/>
  <c r="T200" i="7"/>
  <c r="S200" i="7"/>
  <c r="AE200" i="7"/>
  <c r="R200" i="7"/>
  <c r="AV200" i="7"/>
  <c r="AU200" i="7" s="1"/>
  <c r="AD200" i="7"/>
  <c r="AD38" i="7"/>
  <c r="AK38" i="7"/>
  <c r="AJ38" i="7" s="1"/>
  <c r="AV39" i="7"/>
  <c r="AU39" i="7" s="1"/>
  <c r="AD39" i="7"/>
  <c r="R39" i="7"/>
  <c r="AE39" i="7"/>
  <c r="AK39" i="7"/>
  <c r="AJ39" i="7" s="1"/>
  <c r="AO39" i="7"/>
  <c r="AE42" i="7"/>
  <c r="S42" i="7"/>
  <c r="AV42" i="7"/>
  <c r="AU42" i="7" s="1"/>
  <c r="AO49" i="7"/>
  <c r="AK49" i="7"/>
  <c r="AJ49" i="7" s="1"/>
  <c r="T49" i="7"/>
  <c r="U49" i="7" s="1"/>
  <c r="AD49" i="7"/>
  <c r="AF49" i="7" s="1"/>
  <c r="AP49" i="7"/>
  <c r="AV49" i="7"/>
  <c r="AU49" i="7" s="1"/>
  <c r="AD54" i="7"/>
  <c r="AK54" i="7"/>
  <c r="AJ54" i="7" s="1"/>
  <c r="AV55" i="7"/>
  <c r="AU55" i="7" s="1"/>
  <c r="AD55" i="7"/>
  <c r="R55" i="7"/>
  <c r="AE55" i="7"/>
  <c r="AK55" i="7"/>
  <c r="AJ55" i="7" s="1"/>
  <c r="AO55" i="7"/>
  <c r="AE58" i="7"/>
  <c r="S58" i="7"/>
  <c r="AV58" i="7"/>
  <c r="AU58" i="7" s="1"/>
  <c r="AE69" i="7"/>
  <c r="S69" i="7"/>
  <c r="R69" i="7"/>
  <c r="AE70" i="7"/>
  <c r="AK70" i="7"/>
  <c r="AJ70" i="7" s="1"/>
  <c r="AV74" i="7"/>
  <c r="AU74" i="7" s="1"/>
  <c r="AD74" i="7"/>
  <c r="R74" i="7"/>
  <c r="AE77" i="7"/>
  <c r="S77" i="7"/>
  <c r="U77" i="7" s="1"/>
  <c r="AP77" i="7"/>
  <c r="AK77" i="7"/>
  <c r="AJ77" i="7" s="1"/>
  <c r="AX77" i="7" s="1"/>
  <c r="AD77" i="7"/>
  <c r="AO84" i="7"/>
  <c r="AK84" i="7"/>
  <c r="AJ84" i="7" s="1"/>
  <c r="T84" i="7"/>
  <c r="AE84" i="7"/>
  <c r="AV84" i="7"/>
  <c r="AU84" i="7" s="1"/>
  <c r="AO96" i="7"/>
  <c r="AK96" i="7"/>
  <c r="AJ96" i="7" s="1"/>
  <c r="AX96" i="7" s="1"/>
  <c r="T96" i="7"/>
  <c r="S96" i="7"/>
  <c r="AE96" i="7"/>
  <c r="R96" i="7"/>
  <c r="AV102" i="7"/>
  <c r="AU102" i="7" s="1"/>
  <c r="AD102" i="7"/>
  <c r="R102" i="7"/>
  <c r="T102" i="7"/>
  <c r="AP102" i="7"/>
  <c r="AQ102" i="7" s="1"/>
  <c r="S102" i="7"/>
  <c r="AK102" i="7"/>
  <c r="AJ102" i="7" s="1"/>
  <c r="AE105" i="7"/>
  <c r="S105" i="7"/>
  <c r="AO105" i="7"/>
  <c r="AQ105" i="7" s="1"/>
  <c r="T105" i="7"/>
  <c r="R105" i="7"/>
  <c r="AD105" i="7"/>
  <c r="AE116" i="7"/>
  <c r="R125" i="7"/>
  <c r="AO128" i="7"/>
  <c r="AQ128" i="7" s="1"/>
  <c r="AK128" i="7"/>
  <c r="AJ128" i="7" s="1"/>
  <c r="T128" i="7"/>
  <c r="S128" i="7"/>
  <c r="AE128" i="7"/>
  <c r="R128" i="7"/>
  <c r="AV134" i="7"/>
  <c r="AU134" i="7" s="1"/>
  <c r="AD134" i="7"/>
  <c r="R134" i="7"/>
  <c r="T134" i="7"/>
  <c r="AP134" i="7"/>
  <c r="AQ134" i="7" s="1"/>
  <c r="S134" i="7"/>
  <c r="AK134" i="7"/>
  <c r="AJ134" i="7" s="1"/>
  <c r="AV137" i="7"/>
  <c r="AU137" i="7" s="1"/>
  <c r="AX137" i="7" s="1"/>
  <c r="AE137" i="7"/>
  <c r="S137" i="7"/>
  <c r="AO137" i="7"/>
  <c r="AQ137" i="7" s="1"/>
  <c r="T137" i="7"/>
  <c r="R137" i="7"/>
  <c r="AD137" i="7"/>
  <c r="AO143" i="7"/>
  <c r="AK143" i="7"/>
  <c r="AJ143" i="7" s="1"/>
  <c r="AX143" i="7" s="1"/>
  <c r="T143" i="7"/>
  <c r="S143" i="7"/>
  <c r="R143" i="7"/>
  <c r="AP143" i="7"/>
  <c r="AV149" i="7"/>
  <c r="AU149" i="7" s="1"/>
  <c r="AD149" i="7"/>
  <c r="R149" i="7"/>
  <c r="T149" i="7"/>
  <c r="AO149" i="7"/>
  <c r="AK149" i="7"/>
  <c r="AJ149" i="7" s="1"/>
  <c r="AE149" i="7"/>
  <c r="AO155" i="7"/>
  <c r="AK155" i="7"/>
  <c r="AJ155" i="7" s="1"/>
  <c r="T155" i="7"/>
  <c r="AE155" i="7"/>
  <c r="R155" i="7"/>
  <c r="AV155" i="7"/>
  <c r="AU155" i="7" s="1"/>
  <c r="AD155" i="7"/>
  <c r="R172" i="7"/>
  <c r="AO132" i="7"/>
  <c r="AK132" i="7"/>
  <c r="AJ132" i="7" s="1"/>
  <c r="T132" i="7"/>
  <c r="S132" i="7"/>
  <c r="AO3" i="7"/>
  <c r="AQ3" i="7" s="1"/>
  <c r="AK3" i="7"/>
  <c r="AJ3" i="7" s="1"/>
  <c r="S3" i="7"/>
  <c r="U3" i="7" s="1"/>
  <c r="AO4" i="7"/>
  <c r="AK4" i="7"/>
  <c r="AJ4" i="7" s="1"/>
  <c r="S4" i="7"/>
  <c r="AO5" i="7"/>
  <c r="AK5" i="7"/>
  <c r="AJ5" i="7" s="1"/>
  <c r="AX5" i="7" s="1"/>
  <c r="S5" i="7"/>
  <c r="U5" i="7" s="1"/>
  <c r="AO6" i="7"/>
  <c r="AQ6" i="7" s="1"/>
  <c r="AK6" i="7"/>
  <c r="AJ6" i="7" s="1"/>
  <c r="S6" i="7"/>
  <c r="AO7" i="7"/>
  <c r="AK7" i="7"/>
  <c r="AJ7" i="7" s="1"/>
  <c r="S7" i="7"/>
  <c r="AO8" i="7"/>
  <c r="AK8" i="7"/>
  <c r="AJ8" i="7" s="1"/>
  <c r="S8" i="7"/>
  <c r="AO9" i="7"/>
  <c r="AQ9" i="7" s="1"/>
  <c r="AK9" i="7"/>
  <c r="AJ9" i="7" s="1"/>
  <c r="S9" i="7"/>
  <c r="AO10" i="7"/>
  <c r="AK10" i="7"/>
  <c r="AJ10" i="7" s="1"/>
  <c r="S10" i="7"/>
  <c r="AO11" i="7"/>
  <c r="AK11" i="7"/>
  <c r="AJ11" i="7" s="1"/>
  <c r="S11" i="7"/>
  <c r="AO12" i="7"/>
  <c r="AK12" i="7"/>
  <c r="AJ12" i="7" s="1"/>
  <c r="AX12" i="7" s="1"/>
  <c r="S12" i="7"/>
  <c r="AO13" i="7"/>
  <c r="AK13" i="7"/>
  <c r="AJ13" i="7" s="1"/>
  <c r="AX13" i="7" s="1"/>
  <c r="S13" i="7"/>
  <c r="U13" i="7" s="1"/>
  <c r="AO14" i="7"/>
  <c r="AQ14" i="7" s="1"/>
  <c r="AK14" i="7"/>
  <c r="AJ14" i="7" s="1"/>
  <c r="S14" i="7"/>
  <c r="AO15" i="7"/>
  <c r="AK15" i="7"/>
  <c r="AJ15" i="7" s="1"/>
  <c r="S15" i="7"/>
  <c r="AO16" i="7"/>
  <c r="AQ16" i="7" s="1"/>
  <c r="AK16" i="7"/>
  <c r="AJ16" i="7" s="1"/>
  <c r="S16" i="7"/>
  <c r="AO17" i="7"/>
  <c r="AK17" i="7"/>
  <c r="AJ17" i="7" s="1"/>
  <c r="S17" i="7"/>
  <c r="AO18" i="7"/>
  <c r="AK18" i="7"/>
  <c r="AJ18" i="7" s="1"/>
  <c r="S18" i="7"/>
  <c r="AO19" i="7"/>
  <c r="AK19" i="7"/>
  <c r="AJ19" i="7" s="1"/>
  <c r="S19" i="7"/>
  <c r="AO20" i="7"/>
  <c r="AK20" i="7"/>
  <c r="AJ20" i="7" s="1"/>
  <c r="S20" i="7"/>
  <c r="AO21" i="7"/>
  <c r="AK21" i="7"/>
  <c r="AJ21" i="7" s="1"/>
  <c r="AX21" i="7" s="1"/>
  <c r="S21" i="7"/>
  <c r="AO22" i="7"/>
  <c r="AQ22" i="7" s="1"/>
  <c r="AK22" i="7"/>
  <c r="AJ22" i="7" s="1"/>
  <c r="S22" i="7"/>
  <c r="AO23" i="7"/>
  <c r="AK23" i="7"/>
  <c r="AJ23" i="7" s="1"/>
  <c r="S23" i="7"/>
  <c r="AO24" i="7"/>
  <c r="AK24" i="7"/>
  <c r="AJ24" i="7" s="1"/>
  <c r="S24" i="7"/>
  <c r="AO25" i="7"/>
  <c r="AK25" i="7"/>
  <c r="AJ25" i="7" s="1"/>
  <c r="S25" i="7"/>
  <c r="AO26" i="7"/>
  <c r="AK26" i="7"/>
  <c r="AJ26" i="7" s="1"/>
  <c r="S26" i="7"/>
  <c r="AO27" i="7"/>
  <c r="AQ27" i="7" s="1"/>
  <c r="AK27" i="7"/>
  <c r="AJ27" i="7" s="1"/>
  <c r="S27" i="7"/>
  <c r="AO28" i="7"/>
  <c r="AK28" i="7"/>
  <c r="AJ28" i="7" s="1"/>
  <c r="S28" i="7"/>
  <c r="AO29" i="7"/>
  <c r="AK29" i="7"/>
  <c r="AJ29" i="7" s="1"/>
  <c r="AX29" i="7" s="1"/>
  <c r="S29" i="7"/>
  <c r="AO30" i="7"/>
  <c r="AK30" i="7"/>
  <c r="AJ30" i="7" s="1"/>
  <c r="AX30" i="7" s="1"/>
  <c r="S30" i="7"/>
  <c r="AO31" i="7"/>
  <c r="AK31" i="7"/>
  <c r="AJ31" i="7" s="1"/>
  <c r="S31" i="7"/>
  <c r="AO32" i="7"/>
  <c r="AK32" i="7"/>
  <c r="AJ32" i="7" s="1"/>
  <c r="S32" i="7"/>
  <c r="AO33" i="7"/>
  <c r="AK33" i="7"/>
  <c r="AJ33" i="7" s="1"/>
  <c r="S33" i="7"/>
  <c r="AO34" i="7"/>
  <c r="AK34" i="7"/>
  <c r="AJ34" i="7" s="1"/>
  <c r="S34" i="7"/>
  <c r="AO35" i="7"/>
  <c r="AK35" i="7"/>
  <c r="AJ35" i="7" s="1"/>
  <c r="S35" i="7"/>
  <c r="AO36" i="7"/>
  <c r="AK36" i="7"/>
  <c r="AJ36" i="7" s="1"/>
  <c r="AX36" i="7" s="1"/>
  <c r="S36" i="7"/>
  <c r="AO37" i="7"/>
  <c r="AK37" i="7"/>
  <c r="AJ37" i="7" s="1"/>
  <c r="AX37" i="7" s="1"/>
  <c r="S37" i="7"/>
  <c r="AE38" i="7"/>
  <c r="S38" i="7"/>
  <c r="AV38" i="7"/>
  <c r="AU38" i="7" s="1"/>
  <c r="AO45" i="7"/>
  <c r="AK45" i="7"/>
  <c r="AJ45" i="7" s="1"/>
  <c r="T45" i="7"/>
  <c r="U45" i="7" s="1"/>
  <c r="AD45" i="7"/>
  <c r="AP45" i="7"/>
  <c r="AV45" i="7"/>
  <c r="AU45" i="7" s="1"/>
  <c r="AV51" i="7"/>
  <c r="AU51" i="7" s="1"/>
  <c r="AD51" i="7"/>
  <c r="R51" i="7"/>
  <c r="AE51" i="7"/>
  <c r="AK51" i="7"/>
  <c r="AJ51" i="7" s="1"/>
  <c r="AO51" i="7"/>
  <c r="AE54" i="7"/>
  <c r="S54" i="7"/>
  <c r="AV54" i="7"/>
  <c r="AU54" i="7" s="1"/>
  <c r="AO61" i="7"/>
  <c r="AK61" i="7"/>
  <c r="AJ61" i="7" s="1"/>
  <c r="T61" i="7"/>
  <c r="AD61" i="7"/>
  <c r="AP61" i="7"/>
  <c r="AV61" i="7"/>
  <c r="AU61" i="7" s="1"/>
  <c r="AV70" i="7"/>
  <c r="AU70" i="7" s="1"/>
  <c r="AD70" i="7"/>
  <c r="R70" i="7"/>
  <c r="T70" i="7"/>
  <c r="AP70" i="7"/>
  <c r="AQ70" i="7" s="1"/>
  <c r="AO76" i="7"/>
  <c r="AK76" i="7"/>
  <c r="AJ76" i="7" s="1"/>
  <c r="T76" i="7"/>
  <c r="AE76" i="7"/>
  <c r="R76" i="7"/>
  <c r="AP76" i="7"/>
  <c r="AE85" i="7"/>
  <c r="AF85" i="7" s="1"/>
  <c r="S85" i="7"/>
  <c r="U85" i="7" s="1"/>
  <c r="R85" i="7"/>
  <c r="AV85" i="7"/>
  <c r="AU85" i="7" s="1"/>
  <c r="AX85" i="7" s="1"/>
  <c r="AP85" i="7"/>
  <c r="AQ85" i="7" s="1"/>
  <c r="AV90" i="7"/>
  <c r="AU90" i="7" s="1"/>
  <c r="AD90" i="7"/>
  <c r="R90" i="7"/>
  <c r="T90" i="7"/>
  <c r="U90" i="7" s="1"/>
  <c r="AK90" i="7"/>
  <c r="AJ90" i="7" s="1"/>
  <c r="AO90" i="7"/>
  <c r="AE109" i="7"/>
  <c r="S109" i="7"/>
  <c r="AP109" i="7"/>
  <c r="AK109" i="7"/>
  <c r="AJ109" i="7" s="1"/>
  <c r="AX109" i="7" s="1"/>
  <c r="AD109" i="7"/>
  <c r="AO109" i="7"/>
  <c r="T109" i="7"/>
  <c r="AO116" i="7"/>
  <c r="AK116" i="7"/>
  <c r="AJ116" i="7" s="1"/>
  <c r="T116" i="7"/>
  <c r="S116" i="7"/>
  <c r="AP116" i="7"/>
  <c r="AV122" i="7"/>
  <c r="AU122" i="7" s="1"/>
  <c r="AD122" i="7"/>
  <c r="R122" i="7"/>
  <c r="T122" i="7"/>
  <c r="U122" i="7" s="1"/>
  <c r="AK122" i="7"/>
  <c r="AJ122" i="7" s="1"/>
  <c r="AO122" i="7"/>
  <c r="AV125" i="7"/>
  <c r="AU125" i="7" s="1"/>
  <c r="AD132" i="7"/>
  <c r="AV145" i="7"/>
  <c r="AU145" i="7" s="1"/>
  <c r="AD145" i="7"/>
  <c r="R145" i="7"/>
  <c r="AP145" i="7"/>
  <c r="AQ145" i="7" s="1"/>
  <c r="S145" i="7"/>
  <c r="AE145" i="7"/>
  <c r="AK145" i="7"/>
  <c r="AJ145" i="7" s="1"/>
  <c r="T145" i="7"/>
  <c r="S155" i="7"/>
  <c r="AP155" i="7"/>
  <c r="AO183" i="7"/>
  <c r="AK183" i="7"/>
  <c r="AJ183" i="7" s="1"/>
  <c r="T183" i="7"/>
  <c r="U183" i="7" s="1"/>
  <c r="AE183" i="7"/>
  <c r="R183" i="7"/>
  <c r="AV183" i="7"/>
  <c r="AU183" i="7" s="1"/>
  <c r="AP183" i="7"/>
  <c r="AD183" i="7"/>
  <c r="AO92" i="7"/>
  <c r="AK92" i="7"/>
  <c r="AJ92" i="7" s="1"/>
  <c r="T92" i="7"/>
  <c r="U92" i="7" s="1"/>
  <c r="AD92" i="7"/>
  <c r="AP92" i="7"/>
  <c r="AV92" i="7"/>
  <c r="AU92" i="7" s="1"/>
  <c r="AV98" i="7"/>
  <c r="AU98" i="7" s="1"/>
  <c r="AD98" i="7"/>
  <c r="R98" i="7"/>
  <c r="AE98" i="7"/>
  <c r="AK98" i="7"/>
  <c r="AJ98" i="7" s="1"/>
  <c r="AO98" i="7"/>
  <c r="AE101" i="7"/>
  <c r="AF101" i="7" s="1"/>
  <c r="S101" i="7"/>
  <c r="AV101" i="7"/>
  <c r="AU101" i="7" s="1"/>
  <c r="AX101" i="7" s="1"/>
  <c r="AO108" i="7"/>
  <c r="AK108" i="7"/>
  <c r="AJ108" i="7" s="1"/>
  <c r="T108" i="7"/>
  <c r="U108" i="7" s="1"/>
  <c r="AD108" i="7"/>
  <c r="AP108" i="7"/>
  <c r="AV108" i="7"/>
  <c r="AU108" i="7" s="1"/>
  <c r="AV114" i="7"/>
  <c r="AU114" i="7" s="1"/>
  <c r="AD114" i="7"/>
  <c r="R114" i="7"/>
  <c r="AE114" i="7"/>
  <c r="AK114" i="7"/>
  <c r="AJ114" i="7" s="1"/>
  <c r="AO114" i="7"/>
  <c r="AE117" i="7"/>
  <c r="S117" i="7"/>
  <c r="U117" i="7" s="1"/>
  <c r="AV117" i="7"/>
  <c r="AU117" i="7" s="1"/>
  <c r="AX117" i="7" s="1"/>
  <c r="AO124" i="7"/>
  <c r="AK124" i="7"/>
  <c r="AJ124" i="7" s="1"/>
  <c r="T124" i="7"/>
  <c r="U124" i="7" s="1"/>
  <c r="AD124" i="7"/>
  <c r="AP124" i="7"/>
  <c r="AV124" i="7"/>
  <c r="AU124" i="7" s="1"/>
  <c r="AV130" i="7"/>
  <c r="AU130" i="7" s="1"/>
  <c r="AD130" i="7"/>
  <c r="R130" i="7"/>
  <c r="AE130" i="7"/>
  <c r="AK130" i="7"/>
  <c r="AJ130" i="7" s="1"/>
  <c r="AO130" i="7"/>
  <c r="AE133" i="7"/>
  <c r="S133" i="7"/>
  <c r="AV133" i="7"/>
  <c r="AU133" i="7" s="1"/>
  <c r="AX133" i="7" s="1"/>
  <c r="AE140" i="7"/>
  <c r="S140" i="7"/>
  <c r="AP140" i="7"/>
  <c r="AK140" i="7"/>
  <c r="AJ140" i="7" s="1"/>
  <c r="AX140" i="7" s="1"/>
  <c r="AD140" i="7"/>
  <c r="AO147" i="7"/>
  <c r="AK147" i="7"/>
  <c r="AJ147" i="7" s="1"/>
  <c r="T147" i="7"/>
  <c r="U147" i="7" s="1"/>
  <c r="AE147" i="7"/>
  <c r="AV147" i="7"/>
  <c r="AU147" i="7" s="1"/>
  <c r="AE152" i="7"/>
  <c r="S152" i="7"/>
  <c r="AO152" i="7"/>
  <c r="T152" i="7"/>
  <c r="AK152" i="7"/>
  <c r="AJ152" i="7" s="1"/>
  <c r="AO159" i="7"/>
  <c r="AK159" i="7"/>
  <c r="AJ159" i="7" s="1"/>
  <c r="T159" i="7"/>
  <c r="S159" i="7"/>
  <c r="AE159" i="7"/>
  <c r="AV161" i="7"/>
  <c r="AU161" i="7" s="1"/>
  <c r="AD161" i="7"/>
  <c r="R161" i="7"/>
  <c r="AP161" i="7"/>
  <c r="S161" i="7"/>
  <c r="AO161" i="7"/>
  <c r="AE185" i="7"/>
  <c r="S185" i="7"/>
  <c r="AV185" i="7"/>
  <c r="AU185" i="7" s="1"/>
  <c r="AX185" i="7" s="1"/>
  <c r="AD185" i="7"/>
  <c r="R185" i="7"/>
  <c r="AP185" i="7"/>
  <c r="T185" i="7"/>
  <c r="AE189" i="7"/>
  <c r="S189" i="7"/>
  <c r="AV189" i="7"/>
  <c r="AU189" i="7" s="1"/>
  <c r="AD189" i="7"/>
  <c r="R189" i="7"/>
  <c r="AP189" i="7"/>
  <c r="T189" i="7"/>
  <c r="AO189" i="7"/>
  <c r="AK189" i="7"/>
  <c r="AJ189" i="7" s="1"/>
  <c r="AO64" i="7"/>
  <c r="AK64" i="7"/>
  <c r="AJ64" i="7" s="1"/>
  <c r="AE65" i="7"/>
  <c r="S65" i="7"/>
  <c r="AV65" i="7"/>
  <c r="AU65" i="7" s="1"/>
  <c r="AX65" i="7" s="1"/>
  <c r="AO72" i="7"/>
  <c r="AK72" i="7"/>
  <c r="AJ72" i="7" s="1"/>
  <c r="T72" i="7"/>
  <c r="U72" i="7" s="1"/>
  <c r="AD72" i="7"/>
  <c r="AP72" i="7"/>
  <c r="AV72" i="7"/>
  <c r="AU72" i="7" s="1"/>
  <c r="AV78" i="7"/>
  <c r="AU78" i="7" s="1"/>
  <c r="AD78" i="7"/>
  <c r="R78" i="7"/>
  <c r="AE78" i="7"/>
  <c r="AK78" i="7"/>
  <c r="AJ78" i="7" s="1"/>
  <c r="AO78" i="7"/>
  <c r="AE81" i="7"/>
  <c r="S81" i="7"/>
  <c r="AV81" i="7"/>
  <c r="AU81" i="7" s="1"/>
  <c r="AO88" i="7"/>
  <c r="AK88" i="7"/>
  <c r="AJ88" i="7" s="1"/>
  <c r="T88" i="7"/>
  <c r="AD88" i="7"/>
  <c r="AP88" i="7"/>
  <c r="AV88" i="7"/>
  <c r="AU88" i="7" s="1"/>
  <c r="R92" i="7"/>
  <c r="AE92" i="7"/>
  <c r="AV94" i="7"/>
  <c r="AU94" i="7" s="1"/>
  <c r="AD94" i="7"/>
  <c r="R94" i="7"/>
  <c r="AE94" i="7"/>
  <c r="AK94" i="7"/>
  <c r="AJ94" i="7" s="1"/>
  <c r="AO94" i="7"/>
  <c r="AE97" i="7"/>
  <c r="S97" i="7"/>
  <c r="U97" i="7" s="1"/>
  <c r="AV97" i="7"/>
  <c r="AU97" i="7" s="1"/>
  <c r="AX97" i="7" s="1"/>
  <c r="S98" i="7"/>
  <c r="U98" i="7" s="1"/>
  <c r="AP98" i="7"/>
  <c r="R101" i="7"/>
  <c r="AO104" i="7"/>
  <c r="AK104" i="7"/>
  <c r="AJ104" i="7" s="1"/>
  <c r="T104" i="7"/>
  <c r="U104" i="7" s="1"/>
  <c r="AD104" i="7"/>
  <c r="AP104" i="7"/>
  <c r="AV104" i="7"/>
  <c r="AU104" i="7" s="1"/>
  <c r="R108" i="7"/>
  <c r="AE108" i="7"/>
  <c r="AV110" i="7"/>
  <c r="AU110" i="7" s="1"/>
  <c r="AD110" i="7"/>
  <c r="R110" i="7"/>
  <c r="AE110" i="7"/>
  <c r="AK110" i="7"/>
  <c r="AJ110" i="7" s="1"/>
  <c r="AO110" i="7"/>
  <c r="AE113" i="7"/>
  <c r="S113" i="7"/>
  <c r="AV113" i="7"/>
  <c r="AU113" i="7" s="1"/>
  <c r="S114" i="7"/>
  <c r="U114" i="7" s="1"/>
  <c r="AP114" i="7"/>
  <c r="R117" i="7"/>
  <c r="AO120" i="7"/>
  <c r="AK120" i="7"/>
  <c r="AJ120" i="7" s="1"/>
  <c r="T120" i="7"/>
  <c r="U120" i="7" s="1"/>
  <c r="AD120" i="7"/>
  <c r="AP120" i="7"/>
  <c r="AV120" i="7"/>
  <c r="AU120" i="7" s="1"/>
  <c r="R124" i="7"/>
  <c r="AE124" i="7"/>
  <c r="AV126" i="7"/>
  <c r="AU126" i="7" s="1"/>
  <c r="AD126" i="7"/>
  <c r="R126" i="7"/>
  <c r="AE126" i="7"/>
  <c r="AK126" i="7"/>
  <c r="AJ126" i="7" s="1"/>
  <c r="AO126" i="7"/>
  <c r="AE129" i="7"/>
  <c r="AF129" i="7" s="1"/>
  <c r="S129" i="7"/>
  <c r="AV129" i="7"/>
  <c r="AU129" i="7" s="1"/>
  <c r="S130" i="7"/>
  <c r="U130" i="7" s="1"/>
  <c r="AP130" i="7"/>
  <c r="R133" i="7"/>
  <c r="AO136" i="7"/>
  <c r="AK136" i="7"/>
  <c r="AJ136" i="7" s="1"/>
  <c r="T136" i="7"/>
  <c r="AD136" i="7"/>
  <c r="AP136" i="7"/>
  <c r="AV136" i="7"/>
  <c r="AU136" i="7" s="1"/>
  <c r="AO139" i="7"/>
  <c r="AK139" i="7"/>
  <c r="AJ139" i="7" s="1"/>
  <c r="AX139" i="7" s="1"/>
  <c r="T139" i="7"/>
  <c r="AE139" i="7"/>
  <c r="R139" i="7"/>
  <c r="AP139" i="7"/>
  <c r="R140" i="7"/>
  <c r="R147" i="7"/>
  <c r="AP147" i="7"/>
  <c r="AE148" i="7"/>
  <c r="S148" i="7"/>
  <c r="R148" i="7"/>
  <c r="R152" i="7"/>
  <c r="AD152" i="7"/>
  <c r="AV153" i="7"/>
  <c r="AU153" i="7" s="1"/>
  <c r="AD153" i="7"/>
  <c r="AF153" i="7" s="1"/>
  <c r="R153" i="7"/>
  <c r="AE156" i="7"/>
  <c r="S156" i="7"/>
  <c r="AP156" i="7"/>
  <c r="AK156" i="7"/>
  <c r="AJ156" i="7" s="1"/>
  <c r="AD156" i="7"/>
  <c r="R159" i="7"/>
  <c r="T161" i="7"/>
  <c r="AK161" i="7"/>
  <c r="AJ161" i="7" s="1"/>
  <c r="AO163" i="7"/>
  <c r="AK163" i="7"/>
  <c r="AJ163" i="7" s="1"/>
  <c r="T163" i="7"/>
  <c r="U163" i="7" s="1"/>
  <c r="AE163" i="7"/>
  <c r="AV163" i="7"/>
  <c r="AU163" i="7" s="1"/>
  <c r="AE168" i="7"/>
  <c r="S168" i="7"/>
  <c r="AO168" i="7"/>
  <c r="T168" i="7"/>
  <c r="AK168" i="7"/>
  <c r="AJ168" i="7" s="1"/>
  <c r="AO175" i="7"/>
  <c r="AK175" i="7"/>
  <c r="AJ175" i="7" s="1"/>
  <c r="T175" i="7"/>
  <c r="S175" i="7"/>
  <c r="AE175" i="7"/>
  <c r="AV177" i="7"/>
  <c r="AU177" i="7" s="1"/>
  <c r="AX177" i="7" s="1"/>
  <c r="AD177" i="7"/>
  <c r="AF177" i="7" s="1"/>
  <c r="R177" i="7"/>
  <c r="AP177" i="7"/>
  <c r="S177" i="7"/>
  <c r="AO177" i="7"/>
  <c r="AE180" i="7"/>
  <c r="S180" i="7"/>
  <c r="AO180" i="7"/>
  <c r="T180" i="7"/>
  <c r="AD180" i="7"/>
  <c r="R180" i="7"/>
  <c r="AP180" i="7"/>
  <c r="AV180" i="7"/>
  <c r="AU180" i="7" s="1"/>
  <c r="AX180" i="7" s="1"/>
  <c r="AO185" i="7"/>
  <c r="AO188" i="7"/>
  <c r="AK188" i="7"/>
  <c r="AJ188" i="7" s="1"/>
  <c r="T188" i="7"/>
  <c r="AE188" i="7"/>
  <c r="S188" i="7"/>
  <c r="AV188" i="7"/>
  <c r="AU188" i="7" s="1"/>
  <c r="AP188" i="7"/>
  <c r="AD188" i="7"/>
  <c r="AO204" i="7"/>
  <c r="AK204" i="7"/>
  <c r="AJ204" i="7" s="1"/>
  <c r="T204" i="7"/>
  <c r="S204" i="7"/>
  <c r="AD204" i="7"/>
  <c r="AP204" i="7"/>
  <c r="R204" i="7"/>
  <c r="AV204" i="7"/>
  <c r="AU204" i="7" s="1"/>
  <c r="AE204" i="7"/>
  <c r="AV141" i="7"/>
  <c r="AU141" i="7" s="1"/>
  <c r="AD141" i="7"/>
  <c r="R141" i="7"/>
  <c r="AE141" i="7"/>
  <c r="AK141" i="7"/>
  <c r="AJ141" i="7" s="1"/>
  <c r="AO141" i="7"/>
  <c r="AE144" i="7"/>
  <c r="S144" i="7"/>
  <c r="AV144" i="7"/>
  <c r="AU144" i="7" s="1"/>
  <c r="AO151" i="7"/>
  <c r="AK151" i="7"/>
  <c r="AJ151" i="7" s="1"/>
  <c r="T151" i="7"/>
  <c r="AD151" i="7"/>
  <c r="AP151" i="7"/>
  <c r="AV151" i="7"/>
  <c r="AU151" i="7" s="1"/>
  <c r="AV157" i="7"/>
  <c r="AU157" i="7" s="1"/>
  <c r="AD157" i="7"/>
  <c r="R157" i="7"/>
  <c r="AE157" i="7"/>
  <c r="AK157" i="7"/>
  <c r="AJ157" i="7" s="1"/>
  <c r="AO157" i="7"/>
  <c r="AQ157" i="7" s="1"/>
  <c r="AE160" i="7"/>
  <c r="S160" i="7"/>
  <c r="AV160" i="7"/>
  <c r="AU160" i="7" s="1"/>
  <c r="AX160" i="7" s="1"/>
  <c r="AO167" i="7"/>
  <c r="AK167" i="7"/>
  <c r="AJ167" i="7" s="1"/>
  <c r="T167" i="7"/>
  <c r="AD167" i="7"/>
  <c r="AP167" i="7"/>
  <c r="AV167" i="7"/>
  <c r="AU167" i="7" s="1"/>
  <c r="AV173" i="7"/>
  <c r="AU173" i="7" s="1"/>
  <c r="AD173" i="7"/>
  <c r="R173" i="7"/>
  <c r="AE173" i="7"/>
  <c r="AK173" i="7"/>
  <c r="AJ173" i="7" s="1"/>
  <c r="AO173" i="7"/>
  <c r="AE176" i="7"/>
  <c r="S176" i="7"/>
  <c r="AV176" i="7"/>
  <c r="AU176" i="7" s="1"/>
  <c r="AV181" i="7"/>
  <c r="AU181" i="7" s="1"/>
  <c r="AD181" i="7"/>
  <c r="R181" i="7"/>
  <c r="AE193" i="7"/>
  <c r="AF193" i="7" s="1"/>
  <c r="S193" i="7"/>
  <c r="AO193" i="7"/>
  <c r="T193" i="7"/>
  <c r="R193" i="7"/>
  <c r="AV193" i="7"/>
  <c r="AU193" i="7" s="1"/>
  <c r="AP193" i="7"/>
  <c r="AO179" i="7"/>
  <c r="AK179" i="7"/>
  <c r="AJ179" i="7" s="1"/>
  <c r="T179" i="7"/>
  <c r="AD179" i="7"/>
  <c r="AP179" i="7"/>
  <c r="AV179" i="7"/>
  <c r="AU179" i="7" s="1"/>
  <c r="AO184" i="7"/>
  <c r="AK184" i="7"/>
  <c r="AJ184" i="7" s="1"/>
  <c r="AX184" i="7" s="1"/>
  <c r="T184" i="7"/>
  <c r="AE184" i="7"/>
  <c r="S184" i="7"/>
  <c r="AE197" i="7"/>
  <c r="S197" i="7"/>
  <c r="AP197" i="7"/>
  <c r="AK197" i="7"/>
  <c r="AJ197" i="7" s="1"/>
  <c r="AD197" i="7"/>
  <c r="AO197" i="7"/>
  <c r="T197" i="7"/>
  <c r="AE217" i="7"/>
  <c r="S217" i="7"/>
  <c r="AV217" i="7"/>
  <c r="AU217" i="7" s="1"/>
  <c r="AD217" i="7"/>
  <c r="R217" i="7"/>
  <c r="AO217" i="7"/>
  <c r="AQ217" i="7" s="1"/>
  <c r="AK217" i="7"/>
  <c r="AJ217" i="7" s="1"/>
  <c r="AO228" i="7"/>
  <c r="AK228" i="7"/>
  <c r="AJ228" i="7" s="1"/>
  <c r="T228" i="7"/>
  <c r="AE228" i="7"/>
  <c r="S228" i="7"/>
  <c r="AD228" i="7"/>
  <c r="R228" i="7"/>
  <c r="AV228" i="7"/>
  <c r="AU228" i="7" s="1"/>
  <c r="AP228" i="7"/>
  <c r="T187" i="7"/>
  <c r="AK187" i="7"/>
  <c r="AJ187" i="7" s="1"/>
  <c r="AO187" i="7"/>
  <c r="AP190" i="7"/>
  <c r="AO196" i="7"/>
  <c r="AK196" i="7"/>
  <c r="AJ196" i="7" s="1"/>
  <c r="T196" i="7"/>
  <c r="AD196" i="7"/>
  <c r="AP196" i="7"/>
  <c r="AV196" i="7"/>
  <c r="AU196" i="7" s="1"/>
  <c r="AD201" i="7"/>
  <c r="AK201" i="7"/>
  <c r="AJ201" i="7" s="1"/>
  <c r="AV202" i="7"/>
  <c r="AU202" i="7" s="1"/>
  <c r="AD202" i="7"/>
  <c r="R202" i="7"/>
  <c r="AE202" i="7"/>
  <c r="AK202" i="7"/>
  <c r="AJ202" i="7" s="1"/>
  <c r="AO202" i="7"/>
  <c r="AE205" i="7"/>
  <c r="S205" i="7"/>
  <c r="U205" i="7" s="1"/>
  <c r="AV205" i="7"/>
  <c r="AU205" i="7" s="1"/>
  <c r="AD205" i="7"/>
  <c r="R205" i="7"/>
  <c r="AK205" i="7"/>
  <c r="AJ205" i="7" s="1"/>
  <c r="AP205" i="7"/>
  <c r="AP208" i="7"/>
  <c r="AV210" i="7"/>
  <c r="AU210" i="7" s="1"/>
  <c r="AD210" i="7"/>
  <c r="R210" i="7"/>
  <c r="T210" i="7"/>
  <c r="U210" i="7" s="1"/>
  <c r="AK210" i="7"/>
  <c r="AJ210" i="7" s="1"/>
  <c r="AO210" i="7"/>
  <c r="AO216" i="7"/>
  <c r="AK216" i="7"/>
  <c r="AJ216" i="7" s="1"/>
  <c r="T216" i="7"/>
  <c r="AE216" i="7"/>
  <c r="S216" i="7"/>
  <c r="AV216" i="7"/>
  <c r="AU216" i="7" s="1"/>
  <c r="AP216" i="7"/>
  <c r="AD216" i="7"/>
  <c r="AE225" i="7"/>
  <c r="S225" i="7"/>
  <c r="U225" i="7" s="1"/>
  <c r="AV225" i="7"/>
  <c r="AU225" i="7" s="1"/>
  <c r="AD225" i="7"/>
  <c r="R225" i="7"/>
  <c r="AO225" i="7"/>
  <c r="AQ225" i="7" s="1"/>
  <c r="AK225" i="7"/>
  <c r="AJ225" i="7" s="1"/>
  <c r="AO192" i="7"/>
  <c r="AK192" i="7"/>
  <c r="AJ192" i="7" s="1"/>
  <c r="T192" i="7"/>
  <c r="AD192" i="7"/>
  <c r="AP192" i="7"/>
  <c r="AV192" i="7"/>
  <c r="AU192" i="7" s="1"/>
  <c r="AV198" i="7"/>
  <c r="AU198" i="7" s="1"/>
  <c r="AD198" i="7"/>
  <c r="R198" i="7"/>
  <c r="AE198" i="7"/>
  <c r="AK198" i="7"/>
  <c r="AJ198" i="7" s="1"/>
  <c r="AO198" i="7"/>
  <c r="AE201" i="7"/>
  <c r="S201" i="7"/>
  <c r="AV201" i="7"/>
  <c r="AU201" i="7" s="1"/>
  <c r="AO208" i="7"/>
  <c r="AK208" i="7"/>
  <c r="AJ208" i="7" s="1"/>
  <c r="AX208" i="7" s="1"/>
  <c r="T208" i="7"/>
  <c r="AE208" i="7"/>
  <c r="S208" i="7"/>
  <c r="AE209" i="7"/>
  <c r="S209" i="7"/>
  <c r="AO209" i="7"/>
  <c r="AQ209" i="7" s="1"/>
  <c r="T209" i="7"/>
  <c r="R209" i="7"/>
  <c r="AD209" i="7"/>
  <c r="AP206" i="7"/>
  <c r="AV222" i="7"/>
  <c r="AU222" i="7" s="1"/>
  <c r="AD222" i="7"/>
  <c r="R222" i="7"/>
  <c r="T222" i="7"/>
  <c r="AK222" i="7"/>
  <c r="AJ222" i="7" s="1"/>
  <c r="AO222" i="7"/>
  <c r="R206" i="7"/>
  <c r="AD206" i="7"/>
  <c r="AO212" i="7"/>
  <c r="AK212" i="7"/>
  <c r="AJ212" i="7" s="1"/>
  <c r="T212" i="7"/>
  <c r="AE212" i="7"/>
  <c r="S212" i="7"/>
  <c r="AE213" i="7"/>
  <c r="S213" i="7"/>
  <c r="U213" i="7" s="1"/>
  <c r="AV213" i="7"/>
  <c r="AU213" i="7" s="1"/>
  <c r="AD213" i="7"/>
  <c r="R213" i="7"/>
  <c r="AK213" i="7"/>
  <c r="AJ213" i="7" s="1"/>
  <c r="AP213" i="7"/>
  <c r="AQ213" i="7" s="1"/>
  <c r="AE221" i="7"/>
  <c r="S221" i="7"/>
  <c r="AO221" i="7"/>
  <c r="T221" i="7"/>
  <c r="R221" i="7"/>
  <c r="AD221" i="7"/>
  <c r="S222" i="7"/>
  <c r="AE222" i="7"/>
  <c r="AP222" i="7"/>
  <c r="AP214" i="7"/>
  <c r="AP218" i="7"/>
  <c r="AO224" i="7"/>
  <c r="AK224" i="7"/>
  <c r="AJ224" i="7" s="1"/>
  <c r="T224" i="7"/>
  <c r="U224" i="7" s="1"/>
  <c r="AD224" i="7"/>
  <c r="AP224" i="7"/>
  <c r="AV224" i="7"/>
  <c r="AU224" i="7" s="1"/>
  <c r="AE229" i="7"/>
  <c r="S229" i="7"/>
  <c r="AV229" i="7"/>
  <c r="AU229" i="7" s="1"/>
  <c r="AD229" i="7"/>
  <c r="R229" i="7"/>
  <c r="AK229" i="7"/>
  <c r="AJ229" i="7" s="1"/>
  <c r="AO229" i="7"/>
  <c r="R214" i="7"/>
  <c r="AD214" i="7"/>
  <c r="R218" i="7"/>
  <c r="AD218" i="7"/>
  <c r="AF218" i="7" s="1"/>
  <c r="AO220" i="7"/>
  <c r="AK220" i="7"/>
  <c r="AJ220" i="7" s="1"/>
  <c r="T220" i="7"/>
  <c r="AD220" i="7"/>
  <c r="AP220" i="7"/>
  <c r="AV220" i="7"/>
  <c r="AU220" i="7" s="1"/>
  <c r="R224" i="7"/>
  <c r="AE224" i="7"/>
  <c r="T229" i="7"/>
  <c r="AP229" i="7"/>
  <c r="AP226" i="7"/>
  <c r="AP230" i="7"/>
  <c r="T231" i="7"/>
  <c r="AK231" i="7"/>
  <c r="AJ231" i="7" s="1"/>
  <c r="AO231" i="7"/>
  <c r="R226" i="7"/>
  <c r="AD226" i="7"/>
  <c r="AD230" i="7"/>
  <c r="AY202" i="5"/>
  <c r="AY182" i="5"/>
  <c r="AG174" i="5"/>
  <c r="AG154" i="5"/>
  <c r="AG142" i="5"/>
  <c r="AY138" i="5"/>
  <c r="AG110" i="5"/>
  <c r="AG102" i="5"/>
  <c r="AG79" i="5"/>
  <c r="AG67" i="5"/>
  <c r="AG59" i="5"/>
  <c r="AR70" i="5"/>
  <c r="AR134" i="5"/>
  <c r="AR95" i="5"/>
  <c r="AR87" i="5"/>
  <c r="AR78" i="5"/>
  <c r="AR71" i="5"/>
  <c r="AR55" i="5"/>
  <c r="AR54" i="5"/>
  <c r="AR42" i="5"/>
  <c r="O4" i="5"/>
  <c r="Q4" i="5" s="1"/>
  <c r="O3" i="5"/>
  <c r="B11" i="4"/>
  <c r="G4" i="5"/>
  <c r="F3" i="5"/>
  <c r="G3" i="5" s="1"/>
  <c r="C2" i="4"/>
  <c r="C3" i="4"/>
  <c r="C4" i="4"/>
  <c r="B4" i="4"/>
  <c r="B3" i="4"/>
  <c r="B2" i="4"/>
  <c r="AF48" i="8" l="1"/>
  <c r="AR210" i="5"/>
  <c r="AY198" i="5"/>
  <c r="AR194" i="5"/>
  <c r="AR176" i="5"/>
  <c r="AY166" i="5"/>
  <c r="AR162" i="5"/>
  <c r="AY150" i="5"/>
  <c r="AR146" i="5"/>
  <c r="AR145" i="5"/>
  <c r="AR144" i="5"/>
  <c r="AY126" i="5"/>
  <c r="AR114" i="5"/>
  <c r="AR110" i="5"/>
  <c r="AR102" i="5"/>
  <c r="AR90" i="5"/>
  <c r="AR89" i="5"/>
  <c r="AY88" i="5"/>
  <c r="AY86" i="5"/>
  <c r="AY85" i="5"/>
  <c r="AR64" i="5"/>
  <c r="AY62" i="5"/>
  <c r="AY41" i="5"/>
  <c r="AR38" i="5"/>
  <c r="AR62" i="5"/>
  <c r="AY74" i="5"/>
  <c r="AR82" i="5"/>
  <c r="AY231" i="5"/>
  <c r="AG230" i="5"/>
  <c r="AY227" i="5"/>
  <c r="AY225" i="5"/>
  <c r="AY223" i="5"/>
  <c r="AY221" i="5"/>
  <c r="AY220" i="5"/>
  <c r="AG216" i="5"/>
  <c r="AY214" i="5"/>
  <c r="AY213" i="5"/>
  <c r="AG212" i="5"/>
  <c r="AY209" i="5"/>
  <c r="AY207" i="5"/>
  <c r="AY204" i="5"/>
  <c r="AY193" i="5"/>
  <c r="AY191" i="5"/>
  <c r="AY189" i="5"/>
  <c r="AY188" i="5"/>
  <c r="AY175" i="5"/>
  <c r="AG171" i="5"/>
  <c r="AY167" i="5"/>
  <c r="AG165" i="5"/>
  <c r="AG160" i="5"/>
  <c r="AY157" i="5"/>
  <c r="AY156" i="5"/>
  <c r="AY151" i="5"/>
  <c r="AY143" i="5"/>
  <c r="AG137" i="5"/>
  <c r="AY135" i="5"/>
  <c r="AY127" i="5"/>
  <c r="AY125" i="5"/>
  <c r="AY124" i="5"/>
  <c r="AY113" i="5"/>
  <c r="AG109" i="5"/>
  <c r="AG107" i="5"/>
  <c r="AG98" i="5"/>
  <c r="AY97" i="5"/>
  <c r="AY94" i="5"/>
  <c r="AY83" i="5"/>
  <c r="AY81" i="5"/>
  <c r="AG77" i="5"/>
  <c r="AY70" i="5"/>
  <c r="AY65" i="5"/>
  <c r="AG61" i="5"/>
  <c r="AG55" i="5"/>
  <c r="AY54" i="5"/>
  <c r="AY49" i="5"/>
  <c r="AG45" i="5"/>
  <c r="AG116" i="5"/>
  <c r="AR201" i="5"/>
  <c r="AG218" i="5"/>
  <c r="AG90" i="5"/>
  <c r="V186" i="5"/>
  <c r="AY58" i="5"/>
  <c r="AY210" i="5"/>
  <c r="AR39" i="5"/>
  <c r="AR123" i="5"/>
  <c r="V138" i="5"/>
  <c r="AR185" i="5"/>
  <c r="AY60" i="5"/>
  <c r="AR164" i="5"/>
  <c r="AY101" i="5"/>
  <c r="V170" i="5"/>
  <c r="AG39" i="5"/>
  <c r="AG71" i="5"/>
  <c r="V94" i="5"/>
  <c r="V110" i="5"/>
  <c r="V158" i="5"/>
  <c r="V174" i="5"/>
  <c r="V222" i="5"/>
  <c r="AY38" i="5"/>
  <c r="V46" i="5"/>
  <c r="AY46" i="5"/>
  <c r="AR58" i="5"/>
  <c r="AY78" i="5"/>
  <c r="AY90" i="5"/>
  <c r="AY102" i="5"/>
  <c r="AG106" i="5"/>
  <c r="AR106" i="5"/>
  <c r="AY110" i="5"/>
  <c r="AY118" i="5"/>
  <c r="AR118" i="5"/>
  <c r="AR126" i="5"/>
  <c r="AG130" i="5"/>
  <c r="AR138" i="5"/>
  <c r="AR150" i="5"/>
  <c r="AR166" i="5"/>
  <c r="AY190" i="5"/>
  <c r="AG198" i="5"/>
  <c r="AR198" i="5"/>
  <c r="AY206" i="5"/>
  <c r="AR214" i="5"/>
  <c r="AR226" i="5"/>
  <c r="AY230" i="5"/>
  <c r="AG94" i="5"/>
  <c r="AY39" i="5"/>
  <c r="AR43" i="5"/>
  <c r="AY47" i="5"/>
  <c r="AR51" i="5"/>
  <c r="AY55" i="5"/>
  <c r="AR59" i="5"/>
  <c r="AY63" i="5"/>
  <c r="AR67" i="5"/>
  <c r="AY71" i="5"/>
  <c r="AR75" i="5"/>
  <c r="AY79" i="5"/>
  <c r="AR83" i="5"/>
  <c r="AG87" i="5"/>
  <c r="AY91" i="5"/>
  <c r="AY99" i="5"/>
  <c r="AR103" i="5"/>
  <c r="AY107" i="5"/>
  <c r="AY111" i="5"/>
  <c r="AG115" i="5"/>
  <c r="AY119" i="5"/>
  <c r="AY123" i="5"/>
  <c r="AY131" i="5"/>
  <c r="AG135" i="5"/>
  <c r="AY139" i="5"/>
  <c r="AY147" i="5"/>
  <c r="AG151" i="5"/>
  <c r="AY155" i="5"/>
  <c r="AY163" i="5"/>
  <c r="AY171" i="5"/>
  <c r="AY179" i="5"/>
  <c r="AG183" i="5"/>
  <c r="AY187" i="5"/>
  <c r="AY195" i="5"/>
  <c r="AG199" i="5"/>
  <c r="AY211" i="5"/>
  <c r="AY219" i="5"/>
  <c r="AG223" i="5"/>
  <c r="AG227" i="5"/>
  <c r="AG231" i="5"/>
  <c r="V40" i="5"/>
  <c r="AY40" i="5"/>
  <c r="V44" i="5"/>
  <c r="AG44" i="5"/>
  <c r="AG48" i="5"/>
  <c r="AR48" i="5"/>
  <c r="AG60" i="5"/>
  <c r="AG68" i="5"/>
  <c r="AR68" i="5"/>
  <c r="AR72" i="5"/>
  <c r="AR76" i="5"/>
  <c r="AG88" i="5"/>
  <c r="AR92" i="5"/>
  <c r="AY96" i="5"/>
  <c r="AY100" i="5"/>
  <c r="AY104" i="5"/>
  <c r="AR104" i="5"/>
  <c r="AR108" i="5"/>
  <c r="AG108" i="5"/>
  <c r="AG112" i="5"/>
  <c r="AR112" i="5"/>
  <c r="AG120" i="5"/>
  <c r="AG124" i="5"/>
  <c r="AG132" i="5"/>
  <c r="AY132" i="5"/>
  <c r="AG136" i="5"/>
  <c r="AY136" i="5"/>
  <c r="AG140" i="5"/>
  <c r="AY140" i="5"/>
  <c r="AG148" i="5"/>
  <c r="AR148" i="5"/>
  <c r="V152" i="5"/>
  <c r="AG156" i="5"/>
  <c r="AG164" i="5"/>
  <c r="AG168" i="5"/>
  <c r="AY168" i="5"/>
  <c r="AG172" i="5"/>
  <c r="AG188" i="5"/>
  <c r="AG196" i="5"/>
  <c r="AY196" i="5"/>
  <c r="AG200" i="5"/>
  <c r="AY200" i="5"/>
  <c r="AG204" i="5"/>
  <c r="AG220" i="5"/>
  <c r="AG228" i="5"/>
  <c r="AR228" i="5"/>
  <c r="AR232" i="5"/>
  <c r="V45" i="5"/>
  <c r="AY53" i="5"/>
  <c r="AR53" i="5"/>
  <c r="AR57" i="5"/>
  <c r="AG57" i="5"/>
  <c r="AY69" i="5"/>
  <c r="AR69" i="5"/>
  <c r="V73" i="5"/>
  <c r="AG73" i="5"/>
  <c r="AY77" i="5"/>
  <c r="AY93" i="5"/>
  <c r="AR101" i="5"/>
  <c r="AR105" i="5"/>
  <c r="AG105" i="5"/>
  <c r="V113" i="5"/>
  <c r="AR117" i="5"/>
  <c r="AR121" i="5"/>
  <c r="AG121" i="5"/>
  <c r="AR125" i="5"/>
  <c r="AG129" i="5"/>
  <c r="AG133" i="5"/>
  <c r="AR133" i="5"/>
  <c r="V137" i="5"/>
  <c r="AY141" i="5"/>
  <c r="AR141" i="5"/>
  <c r="AG145" i="5"/>
  <c r="AR149" i="5"/>
  <c r="AG153" i="5"/>
  <c r="AY153" i="5"/>
  <c r="AR157" i="5"/>
  <c r="AG161" i="5"/>
  <c r="V165" i="5"/>
  <c r="AG169" i="5"/>
  <c r="AY173" i="5"/>
  <c r="AR173" i="5"/>
  <c r="AG177" i="5"/>
  <c r="AR181" i="5"/>
  <c r="AG185" i="5"/>
  <c r="AR189" i="5"/>
  <c r="AR193" i="5"/>
  <c r="AY197" i="5"/>
  <c r="AG197" i="5"/>
  <c r="AY201" i="5"/>
  <c r="AY205" i="5"/>
  <c r="AG205" i="5"/>
  <c r="AG209" i="5"/>
  <c r="AR213" i="5"/>
  <c r="AR217" i="5"/>
  <c r="AY217" i="5"/>
  <c r="AG221" i="5"/>
  <c r="AR225" i="5"/>
  <c r="AY229" i="5"/>
  <c r="AG229" i="5"/>
  <c r="AG122" i="5"/>
  <c r="AG186" i="5"/>
  <c r="V130" i="5"/>
  <c r="V38" i="5"/>
  <c r="V86" i="5"/>
  <c r="V79" i="5"/>
  <c r="AG206" i="5"/>
  <c r="V91" i="5"/>
  <c r="V154" i="5"/>
  <c r="V218" i="5"/>
  <c r="AG134" i="5"/>
  <c r="AR116" i="5"/>
  <c r="AR172" i="5"/>
  <c r="AY232" i="5"/>
  <c r="AR169" i="5"/>
  <c r="V229" i="5"/>
  <c r="AG138" i="5"/>
  <c r="AG202" i="5"/>
  <c r="V102" i="5"/>
  <c r="AG226" i="5"/>
  <c r="AR142" i="5"/>
  <c r="AR174" i="5"/>
  <c r="AR178" i="5"/>
  <c r="AR222" i="5"/>
  <c r="AR115" i="5"/>
  <c r="AR131" i="5"/>
  <c r="AR139" i="5"/>
  <c r="AR147" i="5"/>
  <c r="AR155" i="5"/>
  <c r="AR163" i="5"/>
  <c r="AR171" i="5"/>
  <c r="AR179" i="5"/>
  <c r="AR187" i="5"/>
  <c r="AR195" i="5"/>
  <c r="V126" i="5"/>
  <c r="V190" i="5"/>
  <c r="AG119" i="5"/>
  <c r="AY159" i="5"/>
  <c r="AY183" i="5"/>
  <c r="AY199" i="5"/>
  <c r="AY203" i="5"/>
  <c r="AY215" i="5"/>
  <c r="AG72" i="5"/>
  <c r="V76" i="5"/>
  <c r="AG80" i="5"/>
  <c r="AG92" i="5"/>
  <c r="AY43" i="5"/>
  <c r="AY51" i="5"/>
  <c r="AY59" i="5"/>
  <c r="AR63" i="5"/>
  <c r="AY67" i="5"/>
  <c r="AY75" i="5"/>
  <c r="AY87" i="5"/>
  <c r="AY95" i="5"/>
  <c r="AY122" i="5"/>
  <c r="AG111" i="5"/>
  <c r="AG99" i="5"/>
  <c r="AY103" i="5"/>
  <c r="AY115" i="5"/>
  <c r="AG123" i="5"/>
  <c r="AG127" i="5"/>
  <c r="AG131" i="5"/>
  <c r="AG139" i="5"/>
  <c r="AG143" i="5"/>
  <c r="AG147" i="5"/>
  <c r="AG155" i="5"/>
  <c r="AG159" i="5"/>
  <c r="AG163" i="5"/>
  <c r="AG167" i="5"/>
  <c r="AR167" i="5"/>
  <c r="AG175" i="5"/>
  <c r="AR175" i="5"/>
  <c r="AG179" i="5"/>
  <c r="AG187" i="5"/>
  <c r="AG195" i="5"/>
  <c r="AR199" i="5"/>
  <c r="AG203" i="5"/>
  <c r="AG207" i="5"/>
  <c r="AG211" i="5"/>
  <c r="AR211" i="5"/>
  <c r="AG215" i="5"/>
  <c r="AG219" i="5"/>
  <c r="AR219" i="5"/>
  <c r="AR227" i="5"/>
  <c r="AR231" i="5"/>
  <c r="V108" i="5"/>
  <c r="AG40" i="5"/>
  <c r="AR40" i="5"/>
  <c r="AR44" i="5"/>
  <c r="AY44" i="5"/>
  <c r="AY48" i="5"/>
  <c r="AY52" i="5"/>
  <c r="AG56" i="5"/>
  <c r="AR56" i="5"/>
  <c r="AG64" i="5"/>
  <c r="AY68" i="5"/>
  <c r="AG76" i="5"/>
  <c r="AR80" i="5"/>
  <c r="AY80" i="5"/>
  <c r="AR84" i="5"/>
  <c r="AY84" i="5"/>
  <c r="AR88" i="5"/>
  <c r="AY92" i="5"/>
  <c r="AG96" i="5"/>
  <c r="AR96" i="5"/>
  <c r="AG104" i="5"/>
  <c r="AY108" i="5"/>
  <c r="AY112" i="5"/>
  <c r="AY116" i="5"/>
  <c r="AR120" i="5"/>
  <c r="AR128" i="5"/>
  <c r="AR132" i="5"/>
  <c r="V53" i="5"/>
  <c r="V69" i="5"/>
  <c r="V85" i="5"/>
  <c r="V117" i="5"/>
  <c r="V149" i="5"/>
  <c r="AR136" i="5"/>
  <c r="AR140" i="5"/>
  <c r="AG144" i="5"/>
  <c r="AY148" i="5"/>
  <c r="AR152" i="5"/>
  <c r="AR160" i="5"/>
  <c r="AR168" i="5"/>
  <c r="AR180" i="5"/>
  <c r="AY180" i="5"/>
  <c r="AR184" i="5"/>
  <c r="AR192" i="5"/>
  <c r="AR196" i="5"/>
  <c r="AR200" i="5"/>
  <c r="AR204" i="5"/>
  <c r="AY208" i="5"/>
  <c r="AY212" i="5"/>
  <c r="AY216" i="5"/>
  <c r="AR216" i="5"/>
  <c r="AY224" i="5"/>
  <c r="AG224" i="5"/>
  <c r="AY228" i="5"/>
  <c r="AR41" i="5"/>
  <c r="AR45" i="5"/>
  <c r="AG49" i="5"/>
  <c r="AR49" i="5"/>
  <c r="V57" i="5"/>
  <c r="AY57" i="5"/>
  <c r="AR61" i="5"/>
  <c r="AG65" i="5"/>
  <c r="AR73" i="5"/>
  <c r="AY73" i="5"/>
  <c r="AR77" i="5"/>
  <c r="AG81" i="5"/>
  <c r="AY89" i="5"/>
  <c r="AR93" i="5"/>
  <c r="AG97" i="5"/>
  <c r="AR97" i="5"/>
  <c r="V101" i="5"/>
  <c r="AG101" i="5"/>
  <c r="AY105" i="5"/>
  <c r="AR109" i="5"/>
  <c r="AG113" i="5"/>
  <c r="AY117" i="5"/>
  <c r="AY121" i="5"/>
  <c r="AG125" i="5"/>
  <c r="AY129" i="5"/>
  <c r="AR129" i="5"/>
  <c r="V133" i="5"/>
  <c r="AY133" i="5"/>
  <c r="AR137" i="5"/>
  <c r="AG141" i="5"/>
  <c r="AY145" i="5"/>
  <c r="AG149" i="5"/>
  <c r="AR153" i="5"/>
  <c r="AG157" i="5"/>
  <c r="AY161" i="5"/>
  <c r="AR161" i="5"/>
  <c r="AY165" i="5"/>
  <c r="V173" i="5"/>
  <c r="AG173" i="5"/>
  <c r="AY177" i="5"/>
  <c r="AR177" i="5"/>
  <c r="AG181" i="5"/>
  <c r="AG189" i="5"/>
  <c r="AG193" i="5"/>
  <c r="AR197" i="5"/>
  <c r="AG201" i="5"/>
  <c r="AR205" i="5"/>
  <c r="AR209" i="5"/>
  <c r="AG213" i="5"/>
  <c r="AG217" i="5"/>
  <c r="AR221" i="5"/>
  <c r="AG225" i="5"/>
  <c r="AR229" i="5"/>
  <c r="AG170" i="5"/>
  <c r="V118" i="5"/>
  <c r="V70" i="5"/>
  <c r="V47" i="5"/>
  <c r="AG158" i="5"/>
  <c r="V75" i="5"/>
  <c r="V142" i="5"/>
  <c r="V206" i="5"/>
  <c r="AG162" i="5"/>
  <c r="V62" i="5"/>
  <c r="V146" i="5"/>
  <c r="AR47" i="5"/>
  <c r="AR151" i="5"/>
  <c r="AR183" i="5"/>
  <c r="AR223" i="5"/>
  <c r="AG53" i="5"/>
  <c r="AG69" i="5"/>
  <c r="AG85" i="5"/>
  <c r="AR79" i="5"/>
  <c r="AR111" i="5"/>
  <c r="AR119" i="5"/>
  <c r="AR135" i="5"/>
  <c r="AR91" i="5"/>
  <c r="AY130" i="5"/>
  <c r="AY186" i="5"/>
  <c r="AR99" i="5"/>
  <c r="AR107" i="5"/>
  <c r="AR127" i="5"/>
  <c r="AR143" i="5"/>
  <c r="AR159" i="5"/>
  <c r="AR191" i="5"/>
  <c r="AR203" i="5"/>
  <c r="AR207" i="5"/>
  <c r="AR215" i="5"/>
  <c r="V188" i="5"/>
  <c r="AY56" i="5"/>
  <c r="AR60" i="5"/>
  <c r="AY64" i="5"/>
  <c r="AY72" i="5"/>
  <c r="AY76" i="5"/>
  <c r="AY120" i="5"/>
  <c r="AR124" i="5"/>
  <c r="AY128" i="5"/>
  <c r="AY144" i="5"/>
  <c r="AY152" i="5"/>
  <c r="AR156" i="5"/>
  <c r="AY160" i="5"/>
  <c r="AY164" i="5"/>
  <c r="AY172" i="5"/>
  <c r="AY176" i="5"/>
  <c r="AY184" i="5"/>
  <c r="AR188" i="5"/>
  <c r="AY192" i="5"/>
  <c r="AR208" i="5"/>
  <c r="V212" i="5"/>
  <c r="AR212" i="5"/>
  <c r="AR220" i="5"/>
  <c r="AR224" i="5"/>
  <c r="AG232" i="5"/>
  <c r="AG41" i="5"/>
  <c r="AY45" i="5"/>
  <c r="AY61" i="5"/>
  <c r="AR65" i="5"/>
  <c r="V77" i="5"/>
  <c r="AR81" i="5"/>
  <c r="AR85" i="5"/>
  <c r="AG89" i="5"/>
  <c r="V93" i="5"/>
  <c r="AY109" i="5"/>
  <c r="AR113" i="5"/>
  <c r="AG117" i="5"/>
  <c r="V125" i="5"/>
  <c r="AY137" i="5"/>
  <c r="AY149" i="5"/>
  <c r="V157" i="5"/>
  <c r="AR165" i="5"/>
  <c r="AY169" i="5"/>
  <c r="AY181" i="5"/>
  <c r="AY185" i="5"/>
  <c r="V189" i="5"/>
  <c r="V213" i="5"/>
  <c r="V221" i="5"/>
  <c r="V78" i="5"/>
  <c r="AY146" i="5"/>
  <c r="V50" i="5"/>
  <c r="V66" i="5"/>
  <c r="V210" i="5"/>
  <c r="V226" i="5"/>
  <c r="AR50" i="5"/>
  <c r="AR74" i="5"/>
  <c r="AR86" i="5"/>
  <c r="AY134" i="5"/>
  <c r="AY142" i="5"/>
  <c r="AY158" i="5"/>
  <c r="AY174" i="5"/>
  <c r="AR182" i="5"/>
  <c r="AG194" i="5"/>
  <c r="AR202" i="5"/>
  <c r="AR218" i="5"/>
  <c r="AY222" i="5"/>
  <c r="AG66" i="5"/>
  <c r="AY42" i="5"/>
  <c r="AR98" i="5"/>
  <c r="AG83" i="5"/>
  <c r="AG103" i="5"/>
  <c r="V100" i="5"/>
  <c r="Q3" i="5"/>
  <c r="E20" i="4" a="1"/>
  <c r="H28" i="4"/>
  <c r="K28" i="4" s="1"/>
  <c r="H29" i="4"/>
  <c r="V56" i="5"/>
  <c r="V92" i="5"/>
  <c r="V120" i="5"/>
  <c r="V49" i="5"/>
  <c r="V61" i="5"/>
  <c r="V65" i="5"/>
  <c r="V81" i="5"/>
  <c r="V97" i="5"/>
  <c r="V109" i="5"/>
  <c r="V129" i="5"/>
  <c r="V141" i="5"/>
  <c r="V145" i="5"/>
  <c r="V161" i="5"/>
  <c r="V177" i="5"/>
  <c r="V197" i="5"/>
  <c r="V184" i="5"/>
  <c r="V104" i="5"/>
  <c r="V60" i="5"/>
  <c r="V72" i="5"/>
  <c r="V88" i="5"/>
  <c r="V124" i="5"/>
  <c r="V136" i="5"/>
  <c r="V140" i="5"/>
  <c r="V156" i="5"/>
  <c r="V168" i="5"/>
  <c r="V172" i="5"/>
  <c r="V196" i="5"/>
  <c r="V204" i="5"/>
  <c r="V220" i="5"/>
  <c r="V228" i="5"/>
  <c r="V41" i="5"/>
  <c r="V89" i="5"/>
  <c r="V105" i="5"/>
  <c r="V121" i="5"/>
  <c r="V153" i="5"/>
  <c r="V169" i="5"/>
  <c r="V185" i="5"/>
  <c r="AQ79" i="7"/>
  <c r="U179" i="7"/>
  <c r="AX152" i="7"/>
  <c r="AQ187" i="8"/>
  <c r="AQ162" i="8"/>
  <c r="AX155" i="7"/>
  <c r="AX100" i="7"/>
  <c r="AX40" i="7"/>
  <c r="AQ172" i="7"/>
  <c r="AX207" i="7"/>
  <c r="AX128" i="7"/>
  <c r="AF84" i="7"/>
  <c r="U184" i="8"/>
  <c r="M31" i="4"/>
  <c r="U76" i="7"/>
  <c r="AQ74" i="7"/>
  <c r="AF99" i="7"/>
  <c r="AQ227" i="7"/>
  <c r="U22" i="7"/>
  <c r="U18" i="7"/>
  <c r="AX26" i="7"/>
  <c r="AX6" i="7"/>
  <c r="AQ5" i="7"/>
  <c r="AX219" i="7"/>
  <c r="AQ148" i="7"/>
  <c r="AF142" i="7"/>
  <c r="AF40" i="7"/>
  <c r="AX151" i="7"/>
  <c r="AF188" i="7"/>
  <c r="AF180" i="7"/>
  <c r="AF187" i="8"/>
  <c r="AX124" i="7"/>
  <c r="AF183" i="7"/>
  <c r="AX203" i="7"/>
  <c r="U129" i="7"/>
  <c r="AF71" i="7"/>
  <c r="AX168" i="7"/>
  <c r="AQ23" i="7"/>
  <c r="U191" i="7"/>
  <c r="U34" i="7"/>
  <c r="U10" i="7"/>
  <c r="AF77" i="7"/>
  <c r="AF69" i="7"/>
  <c r="AX48" i="7"/>
  <c r="AF195" i="8"/>
  <c r="U54" i="8"/>
  <c r="AF131" i="7"/>
  <c r="U131" i="7"/>
  <c r="AX44" i="7"/>
  <c r="U35" i="7"/>
  <c r="AQ184" i="7"/>
  <c r="AQ156" i="7"/>
  <c r="AQ3" i="8"/>
  <c r="AQ198" i="8"/>
  <c r="AQ179" i="8"/>
  <c r="AF189" i="8"/>
  <c r="U72" i="8"/>
  <c r="U76" i="8"/>
  <c r="AF201" i="8"/>
  <c r="AQ206" i="8"/>
  <c r="U74" i="8"/>
  <c r="AQ11" i="8"/>
  <c r="AQ196" i="8"/>
  <c r="AF32" i="8"/>
  <c r="AF26" i="8"/>
  <c r="AF180" i="8"/>
  <c r="AF205" i="8"/>
  <c r="U138" i="8"/>
  <c r="AF146" i="8"/>
  <c r="AF73" i="8"/>
  <c r="AQ139" i="8"/>
  <c r="AF186" i="8"/>
  <c r="U154" i="8"/>
  <c r="U57" i="8"/>
  <c r="U140" i="8"/>
  <c r="AQ205" i="8"/>
  <c r="AF154" i="8"/>
  <c r="U207" i="8"/>
  <c r="U68" i="8"/>
  <c r="AF163" i="8"/>
  <c r="U205" i="8"/>
  <c r="U159" i="8"/>
  <c r="AX218" i="7"/>
  <c r="AF208" i="7"/>
  <c r="AQ140" i="7"/>
  <c r="U220" i="7"/>
  <c r="U25" i="7"/>
  <c r="AX231" i="7"/>
  <c r="U171" i="7"/>
  <c r="AQ190" i="7"/>
  <c r="AQ226" i="7"/>
  <c r="U150" i="7"/>
  <c r="U99" i="7"/>
  <c r="AX22" i="7"/>
  <c r="AF134" i="7"/>
  <c r="AQ37" i="7"/>
  <c r="AX223" i="7"/>
  <c r="U4" i="7"/>
  <c r="AQ201" i="7"/>
  <c r="AQ212" i="7"/>
  <c r="AQ175" i="7"/>
  <c r="AX232" i="7"/>
  <c r="AF93" i="7"/>
  <c r="U110" i="7"/>
  <c r="AF176" i="7"/>
  <c r="AX188" i="7"/>
  <c r="AX92" i="7"/>
  <c r="AF116" i="7"/>
  <c r="AQ39" i="7"/>
  <c r="AF151" i="7"/>
  <c r="AX136" i="7"/>
  <c r="AX88" i="7"/>
  <c r="AF159" i="7"/>
  <c r="AX20" i="7"/>
  <c r="AF196" i="7"/>
  <c r="AQ29" i="7"/>
  <c r="AQ87" i="7"/>
  <c r="U61" i="7"/>
  <c r="U15" i="7"/>
  <c r="AF103" i="7"/>
  <c r="U48" i="7"/>
  <c r="AF214" i="7"/>
  <c r="AX196" i="7"/>
  <c r="AX159" i="7"/>
  <c r="U70" i="7"/>
  <c r="AQ152" i="7"/>
  <c r="AQ162" i="7"/>
  <c r="U231" i="7"/>
  <c r="AX181" i="7"/>
  <c r="AX120" i="7"/>
  <c r="AX108" i="7"/>
  <c r="AF125" i="7"/>
  <c r="AF62" i="7"/>
  <c r="AF14" i="7"/>
  <c r="U211" i="7"/>
  <c r="AF186" i="7"/>
  <c r="AQ60" i="7"/>
  <c r="AQ91" i="7"/>
  <c r="AQ230" i="7"/>
  <c r="AQ206" i="7"/>
  <c r="AQ215" i="7"/>
  <c r="AF12" i="7"/>
  <c r="AF4" i="7"/>
  <c r="I28" i="4"/>
  <c r="L28" i="4" s="1"/>
  <c r="I29" i="4"/>
  <c r="I22" i="4"/>
  <c r="L22" i="4" s="1"/>
  <c r="I26" i="4"/>
  <c r="L26" i="4" s="1"/>
  <c r="I23" i="4"/>
  <c r="L23" i="4" s="1"/>
  <c r="I27" i="4"/>
  <c r="L27" i="4" s="1"/>
  <c r="I25" i="4"/>
  <c r="L25" i="4" s="1"/>
  <c r="I24" i="4"/>
  <c r="L24" i="4" s="1"/>
  <c r="I21" i="4"/>
  <c r="L21" i="4" s="1"/>
  <c r="D3" i="4"/>
  <c r="U209" i="8"/>
  <c r="U146" i="8"/>
  <c r="U70" i="8"/>
  <c r="U3" i="8"/>
  <c r="AQ165" i="8"/>
  <c r="AQ155" i="8"/>
  <c r="AQ20" i="8"/>
  <c r="AF80" i="8"/>
  <c r="AF229" i="8"/>
  <c r="U201" i="8"/>
  <c r="U195" i="8"/>
  <c r="AF191" i="8"/>
  <c r="U61" i="8"/>
  <c r="AQ57" i="8"/>
  <c r="U51" i="8"/>
  <c r="AF207" i="8"/>
  <c r="U206" i="8"/>
  <c r="AF145" i="8"/>
  <c r="U145" i="8"/>
  <c r="U141" i="8"/>
  <c r="U71" i="8"/>
  <c r="AF42" i="8"/>
  <c r="AF5" i="8"/>
  <c r="AF9" i="8"/>
  <c r="AQ191" i="8"/>
  <c r="U167" i="8"/>
  <c r="AQ181" i="8"/>
  <c r="U32" i="8"/>
  <c r="AF184" i="8"/>
  <c r="AF231" i="8"/>
  <c r="U229" i="8"/>
  <c r="U221" i="8"/>
  <c r="AQ207" i="8"/>
  <c r="AQ182" i="8"/>
  <c r="AQ169" i="8"/>
  <c r="AQ167" i="8"/>
  <c r="AF24" i="8"/>
  <c r="U40" i="8"/>
  <c r="U182" i="8"/>
  <c r="U188" i="8"/>
  <c r="U63" i="8"/>
  <c r="AF144" i="8"/>
  <c r="U7" i="8"/>
  <c r="AF181" i="8"/>
  <c r="AQ185" i="8"/>
  <c r="U79" i="8"/>
  <c r="AQ47" i="8"/>
  <c r="AQ63" i="8"/>
  <c r="AF197" i="8"/>
  <c r="U171" i="8"/>
  <c r="AQ65" i="8"/>
  <c r="AQ35" i="8"/>
  <c r="AF58" i="8"/>
  <c r="U19" i="8"/>
  <c r="U144" i="8"/>
  <c r="U49" i="8"/>
  <c r="U165" i="8"/>
  <c r="U67" i="8"/>
  <c r="AF21" i="8"/>
  <c r="U192" i="8"/>
  <c r="AF199" i="8"/>
  <c r="U65" i="8"/>
  <c r="U164" i="8"/>
  <c r="U156" i="8"/>
  <c r="U62" i="8"/>
  <c r="U199" i="8"/>
  <c r="AF65" i="8"/>
  <c r="U16" i="8"/>
  <c r="U223" i="8"/>
  <c r="AQ222" i="8"/>
  <c r="AQ175" i="8"/>
  <c r="AQ144" i="8"/>
  <c r="AF72" i="8"/>
  <c r="AQ201" i="8"/>
  <c r="U175" i="8"/>
  <c r="AQ159" i="8"/>
  <c r="U12" i="8"/>
  <c r="U27" i="8"/>
  <c r="U11" i="8"/>
  <c r="AF165" i="8"/>
  <c r="U231" i="8"/>
  <c r="AQ219" i="8"/>
  <c r="AF206" i="8"/>
  <c r="AF183" i="8"/>
  <c r="AF83" i="8"/>
  <c r="U137" i="8"/>
  <c r="AQ209" i="8"/>
  <c r="AQ184" i="8"/>
  <c r="AQ24" i="8"/>
  <c r="U148" i="8"/>
  <c r="U31" i="8"/>
  <c r="U56" i="8"/>
  <c r="AF39" i="8"/>
  <c r="U35" i="8"/>
  <c r="AF66" i="8"/>
  <c r="AQ66" i="8"/>
  <c r="U186" i="8"/>
  <c r="U180" i="8"/>
  <c r="U20" i="8"/>
  <c r="U39" i="8"/>
  <c r="U181" i="8"/>
  <c r="AF164" i="8"/>
  <c r="U169" i="8"/>
  <c r="U168" i="8"/>
  <c r="AQ147" i="8"/>
  <c r="U77" i="8"/>
  <c r="U73" i="8"/>
  <c r="U50" i="8"/>
  <c r="AQ9" i="8"/>
  <c r="AQ189" i="8"/>
  <c r="U36" i="8"/>
  <c r="AQ60" i="8"/>
  <c r="AQ180" i="8"/>
  <c r="AQ228" i="8"/>
  <c r="AQ28" i="8"/>
  <c r="AF192" i="8"/>
  <c r="AF156" i="8"/>
  <c r="AQ26" i="8"/>
  <c r="AQ34" i="8"/>
  <c r="U15" i="8"/>
  <c r="AF56" i="8"/>
  <c r="AQ31" i="8"/>
  <c r="AF222" i="8"/>
  <c r="AQ49" i="8"/>
  <c r="AQ40" i="8"/>
  <c r="AQ10" i="8"/>
  <c r="U194" i="8"/>
  <c r="AQ27" i="8"/>
  <c r="AQ8" i="8"/>
  <c r="AF209" i="8"/>
  <c r="AQ221" i="8"/>
  <c r="AF82" i="8"/>
  <c r="AF37" i="8"/>
  <c r="AF159" i="8"/>
  <c r="U58" i="8"/>
  <c r="AF54" i="8"/>
  <c r="U225" i="8"/>
  <c r="U176" i="8"/>
  <c r="AQ154" i="8"/>
  <c r="AQ150" i="8"/>
  <c r="AF138" i="8"/>
  <c r="AF16" i="8"/>
  <c r="U80" i="8"/>
  <c r="AQ80" i="8"/>
  <c r="AF74" i="8"/>
  <c r="U66" i="8"/>
  <c r="AF50" i="8"/>
  <c r="U197" i="8"/>
  <c r="AQ204" i="8"/>
  <c r="U60" i="8"/>
  <c r="U24" i="8"/>
  <c r="U28" i="8"/>
  <c r="U227" i="8"/>
  <c r="AF221" i="8"/>
  <c r="AF204" i="8"/>
  <c r="U191" i="8"/>
  <c r="U150" i="8"/>
  <c r="U153" i="8"/>
  <c r="AQ141" i="8"/>
  <c r="U136" i="8"/>
  <c r="AF131" i="8"/>
  <c r="AF129" i="8"/>
  <c r="AF127" i="8"/>
  <c r="AF125" i="8"/>
  <c r="AF123" i="8"/>
  <c r="AF119" i="8"/>
  <c r="AF117" i="8"/>
  <c r="AF105" i="8"/>
  <c r="AF99" i="8"/>
  <c r="AF97" i="8"/>
  <c r="AF95" i="8"/>
  <c r="AF93" i="8"/>
  <c r="AF91" i="8"/>
  <c r="AF87" i="8"/>
  <c r="AF85" i="8"/>
  <c r="AQ83" i="8"/>
  <c r="U81" i="8"/>
  <c r="AF78" i="8"/>
  <c r="U75" i="8"/>
  <c r="AF49" i="8"/>
  <c r="AQ51" i="8"/>
  <c r="AF29" i="8"/>
  <c r="U44" i="8"/>
  <c r="U161" i="8"/>
  <c r="AF161" i="8"/>
  <c r="U4" i="8"/>
  <c r="U178" i="8"/>
  <c r="AF130" i="8"/>
  <c r="AF227" i="8"/>
  <c r="AQ202" i="8"/>
  <c r="U202" i="8"/>
  <c r="U83" i="8"/>
  <c r="U82" i="8"/>
  <c r="AQ45" i="8"/>
  <c r="AQ158" i="8"/>
  <c r="U33" i="8"/>
  <c r="AF18" i="8"/>
  <c r="U203" i="8"/>
  <c r="AQ190" i="8"/>
  <c r="AQ161" i="8"/>
  <c r="AQ148" i="8"/>
  <c r="U204" i="8"/>
  <c r="U189" i="8"/>
  <c r="U200" i="8"/>
  <c r="U185" i="8"/>
  <c r="U220" i="8"/>
  <c r="U142" i="8"/>
  <c r="AF147" i="8"/>
  <c r="U69" i="8"/>
  <c r="AF8" i="8"/>
  <c r="AQ137" i="8"/>
  <c r="U158" i="8"/>
  <c r="U42" i="8"/>
  <c r="AF70" i="8"/>
  <c r="AF55" i="8"/>
  <c r="AF76" i="8"/>
  <c r="AF68" i="8"/>
  <c r="U48" i="8"/>
  <c r="AQ48" i="8"/>
  <c r="U26" i="8"/>
  <c r="U34" i="8"/>
  <c r="AF46" i="8"/>
  <c r="AQ199" i="8"/>
  <c r="AF203" i="8"/>
  <c r="U190" i="8"/>
  <c r="AQ178" i="8"/>
  <c r="AQ15" i="8"/>
  <c r="AF63" i="8"/>
  <c r="AF148" i="8"/>
  <c r="AF134" i="8"/>
  <c r="AF132" i="8"/>
  <c r="AF128" i="8"/>
  <c r="AF126" i="8"/>
  <c r="AF124" i="8"/>
  <c r="AF182" i="8"/>
  <c r="U173" i="8"/>
  <c r="U172" i="8"/>
  <c r="AF62" i="8"/>
  <c r="AF40" i="8"/>
  <c r="AQ39" i="8"/>
  <c r="AQ163" i="8"/>
  <c r="U8" i="8"/>
  <c r="AF60" i="8"/>
  <c r="AF225" i="8"/>
  <c r="U219" i="8"/>
  <c r="AF226" i="8"/>
  <c r="AF200" i="8"/>
  <c r="AQ176" i="8"/>
  <c r="AQ173" i="8"/>
  <c r="AQ172" i="8"/>
  <c r="AQ168" i="8"/>
  <c r="U152" i="8"/>
  <c r="AF140" i="8"/>
  <c r="AF136" i="8"/>
  <c r="AQ136" i="8"/>
  <c r="AQ81" i="8"/>
  <c r="AQ75" i="8"/>
  <c r="AQ71" i="8"/>
  <c r="AQ67" i="8"/>
  <c r="AF67" i="8"/>
  <c r="AF47" i="8"/>
  <c r="U78" i="8"/>
  <c r="AQ53" i="8"/>
  <c r="AQ70" i="8"/>
  <c r="AQ68" i="8"/>
  <c r="AF33" i="8"/>
  <c r="U46" i="8"/>
  <c r="U17" i="8"/>
  <c r="AQ25" i="8"/>
  <c r="AQ192" i="8"/>
  <c r="AF190" i="8"/>
  <c r="AQ32" i="8"/>
  <c r="AF178" i="8"/>
  <c r="AQ188" i="8"/>
  <c r="AF188" i="8"/>
  <c r="U23" i="8"/>
  <c r="AQ23" i="8"/>
  <c r="AQ16" i="8"/>
  <c r="AQ227" i="8"/>
  <c r="AF223" i="8"/>
  <c r="AF219" i="8"/>
  <c r="AF173" i="8"/>
  <c r="AQ229" i="8"/>
  <c r="AF228" i="8"/>
  <c r="AF230" i="8"/>
  <c r="AQ218" i="8"/>
  <c r="AF220" i="8"/>
  <c r="AQ220" i="8"/>
  <c r="AQ231" i="8"/>
  <c r="AF218" i="8"/>
  <c r="AQ216" i="8"/>
  <c r="AQ214" i="8"/>
  <c r="AQ212" i="8"/>
  <c r="AQ195" i="8"/>
  <c r="AQ225" i="8"/>
  <c r="U228" i="8"/>
  <c r="U230" i="8"/>
  <c r="AQ230" i="8"/>
  <c r="AF196" i="8"/>
  <c r="U226" i="8"/>
  <c r="AQ226" i="8"/>
  <c r="AQ217" i="8"/>
  <c r="AF217" i="8"/>
  <c r="AF216" i="8"/>
  <c r="AQ215" i="8"/>
  <c r="AF215" i="8"/>
  <c r="AF214" i="8"/>
  <c r="AQ213" i="8"/>
  <c r="AF213" i="8"/>
  <c r="AF212" i="8"/>
  <c r="AQ211" i="8"/>
  <c r="AF211" i="8"/>
  <c r="AF208" i="8"/>
  <c r="U208" i="8"/>
  <c r="AQ200" i="8"/>
  <c r="AF175" i="8"/>
  <c r="AF171" i="8"/>
  <c r="AF167" i="8"/>
  <c r="AQ156" i="8"/>
  <c r="AQ152" i="8"/>
  <c r="AF152" i="8"/>
  <c r="U224" i="8"/>
  <c r="AF224" i="8"/>
  <c r="AQ224" i="8"/>
  <c r="AF198" i="8"/>
  <c r="U198" i="8"/>
  <c r="AQ174" i="8"/>
  <c r="AQ170" i="8"/>
  <c r="AF155" i="8"/>
  <c r="U179" i="8"/>
  <c r="AF153" i="8"/>
  <c r="AQ134" i="8"/>
  <c r="AQ132" i="8"/>
  <c r="AQ130" i="8"/>
  <c r="AQ128" i="8"/>
  <c r="AQ126" i="8"/>
  <c r="AQ124" i="8"/>
  <c r="AQ122" i="8"/>
  <c r="AQ120" i="8"/>
  <c r="AQ118" i="8"/>
  <c r="AQ116" i="8"/>
  <c r="AQ114" i="8"/>
  <c r="AQ112" i="8"/>
  <c r="AQ110" i="8"/>
  <c r="AQ108" i="8"/>
  <c r="AQ106" i="8"/>
  <c r="AQ104" i="8"/>
  <c r="AQ102" i="8"/>
  <c r="AQ100" i="8"/>
  <c r="AQ98" i="8"/>
  <c r="AQ96" i="8"/>
  <c r="AQ94" i="8"/>
  <c r="AQ92" i="8"/>
  <c r="AQ90" i="8"/>
  <c r="AQ88" i="8"/>
  <c r="AQ86" i="8"/>
  <c r="AQ84" i="8"/>
  <c r="AQ79" i="8"/>
  <c r="AF79" i="8"/>
  <c r="AF27" i="8"/>
  <c r="AF11" i="8"/>
  <c r="U151" i="8"/>
  <c r="AF139" i="8"/>
  <c r="AF30" i="8"/>
  <c r="U22" i="8"/>
  <c r="AF169" i="8"/>
  <c r="AQ140" i="8"/>
  <c r="AF174" i="8"/>
  <c r="AF170" i="8"/>
  <c r="U183" i="8"/>
  <c r="AF179" i="8"/>
  <c r="AQ135" i="8"/>
  <c r="AF135" i="8"/>
  <c r="AQ133" i="8"/>
  <c r="AF133" i="8"/>
  <c r="AQ131" i="8"/>
  <c r="AQ129" i="8"/>
  <c r="AQ127" i="8"/>
  <c r="AQ125" i="8"/>
  <c r="AQ123" i="8"/>
  <c r="AF122" i="8"/>
  <c r="AQ121" i="8"/>
  <c r="AF121" i="8"/>
  <c r="AF120" i="8"/>
  <c r="AQ119" i="8"/>
  <c r="AF118" i="8"/>
  <c r="AQ117" i="8"/>
  <c r="AF116" i="8"/>
  <c r="AQ115" i="8"/>
  <c r="AF115" i="8"/>
  <c r="AF114" i="8"/>
  <c r="AQ113" i="8"/>
  <c r="AF113" i="8"/>
  <c r="AF112" i="8"/>
  <c r="AQ111" i="8"/>
  <c r="AF111" i="8"/>
  <c r="AF110" i="8"/>
  <c r="AQ109" i="8"/>
  <c r="AF109" i="8"/>
  <c r="AF108" i="8"/>
  <c r="AQ107" i="8"/>
  <c r="AF107" i="8"/>
  <c r="AF106" i="8"/>
  <c r="AQ105" i="8"/>
  <c r="AF104" i="8"/>
  <c r="AQ103" i="8"/>
  <c r="AF103" i="8"/>
  <c r="AF102" i="8"/>
  <c r="AQ101" i="8"/>
  <c r="AF101" i="8"/>
  <c r="AF100" i="8"/>
  <c r="AQ99" i="8"/>
  <c r="AF98" i="8"/>
  <c r="AQ97" i="8"/>
  <c r="AF96" i="8"/>
  <c r="AQ95" i="8"/>
  <c r="AF94" i="8"/>
  <c r="AQ93" i="8"/>
  <c r="AF92" i="8"/>
  <c r="AQ91" i="8"/>
  <c r="AF90" i="8"/>
  <c r="AQ89" i="8"/>
  <c r="AF89" i="8"/>
  <c r="AF88" i="8"/>
  <c r="AQ87" i="8"/>
  <c r="AF86" i="8"/>
  <c r="AQ85" i="8"/>
  <c r="AF84" i="8"/>
  <c r="AF71" i="8"/>
  <c r="AF51" i="8"/>
  <c r="AF43" i="8"/>
  <c r="AF28" i="8"/>
  <c r="AF12" i="8"/>
  <c r="AF31" i="8"/>
  <c r="AF15" i="8"/>
  <c r="U139" i="8"/>
  <c r="AF137" i="8"/>
  <c r="AF158" i="8"/>
  <c r="AF57" i="8"/>
  <c r="AQ50" i="8"/>
  <c r="AQ37" i="8"/>
  <c r="U29" i="8"/>
  <c r="AQ21" i="8"/>
  <c r="U13" i="8"/>
  <c r="AQ5" i="8"/>
  <c r="AQ44" i="8"/>
  <c r="U162" i="8"/>
  <c r="AF141" i="8"/>
  <c r="AQ183" i="8"/>
  <c r="AF35" i="8"/>
  <c r="AF19" i="8"/>
  <c r="AF3" i="8"/>
  <c r="AF151" i="8"/>
  <c r="AQ61" i="8"/>
  <c r="AQ42" i="8"/>
  <c r="AQ72" i="8"/>
  <c r="AF194" i="8"/>
  <c r="AQ142" i="8"/>
  <c r="AQ138" i="8"/>
  <c r="AF202" i="8"/>
  <c r="U174" i="8"/>
  <c r="U170" i="8"/>
  <c r="AF162" i="8"/>
  <c r="U147" i="8"/>
  <c r="AQ77" i="8"/>
  <c r="AF77" i="8"/>
  <c r="AQ73" i="8"/>
  <c r="AQ69" i="8"/>
  <c r="AF69" i="8"/>
  <c r="AF45" i="8"/>
  <c r="AF36" i="8"/>
  <c r="AF20" i="8"/>
  <c r="AF4" i="8"/>
  <c r="AF23" i="8"/>
  <c r="AF7" i="8"/>
  <c r="AQ151" i="8"/>
  <c r="AQ82" i="8"/>
  <c r="AQ78" i="8"/>
  <c r="AQ74" i="8"/>
  <c r="AF53" i="8"/>
  <c r="U37" i="8"/>
  <c r="AQ29" i="8"/>
  <c r="U21" i="8"/>
  <c r="AQ13" i="8"/>
  <c r="U5" i="8"/>
  <c r="AF64" i="8"/>
  <c r="U64" i="8"/>
  <c r="AQ22" i="8"/>
  <c r="U6" i="8"/>
  <c r="U55" i="8"/>
  <c r="AQ33" i="8"/>
  <c r="AF17" i="8"/>
  <c r="AQ17" i="8"/>
  <c r="U18" i="8"/>
  <c r="U38" i="8"/>
  <c r="AQ30" i="8"/>
  <c r="U14" i="8"/>
  <c r="AF6" i="8"/>
  <c r="AF59" i="8"/>
  <c r="AF232" i="8"/>
  <c r="AF25" i="8"/>
  <c r="AF14" i="8"/>
  <c r="AQ6" i="8"/>
  <c r="U10" i="8"/>
  <c r="AQ18" i="8"/>
  <c r="AF38" i="8"/>
  <c r="U30" i="8"/>
  <c r="AF22" i="8"/>
  <c r="AQ14" i="8"/>
  <c r="U59" i="8"/>
  <c r="U232" i="8"/>
  <c r="AQ232" i="8"/>
  <c r="AQ76" i="8"/>
  <c r="U9" i="8"/>
  <c r="U25" i="8"/>
  <c r="AQ218" i="7"/>
  <c r="AQ214" i="7"/>
  <c r="AX212" i="7"/>
  <c r="AQ205" i="7"/>
  <c r="AX197" i="7"/>
  <c r="AX142" i="7"/>
  <c r="AQ44" i="7"/>
  <c r="AX35" i="7"/>
  <c r="AQ28" i="7"/>
  <c r="AQ20" i="7"/>
  <c r="AX16" i="7"/>
  <c r="AQ12" i="7"/>
  <c r="AQ7" i="7"/>
  <c r="AQ4" i="7"/>
  <c r="AF226" i="7"/>
  <c r="AX224" i="7"/>
  <c r="AX220" i="7"/>
  <c r="AX216" i="7"/>
  <c r="AX191" i="7"/>
  <c r="AX183" i="7"/>
  <c r="AX179" i="7"/>
  <c r="AX176" i="7"/>
  <c r="AF175" i="7"/>
  <c r="AX170" i="7"/>
  <c r="AX167" i="7"/>
  <c r="AF160" i="7"/>
  <c r="AF139" i="7"/>
  <c r="AF135" i="7"/>
  <c r="AF119" i="7"/>
  <c r="AX104" i="7"/>
  <c r="AX93" i="7"/>
  <c r="AX81" i="7"/>
  <c r="AF64" i="7"/>
  <c r="AX61" i="7"/>
  <c r="AF58" i="7"/>
  <c r="AF52" i="7"/>
  <c r="AX49" i="7"/>
  <c r="AX45" i="7"/>
  <c r="AF44" i="7"/>
  <c r="AF34" i="7"/>
  <c r="AF28" i="7"/>
  <c r="AF20" i="7"/>
  <c r="U201" i="7"/>
  <c r="U199" i="7"/>
  <c r="U156" i="7"/>
  <c r="U148" i="7"/>
  <c r="U139" i="7"/>
  <c r="U138" i="7"/>
  <c r="U101" i="7"/>
  <c r="U83" i="7"/>
  <c r="U78" i="7"/>
  <c r="U36" i="7"/>
  <c r="U29" i="7"/>
  <c r="U16" i="7"/>
  <c r="U12" i="7"/>
  <c r="U115" i="7"/>
  <c r="U30" i="7"/>
  <c r="U26" i="7"/>
  <c r="U187" i="7"/>
  <c r="U162" i="7"/>
  <c r="U196" i="7"/>
  <c r="U144" i="7"/>
  <c r="U146" i="7"/>
  <c r="U217" i="7"/>
  <c r="AX18" i="7"/>
  <c r="AQ55" i="7"/>
  <c r="AX42" i="7"/>
  <c r="AF5" i="7"/>
  <c r="AX56" i="7"/>
  <c r="AQ202" i="7"/>
  <c r="AQ187" i="7"/>
  <c r="U151" i="7"/>
  <c r="AF148" i="7"/>
  <c r="AX129" i="7"/>
  <c r="U113" i="7"/>
  <c r="AF81" i="7"/>
  <c r="AX147" i="7"/>
  <c r="U140" i="7"/>
  <c r="U133" i="7"/>
  <c r="AF76" i="7"/>
  <c r="U28" i="7"/>
  <c r="U24" i="7"/>
  <c r="U20" i="7"/>
  <c r="U8" i="7"/>
  <c r="U42" i="7"/>
  <c r="AX50" i="7"/>
  <c r="AF37" i="7"/>
  <c r="AF223" i="7"/>
  <c r="AQ174" i="7"/>
  <c r="AX150" i="7"/>
  <c r="AQ150" i="7"/>
  <c r="AX127" i="7"/>
  <c r="AF111" i="7"/>
  <c r="U87" i="7"/>
  <c r="AQ83" i="7"/>
  <c r="AX60" i="7"/>
  <c r="AF143" i="7"/>
  <c r="AX34" i="7"/>
  <c r="AQ13" i="7"/>
  <c r="U192" i="7"/>
  <c r="AX187" i="7"/>
  <c r="AF179" i="7"/>
  <c r="U160" i="7"/>
  <c r="AF168" i="7"/>
  <c r="AF163" i="7"/>
  <c r="AF147" i="7"/>
  <c r="AF133" i="7"/>
  <c r="AX32" i="7"/>
  <c r="AQ31" i="7"/>
  <c r="AX28" i="7"/>
  <c r="U21" i="7"/>
  <c r="AQ19" i="7"/>
  <c r="U17" i="7"/>
  <c r="AQ11" i="7"/>
  <c r="AX4" i="7"/>
  <c r="U58" i="7"/>
  <c r="AF42" i="7"/>
  <c r="AQ56" i="7"/>
  <c r="AF10" i="7"/>
  <c r="AQ211" i="7"/>
  <c r="AF170" i="7"/>
  <c r="AX215" i="7"/>
  <c r="U153" i="7"/>
  <c r="AF48" i="7"/>
  <c r="AF29" i="7"/>
  <c r="AF11" i="7"/>
  <c r="AQ131" i="7"/>
  <c r="AX67" i="7"/>
  <c r="AQ81" i="7"/>
  <c r="U75" i="7"/>
  <c r="AF31" i="7"/>
  <c r="AF56" i="7"/>
  <c r="AX72" i="7"/>
  <c r="AX229" i="7"/>
  <c r="U82" i="7"/>
  <c r="U149" i="7"/>
  <c r="AF32" i="7"/>
  <c r="U135" i="7"/>
  <c r="AQ118" i="7"/>
  <c r="U203" i="7"/>
  <c r="AX211" i="7"/>
  <c r="AX103" i="7"/>
  <c r="AQ99" i="7"/>
  <c r="AQ160" i="7"/>
  <c r="AF230" i="7"/>
  <c r="AF206" i="7"/>
  <c r="AQ173" i="7"/>
  <c r="AX144" i="7"/>
  <c r="AX153" i="7"/>
  <c r="AF113" i="7"/>
  <c r="AQ159" i="7"/>
  <c r="U155" i="7"/>
  <c r="AX116" i="7"/>
  <c r="U54" i="7"/>
  <c r="U37" i="7"/>
  <c r="AQ35" i="7"/>
  <c r="AX24" i="7"/>
  <c r="AX74" i="7"/>
  <c r="U69" i="7"/>
  <c r="AX82" i="7"/>
  <c r="AX41" i="7"/>
  <c r="AX178" i="7"/>
  <c r="AF16" i="7"/>
  <c r="U141" i="7"/>
  <c r="U206" i="7"/>
  <c r="AF182" i="7"/>
  <c r="AQ207" i="7"/>
  <c r="AF211" i="7"/>
  <c r="U170" i="7"/>
  <c r="AF184" i="7"/>
  <c r="U177" i="7"/>
  <c r="U136" i="7"/>
  <c r="AX38" i="7"/>
  <c r="AX9" i="7"/>
  <c r="U132" i="7"/>
  <c r="U200" i="7"/>
  <c r="AF27" i="7"/>
  <c r="AF207" i="7"/>
  <c r="U214" i="7"/>
  <c r="AF6" i="7"/>
  <c r="AF18" i="7"/>
  <c r="AF19" i="7"/>
  <c r="AX119" i="7"/>
  <c r="AX131" i="7"/>
  <c r="AQ221" i="7"/>
  <c r="AX156" i="7"/>
  <c r="AX10" i="7"/>
  <c r="AF128" i="7"/>
  <c r="AF13" i="7"/>
  <c r="AQ107" i="7"/>
  <c r="AF24" i="7"/>
  <c r="AX105" i="7"/>
  <c r="U71" i="7"/>
  <c r="AX52" i="7"/>
  <c r="U222" i="7"/>
  <c r="AX201" i="7"/>
  <c r="AX205" i="7"/>
  <c r="U227" i="7"/>
  <c r="U173" i="7"/>
  <c r="AQ144" i="7"/>
  <c r="AX175" i="7"/>
  <c r="AF26" i="7"/>
  <c r="U103" i="7"/>
  <c r="AX135" i="7"/>
  <c r="U228" i="7"/>
  <c r="AX125" i="7"/>
  <c r="AX186" i="7"/>
  <c r="AQ142" i="7"/>
  <c r="AF146" i="7"/>
  <c r="U182" i="7"/>
  <c r="AX91" i="7"/>
  <c r="AX71" i="7"/>
  <c r="AF67" i="7"/>
  <c r="AF91" i="7"/>
  <c r="AX192" i="7"/>
  <c r="AF225" i="7"/>
  <c r="AX132" i="7"/>
  <c r="AF105" i="7"/>
  <c r="AF102" i="7"/>
  <c r="AF112" i="7"/>
  <c r="U53" i="7"/>
  <c r="AF30" i="7"/>
  <c r="AX195" i="7"/>
  <c r="AX174" i="7"/>
  <c r="AX199" i="7"/>
  <c r="AF212" i="7"/>
  <c r="AQ146" i="7"/>
  <c r="AX115" i="7"/>
  <c r="AF162" i="7"/>
  <c r="AX99" i="7"/>
  <c r="U67" i="7"/>
  <c r="U33" i="7"/>
  <c r="AQ15" i="7"/>
  <c r="AF35" i="7"/>
  <c r="AQ229" i="7"/>
  <c r="AX70" i="7"/>
  <c r="AX8" i="7"/>
  <c r="AX57" i="7"/>
  <c r="AF36" i="7"/>
  <c r="U154" i="7"/>
  <c r="AX228" i="7"/>
  <c r="AF94" i="7"/>
  <c r="U65" i="7"/>
  <c r="AF117" i="7"/>
  <c r="AQ32" i="7"/>
  <c r="AX25" i="7"/>
  <c r="AQ24" i="7"/>
  <c r="U14" i="7"/>
  <c r="U6" i="7"/>
  <c r="AF150" i="7"/>
  <c r="AQ127" i="7"/>
  <c r="AX75" i="7"/>
  <c r="AX146" i="7"/>
  <c r="AX107" i="7"/>
  <c r="U209" i="7"/>
  <c r="AX193" i="7"/>
  <c r="AF141" i="7"/>
  <c r="AQ177" i="7"/>
  <c r="U168" i="7"/>
  <c r="AX113" i="7"/>
  <c r="AF65" i="7"/>
  <c r="U38" i="7"/>
  <c r="U31" i="7"/>
  <c r="U23" i="7"/>
  <c r="AQ21" i="7"/>
  <c r="AX14" i="7"/>
  <c r="U7" i="7"/>
  <c r="AF137" i="7"/>
  <c r="U137" i="7"/>
  <c r="U96" i="7"/>
  <c r="U84" i="7"/>
  <c r="U118" i="7"/>
  <c r="AF118" i="7"/>
  <c r="AF73" i="7"/>
  <c r="U41" i="7"/>
  <c r="AQ50" i="7"/>
  <c r="U50" i="7"/>
  <c r="AX227" i="7"/>
  <c r="U223" i="7"/>
  <c r="AQ186" i="7"/>
  <c r="U174" i="7"/>
  <c r="AX166" i="7"/>
  <c r="AX95" i="7"/>
  <c r="AF231" i="7"/>
  <c r="U107" i="7"/>
  <c r="U119" i="7"/>
  <c r="U167" i="7"/>
  <c r="AQ168" i="7"/>
  <c r="AF97" i="7"/>
  <c r="U88" i="7"/>
  <c r="U81" i="7"/>
  <c r="AX64" i="7"/>
  <c r="U116" i="7"/>
  <c r="AX54" i="7"/>
  <c r="U32" i="7"/>
  <c r="AQ30" i="7"/>
  <c r="AQ26" i="7"/>
  <c r="AX23" i="7"/>
  <c r="AQ18" i="7"/>
  <c r="AQ10" i="7"/>
  <c r="AX7" i="7"/>
  <c r="U143" i="7"/>
  <c r="U128" i="7"/>
  <c r="AF96" i="7"/>
  <c r="AQ96" i="7"/>
  <c r="AQ77" i="7"/>
  <c r="U165" i="7"/>
  <c r="U62" i="7"/>
  <c r="U169" i="7"/>
  <c r="U57" i="7"/>
  <c r="AX46" i="7"/>
  <c r="AX121" i="7"/>
  <c r="U80" i="7"/>
  <c r="AQ93" i="7"/>
  <c r="U93" i="7"/>
  <c r="U68" i="7"/>
  <c r="AX182" i="7"/>
  <c r="U181" i="7"/>
  <c r="AQ111" i="7"/>
  <c r="AF87" i="7"/>
  <c r="AF138" i="7"/>
  <c r="AF15" i="7"/>
  <c r="AF7" i="7"/>
  <c r="U91" i="7"/>
  <c r="AF107" i="7"/>
  <c r="AQ219" i="7"/>
  <c r="AQ223" i="7"/>
  <c r="U219" i="7"/>
  <c r="AF199" i="7"/>
  <c r="U158" i="7"/>
  <c r="U111" i="7"/>
  <c r="AF83" i="7"/>
  <c r="U178" i="7"/>
  <c r="U95" i="7"/>
  <c r="AQ115" i="7"/>
  <c r="AF22" i="7"/>
  <c r="AQ191" i="7"/>
  <c r="AQ103" i="7"/>
  <c r="AX3" i="7"/>
  <c r="AF21" i="7"/>
  <c r="AX11" i="7"/>
  <c r="AQ8" i="7"/>
  <c r="AF8" i="7"/>
  <c r="AQ193" i="7"/>
  <c r="AF158" i="7"/>
  <c r="AQ153" i="7"/>
  <c r="AF79" i="7"/>
  <c r="U229" i="7"/>
  <c r="AQ224" i="7"/>
  <c r="AF221" i="7"/>
  <c r="U221" i="7"/>
  <c r="U212" i="7"/>
  <c r="AQ208" i="7"/>
  <c r="AF198" i="7"/>
  <c r="AX225" i="7"/>
  <c r="U193" i="7"/>
  <c r="U176" i="7"/>
  <c r="AX163" i="7"/>
  <c r="AQ189" i="7"/>
  <c r="AF189" i="7"/>
  <c r="AQ181" i="7"/>
  <c r="AF95" i="7"/>
  <c r="AF23" i="7"/>
  <c r="AF181" i="7"/>
  <c r="AQ43" i="7"/>
  <c r="AX213" i="7"/>
  <c r="AX198" i="7"/>
  <c r="U216" i="7"/>
  <c r="AQ216" i="7"/>
  <c r="AF201" i="7"/>
  <c r="AF144" i="7"/>
  <c r="AX204" i="7"/>
  <c r="U204" i="7"/>
  <c r="AF110" i="7"/>
  <c r="AX189" i="7"/>
  <c r="AQ161" i="7"/>
  <c r="AF161" i="7"/>
  <c r="U159" i="7"/>
  <c r="AQ170" i="7"/>
  <c r="AF72" i="7"/>
  <c r="AF222" i="7"/>
  <c r="AX210" i="7"/>
  <c r="AQ179" i="7"/>
  <c r="AF140" i="7"/>
  <c r="AQ33" i="7"/>
  <c r="U27" i="7"/>
  <c r="AQ25" i="7"/>
  <c r="U19" i="7"/>
  <c r="AQ17" i="7"/>
  <c r="U11" i="7"/>
  <c r="AF227" i="7"/>
  <c r="AQ135" i="7"/>
  <c r="AQ119" i="7"/>
  <c r="AF60" i="7"/>
  <c r="AF154" i="7"/>
  <c r="AQ48" i="7"/>
  <c r="AX114" i="7"/>
  <c r="AQ34" i="7"/>
  <c r="AX31" i="7"/>
  <c r="AX27" i="7"/>
  <c r="AX19" i="7"/>
  <c r="AX15" i="7"/>
  <c r="AX149" i="7"/>
  <c r="AX58" i="7"/>
  <c r="AF219" i="7"/>
  <c r="AF203" i="7"/>
  <c r="U215" i="7"/>
  <c r="AF174" i="7"/>
  <c r="AX158" i="7"/>
  <c r="AQ75" i="7"/>
  <c r="AF178" i="7"/>
  <c r="U123" i="7"/>
  <c r="AX79" i="7"/>
  <c r="U9" i="7"/>
  <c r="AQ155" i="7"/>
  <c r="U105" i="7"/>
  <c r="U102" i="7"/>
  <c r="AQ66" i="7"/>
  <c r="U194" i="7"/>
  <c r="AX194" i="7"/>
  <c r="AX171" i="7"/>
  <c r="AX89" i="7"/>
  <c r="U86" i="7"/>
  <c r="AF86" i="7"/>
  <c r="U43" i="7"/>
  <c r="U230" i="7"/>
  <c r="U207" i="7"/>
  <c r="AF195" i="7"/>
  <c r="AF190" i="7"/>
  <c r="AF187" i="7"/>
  <c r="AF215" i="7"/>
  <c r="AF166" i="7"/>
  <c r="AQ67" i="7"/>
  <c r="AX154" i="7"/>
  <c r="AQ123" i="7"/>
  <c r="AF123" i="7"/>
  <c r="AQ95" i="7"/>
  <c r="U55" i="7"/>
  <c r="AF115" i="7"/>
  <c r="AX76" i="7"/>
  <c r="AQ36" i="7"/>
  <c r="AX33" i="7"/>
  <c r="AX17" i="7"/>
  <c r="AQ132" i="7"/>
  <c r="AX84" i="7"/>
  <c r="AX169" i="7"/>
  <c r="U164" i="7"/>
  <c r="AQ68" i="7"/>
  <c r="U195" i="7"/>
  <c r="U190" i="7"/>
  <c r="AQ199" i="7"/>
  <c r="AF127" i="7"/>
  <c r="AQ65" i="7"/>
  <c r="AQ138" i="7"/>
  <c r="U79" i="7"/>
  <c r="AF75" i="7"/>
  <c r="AQ129" i="7"/>
  <c r="AX202" i="7"/>
  <c r="AQ196" i="7"/>
  <c r="AQ228" i="7"/>
  <c r="AX157" i="7"/>
  <c r="AF156" i="7"/>
  <c r="AX126" i="7"/>
  <c r="AF88" i="7"/>
  <c r="AF61" i="7"/>
  <c r="AX51" i="7"/>
  <c r="AQ45" i="7"/>
  <c r="AQ149" i="7"/>
  <c r="AX55" i="7"/>
  <c r="AF172" i="7"/>
  <c r="AQ47" i="7"/>
  <c r="AF194" i="7"/>
  <c r="AF46" i="7"/>
  <c r="AQ63" i="7"/>
  <c r="AQ220" i="7"/>
  <c r="AX222" i="7"/>
  <c r="AF216" i="7"/>
  <c r="AF173" i="7"/>
  <c r="AF167" i="7"/>
  <c r="AQ180" i="7"/>
  <c r="AF136" i="7"/>
  <c r="AX110" i="7"/>
  <c r="AQ94" i="7"/>
  <c r="U185" i="7"/>
  <c r="AQ122" i="7"/>
  <c r="AX90" i="7"/>
  <c r="AF45" i="7"/>
  <c r="AF74" i="7"/>
  <c r="AF165" i="7"/>
  <c r="AF41" i="7"/>
  <c r="AF220" i="7"/>
  <c r="AF192" i="7"/>
  <c r="AQ210" i="7"/>
  <c r="AX217" i="7"/>
  <c r="AQ197" i="7"/>
  <c r="U197" i="7"/>
  <c r="AX173" i="7"/>
  <c r="AQ151" i="7"/>
  <c r="AX141" i="7"/>
  <c r="U180" i="7"/>
  <c r="AF152" i="7"/>
  <c r="AF120" i="7"/>
  <c r="AQ104" i="7"/>
  <c r="AX94" i="7"/>
  <c r="AQ72" i="7"/>
  <c r="AQ64" i="7"/>
  <c r="U189" i="7"/>
  <c r="U161" i="7"/>
  <c r="AX161" i="7"/>
  <c r="AQ124" i="7"/>
  <c r="AQ108" i="7"/>
  <c r="AQ92" i="7"/>
  <c r="AQ183" i="7"/>
  <c r="AF145" i="7"/>
  <c r="AF132" i="7"/>
  <c r="AF122" i="7"/>
  <c r="AQ109" i="7"/>
  <c r="U109" i="7"/>
  <c r="U134" i="7"/>
  <c r="AX102" i="7"/>
  <c r="AF54" i="7"/>
  <c r="AF38" i="7"/>
  <c r="AF200" i="7"/>
  <c r="AQ125" i="7"/>
  <c r="U125" i="7"/>
  <c r="AF53" i="7"/>
  <c r="U47" i="7"/>
  <c r="AX164" i="7"/>
  <c r="U73" i="7"/>
  <c r="U59" i="7"/>
  <c r="AF59" i="7"/>
  <c r="AF47" i="7"/>
  <c r="U232" i="7"/>
  <c r="AQ232" i="7"/>
  <c r="AF171" i="7"/>
  <c r="AQ112" i="7"/>
  <c r="AF106" i="7"/>
  <c r="AF100" i="7"/>
  <c r="AQ100" i="7"/>
  <c r="AQ89" i="7"/>
  <c r="AF66" i="7"/>
  <c r="U63" i="7"/>
  <c r="U46" i="7"/>
  <c r="U121" i="7"/>
  <c r="AF63" i="7"/>
  <c r="AX43" i="7"/>
  <c r="AF209" i="7"/>
  <c r="AQ198" i="7"/>
  <c r="AQ167" i="7"/>
  <c r="AQ136" i="7"/>
  <c r="AQ110" i="7"/>
  <c r="AX78" i="7"/>
  <c r="AX130" i="7"/>
  <c r="AX98" i="7"/>
  <c r="AF90" i="7"/>
  <c r="AQ49" i="7"/>
  <c r="AX39" i="7"/>
  <c r="AQ57" i="7"/>
  <c r="AQ106" i="7"/>
  <c r="AF89" i="7"/>
  <c r="AQ41" i="7"/>
  <c r="AF213" i="7"/>
  <c r="AQ192" i="7"/>
  <c r="AF217" i="7"/>
  <c r="AQ141" i="7"/>
  <c r="AQ120" i="7"/>
  <c r="AQ147" i="7"/>
  <c r="AQ143" i="7"/>
  <c r="AX80" i="7"/>
  <c r="AX68" i="7"/>
  <c r="AQ169" i="7"/>
  <c r="U106" i="7"/>
  <c r="AF80" i="7"/>
  <c r="AF68" i="7"/>
  <c r="AQ121" i="7"/>
  <c r="AQ80" i="7"/>
  <c r="AF50" i="7"/>
  <c r="AF43" i="7"/>
  <c r="AQ231" i="7"/>
  <c r="AF224" i="7"/>
  <c r="U208" i="7"/>
  <c r="AF229" i="7"/>
  <c r="AQ222" i="7"/>
  <c r="AF210" i="7"/>
  <c r="AF205" i="7"/>
  <c r="AF202" i="7"/>
  <c r="AF228" i="7"/>
  <c r="AF197" i="7"/>
  <c r="U184" i="7"/>
  <c r="AF157" i="7"/>
  <c r="AF204" i="7"/>
  <c r="AQ204" i="7"/>
  <c r="U188" i="7"/>
  <c r="AQ188" i="7"/>
  <c r="AQ185" i="7"/>
  <c r="U175" i="7"/>
  <c r="AQ163" i="7"/>
  <c r="AQ139" i="7"/>
  <c r="AQ126" i="7"/>
  <c r="AF126" i="7"/>
  <c r="AF104" i="7"/>
  <c r="AQ88" i="7"/>
  <c r="AQ78" i="7"/>
  <c r="AF78" i="7"/>
  <c r="AF185" i="7"/>
  <c r="U152" i="7"/>
  <c r="AQ130" i="7"/>
  <c r="AF130" i="7"/>
  <c r="AF124" i="7"/>
  <c r="AQ114" i="7"/>
  <c r="AF114" i="7"/>
  <c r="AF108" i="7"/>
  <c r="AQ98" i="7"/>
  <c r="AF98" i="7"/>
  <c r="AF92" i="7"/>
  <c r="U145" i="7"/>
  <c r="AX145" i="7"/>
  <c r="AX122" i="7"/>
  <c r="AQ116" i="7"/>
  <c r="AF109" i="7"/>
  <c r="AQ90" i="7"/>
  <c r="AQ76" i="7"/>
  <c r="AF70" i="7"/>
  <c r="AQ61" i="7"/>
  <c r="AQ51" i="7"/>
  <c r="AF51" i="7"/>
  <c r="AF155" i="7"/>
  <c r="AF149" i="7"/>
  <c r="AX134" i="7"/>
  <c r="AQ84" i="7"/>
  <c r="AF55" i="7"/>
  <c r="AF39" i="7"/>
  <c r="AX200" i="7"/>
  <c r="AX172" i="7"/>
  <c r="U172" i="7"/>
  <c r="AQ165" i="7"/>
  <c r="AF121" i="7"/>
  <c r="AX73" i="7"/>
  <c r="AQ194" i="7"/>
  <c r="AF169" i="7"/>
  <c r="AF164" i="7"/>
  <c r="AX59" i="7"/>
  <c r="AX47" i="7"/>
  <c r="AF232" i="7"/>
  <c r="AX112" i="7"/>
  <c r="U112" i="7"/>
  <c r="AX106" i="7"/>
  <c r="U100" i="7"/>
  <c r="U89" i="7"/>
  <c r="AQ86" i="7"/>
  <c r="AF82" i="7"/>
  <c r="U66" i="7"/>
  <c r="AX63" i="7"/>
  <c r="AP36" i="5"/>
  <c r="AW36" i="5"/>
  <c r="AV36" i="5" s="1"/>
  <c r="AQ36" i="5"/>
  <c r="AP32" i="5"/>
  <c r="AW32" i="5"/>
  <c r="AV32" i="5" s="1"/>
  <c r="AQ32" i="5"/>
  <c r="AP28" i="5"/>
  <c r="AW28" i="5"/>
  <c r="AV28" i="5" s="1"/>
  <c r="AQ28" i="5"/>
  <c r="AP24" i="5"/>
  <c r="AW24" i="5"/>
  <c r="AV24" i="5" s="1"/>
  <c r="AQ24" i="5"/>
  <c r="AP20" i="5"/>
  <c r="AW20" i="5"/>
  <c r="AV20" i="5" s="1"/>
  <c r="AQ20" i="5"/>
  <c r="AP16" i="5"/>
  <c r="AW16" i="5"/>
  <c r="AV16" i="5" s="1"/>
  <c r="AQ16" i="5"/>
  <c r="AP12" i="5"/>
  <c r="AW12" i="5"/>
  <c r="AV12" i="5" s="1"/>
  <c r="AQ12" i="5"/>
  <c r="AP8" i="5"/>
  <c r="AW8" i="5"/>
  <c r="AV8" i="5" s="1"/>
  <c r="AQ8" i="5"/>
  <c r="AP4" i="5"/>
  <c r="AW4" i="5"/>
  <c r="AV4" i="5" s="1"/>
  <c r="AQ4" i="5"/>
  <c r="AW35" i="5"/>
  <c r="AV35" i="5" s="1"/>
  <c r="AP35" i="5"/>
  <c r="AQ35" i="5"/>
  <c r="AW31" i="5"/>
  <c r="AV31" i="5" s="1"/>
  <c r="AP31" i="5"/>
  <c r="AQ31" i="5"/>
  <c r="AW27" i="5"/>
  <c r="AV27" i="5" s="1"/>
  <c r="AP27" i="5"/>
  <c r="AQ27" i="5"/>
  <c r="AW23" i="5"/>
  <c r="AV23" i="5" s="1"/>
  <c r="AP23" i="5"/>
  <c r="AQ23" i="5"/>
  <c r="AW19" i="5"/>
  <c r="AV19" i="5" s="1"/>
  <c r="AP19" i="5"/>
  <c r="AQ19" i="5"/>
  <c r="AW15" i="5"/>
  <c r="AV15" i="5" s="1"/>
  <c r="AP15" i="5"/>
  <c r="AQ15" i="5"/>
  <c r="AW11" i="5"/>
  <c r="AV11" i="5" s="1"/>
  <c r="AP11" i="5"/>
  <c r="AQ11" i="5"/>
  <c r="AW7" i="5"/>
  <c r="AV7" i="5" s="1"/>
  <c r="AP7" i="5"/>
  <c r="AQ7" i="5"/>
  <c r="AW3" i="5"/>
  <c r="AV3" i="5" s="1"/>
  <c r="AQ3" i="5"/>
  <c r="AP3" i="5"/>
  <c r="AW34" i="5"/>
  <c r="AV34" i="5" s="1"/>
  <c r="AQ34" i="5"/>
  <c r="AP34" i="5"/>
  <c r="AW30" i="5"/>
  <c r="AV30" i="5" s="1"/>
  <c r="AQ30" i="5"/>
  <c r="AP30" i="5"/>
  <c r="AW26" i="5"/>
  <c r="AV26" i="5" s="1"/>
  <c r="AQ26" i="5"/>
  <c r="AP26" i="5"/>
  <c r="AW22" i="5"/>
  <c r="AV22" i="5" s="1"/>
  <c r="AQ22" i="5"/>
  <c r="AP22" i="5"/>
  <c r="AW18" i="5"/>
  <c r="AV18" i="5" s="1"/>
  <c r="AQ18" i="5"/>
  <c r="AP18" i="5"/>
  <c r="AW14" i="5"/>
  <c r="AV14" i="5" s="1"/>
  <c r="AQ14" i="5"/>
  <c r="AP14" i="5"/>
  <c r="AW10" i="5"/>
  <c r="AV10" i="5" s="1"/>
  <c r="AQ10" i="5"/>
  <c r="AP10" i="5"/>
  <c r="AW6" i="5"/>
  <c r="AV6" i="5" s="1"/>
  <c r="AQ6" i="5"/>
  <c r="AP6" i="5"/>
  <c r="AP37" i="5"/>
  <c r="AQ37" i="5"/>
  <c r="AW37" i="5"/>
  <c r="AV37" i="5" s="1"/>
  <c r="AP33" i="5"/>
  <c r="AQ33" i="5"/>
  <c r="AW33" i="5"/>
  <c r="AV33" i="5" s="1"/>
  <c r="AP29" i="5"/>
  <c r="AQ29" i="5"/>
  <c r="AW29" i="5"/>
  <c r="AV29" i="5" s="1"/>
  <c r="AP25" i="5"/>
  <c r="AQ25" i="5"/>
  <c r="AW25" i="5"/>
  <c r="AV25" i="5" s="1"/>
  <c r="AP21" i="5"/>
  <c r="AQ21" i="5"/>
  <c r="AW21" i="5"/>
  <c r="AV21" i="5" s="1"/>
  <c r="AP17" i="5"/>
  <c r="AQ17" i="5"/>
  <c r="AW17" i="5"/>
  <c r="AV17" i="5" s="1"/>
  <c r="AP13" i="5"/>
  <c r="AQ13" i="5"/>
  <c r="AW13" i="5"/>
  <c r="AV13" i="5" s="1"/>
  <c r="AP9" i="5"/>
  <c r="AQ9" i="5"/>
  <c r="AW9" i="5"/>
  <c r="AV9" i="5" s="1"/>
  <c r="AP5" i="5"/>
  <c r="AQ5" i="5"/>
  <c r="AW5" i="5"/>
  <c r="AV5" i="5" s="1"/>
  <c r="AL35" i="5"/>
  <c r="AK35" i="5" s="1"/>
  <c r="AE35" i="5"/>
  <c r="AF35" i="5"/>
  <c r="AF31" i="5"/>
  <c r="AL31" i="5"/>
  <c r="AK31" i="5" s="1"/>
  <c r="AE31" i="5"/>
  <c r="AF27" i="5"/>
  <c r="AL27" i="5"/>
  <c r="AK27" i="5" s="1"/>
  <c r="AE27" i="5"/>
  <c r="AL23" i="5"/>
  <c r="AK23" i="5" s="1"/>
  <c r="AE23" i="5"/>
  <c r="AF23" i="5"/>
  <c r="AF19" i="5"/>
  <c r="AL19" i="5"/>
  <c r="AK19" i="5" s="1"/>
  <c r="AE19" i="5"/>
  <c r="AF15" i="5"/>
  <c r="AL15" i="5"/>
  <c r="AK15" i="5" s="1"/>
  <c r="AE15" i="5"/>
  <c r="AF11" i="5"/>
  <c r="AL11" i="5"/>
  <c r="AK11" i="5" s="1"/>
  <c r="AE11" i="5"/>
  <c r="AF7" i="5"/>
  <c r="AL7" i="5"/>
  <c r="AK7" i="5" s="1"/>
  <c r="AE7" i="5"/>
  <c r="AL3" i="5"/>
  <c r="AK3" i="5" s="1"/>
  <c r="AE3" i="5"/>
  <c r="AF3" i="5"/>
  <c r="AL34" i="5"/>
  <c r="AK34" i="5" s="1"/>
  <c r="AE34" i="5"/>
  <c r="AF34" i="5"/>
  <c r="AL30" i="5"/>
  <c r="AK30" i="5" s="1"/>
  <c r="AE30" i="5"/>
  <c r="AF30" i="5"/>
  <c r="AL26" i="5"/>
  <c r="AK26" i="5" s="1"/>
  <c r="AE26" i="5"/>
  <c r="AF26" i="5"/>
  <c r="AL22" i="5"/>
  <c r="AK22" i="5" s="1"/>
  <c r="AE22" i="5"/>
  <c r="AF22" i="5"/>
  <c r="AL18" i="5"/>
  <c r="AK18" i="5" s="1"/>
  <c r="AE18" i="5"/>
  <c r="AF18" i="5"/>
  <c r="AL14" i="5"/>
  <c r="AK14" i="5" s="1"/>
  <c r="AE14" i="5"/>
  <c r="AF14" i="5"/>
  <c r="AL10" i="5"/>
  <c r="AK10" i="5" s="1"/>
  <c r="AE10" i="5"/>
  <c r="AF10" i="5"/>
  <c r="AL6" i="5"/>
  <c r="AK6" i="5" s="1"/>
  <c r="AE6" i="5"/>
  <c r="AF6" i="5"/>
  <c r="AL37" i="5"/>
  <c r="AK37" i="5" s="1"/>
  <c r="AE37" i="5"/>
  <c r="AF37" i="5"/>
  <c r="AL33" i="5"/>
  <c r="AK33" i="5" s="1"/>
  <c r="AE33" i="5"/>
  <c r="AF33" i="5"/>
  <c r="AL29" i="5"/>
  <c r="AK29" i="5" s="1"/>
  <c r="AE29" i="5"/>
  <c r="AF29" i="5"/>
  <c r="AL25" i="5"/>
  <c r="AK25" i="5" s="1"/>
  <c r="AE25" i="5"/>
  <c r="AF25" i="5"/>
  <c r="AL21" i="5"/>
  <c r="AK21" i="5" s="1"/>
  <c r="AE21" i="5"/>
  <c r="AF21" i="5"/>
  <c r="AL17" i="5"/>
  <c r="AK17" i="5" s="1"/>
  <c r="AE17" i="5"/>
  <c r="AF17" i="5"/>
  <c r="AL13" i="5"/>
  <c r="AK13" i="5" s="1"/>
  <c r="AE13" i="5"/>
  <c r="AF13" i="5"/>
  <c r="AL9" i="5"/>
  <c r="AK9" i="5" s="1"/>
  <c r="AE9" i="5"/>
  <c r="AF9" i="5"/>
  <c r="AL5" i="5"/>
  <c r="AK5" i="5" s="1"/>
  <c r="AE5" i="5"/>
  <c r="AF36" i="5"/>
  <c r="AL36" i="5"/>
  <c r="AK36" i="5" s="1"/>
  <c r="AE36" i="5"/>
  <c r="AF32" i="5"/>
  <c r="AE32" i="5"/>
  <c r="AL32" i="5"/>
  <c r="AK32" i="5" s="1"/>
  <c r="AF28" i="5"/>
  <c r="AL28" i="5"/>
  <c r="AK28" i="5" s="1"/>
  <c r="AE28" i="5"/>
  <c r="AF24" i="5"/>
  <c r="AL24" i="5"/>
  <c r="AK24" i="5" s="1"/>
  <c r="AE24" i="5"/>
  <c r="AF20" i="5"/>
  <c r="AL20" i="5"/>
  <c r="AK20" i="5" s="1"/>
  <c r="AE20" i="5"/>
  <c r="AF16" i="5"/>
  <c r="AE16" i="5"/>
  <c r="AL16" i="5"/>
  <c r="AK16" i="5" s="1"/>
  <c r="AF12" i="5"/>
  <c r="AL12" i="5"/>
  <c r="AK12" i="5" s="1"/>
  <c r="AE12" i="5"/>
  <c r="AF8" i="5"/>
  <c r="AE8" i="5"/>
  <c r="AL8" i="5"/>
  <c r="AK8" i="5" s="1"/>
  <c r="AF4" i="5"/>
  <c r="AL4" i="5"/>
  <c r="AK4" i="5" s="1"/>
  <c r="AE4" i="5"/>
  <c r="AA35" i="5"/>
  <c r="Z35" i="5" s="1"/>
  <c r="R35" i="5"/>
  <c r="S35" i="5"/>
  <c r="AA31" i="5"/>
  <c r="Z31" i="5" s="1"/>
  <c r="R31" i="5"/>
  <c r="S31" i="5"/>
  <c r="AA27" i="5"/>
  <c r="Z27" i="5" s="1"/>
  <c r="R27" i="5"/>
  <c r="S27" i="5"/>
  <c r="AA23" i="5"/>
  <c r="Z23" i="5" s="1"/>
  <c r="R23" i="5"/>
  <c r="S23" i="5"/>
  <c r="AA19" i="5"/>
  <c r="Z19" i="5" s="1"/>
  <c r="R19" i="5"/>
  <c r="S19" i="5"/>
  <c r="AA15" i="5"/>
  <c r="Z15" i="5" s="1"/>
  <c r="R15" i="5"/>
  <c r="S15" i="5"/>
  <c r="AA11" i="5"/>
  <c r="Z11" i="5" s="1"/>
  <c r="R11" i="5"/>
  <c r="S11" i="5"/>
  <c r="AA7" i="5"/>
  <c r="Z7" i="5" s="1"/>
  <c r="R7" i="5"/>
  <c r="S7" i="5"/>
  <c r="AA3" i="5"/>
  <c r="Z3" i="5" s="1"/>
  <c r="S34" i="5"/>
  <c r="AA34" i="5"/>
  <c r="Z34" i="5" s="1"/>
  <c r="R34" i="5"/>
  <c r="S30" i="5"/>
  <c r="AA30" i="5"/>
  <c r="Z30" i="5" s="1"/>
  <c r="R30" i="5"/>
  <c r="S26" i="5"/>
  <c r="AA26" i="5"/>
  <c r="Z26" i="5" s="1"/>
  <c r="R26" i="5"/>
  <c r="S22" i="5"/>
  <c r="AA22" i="5"/>
  <c r="Z22" i="5" s="1"/>
  <c r="R22" i="5"/>
  <c r="S18" i="5"/>
  <c r="AA18" i="5"/>
  <c r="Z18" i="5" s="1"/>
  <c r="R18" i="5"/>
  <c r="S14" i="5"/>
  <c r="AA14" i="5"/>
  <c r="Z14" i="5" s="1"/>
  <c r="R14" i="5"/>
  <c r="S10" i="5"/>
  <c r="AA10" i="5"/>
  <c r="Z10" i="5" s="1"/>
  <c r="R10" i="5"/>
  <c r="R6" i="5"/>
  <c r="AA6" i="5"/>
  <c r="Z6" i="5" s="1"/>
  <c r="S6" i="5"/>
  <c r="S37" i="5"/>
  <c r="AA37" i="5"/>
  <c r="Z37" i="5" s="1"/>
  <c r="R37" i="5"/>
  <c r="R33" i="5"/>
  <c r="S33" i="5"/>
  <c r="AA33" i="5"/>
  <c r="Z33" i="5" s="1"/>
  <c r="R29" i="5"/>
  <c r="S29" i="5"/>
  <c r="AA29" i="5"/>
  <c r="Z29" i="5" s="1"/>
  <c r="R25" i="5"/>
  <c r="S25" i="5"/>
  <c r="AA25" i="5"/>
  <c r="Z25" i="5" s="1"/>
  <c r="R21" i="5"/>
  <c r="S21" i="5"/>
  <c r="AA21" i="5"/>
  <c r="Z21" i="5" s="1"/>
  <c r="R17" i="5"/>
  <c r="S17" i="5"/>
  <c r="AA17" i="5"/>
  <c r="Z17" i="5" s="1"/>
  <c r="R13" i="5"/>
  <c r="AA13" i="5"/>
  <c r="Z13" i="5" s="1"/>
  <c r="S13" i="5"/>
  <c r="R9" i="5"/>
  <c r="AA9" i="5"/>
  <c r="Z9" i="5" s="1"/>
  <c r="S9" i="5"/>
  <c r="S5" i="5"/>
  <c r="AA5" i="5"/>
  <c r="Z5" i="5" s="1"/>
  <c r="R5" i="5"/>
  <c r="S36" i="5"/>
  <c r="AA36" i="5"/>
  <c r="Z36" i="5" s="1"/>
  <c r="R36" i="5"/>
  <c r="AA32" i="5"/>
  <c r="Z32" i="5" s="1"/>
  <c r="S32" i="5"/>
  <c r="R32" i="5"/>
  <c r="V32" i="5" s="1"/>
  <c r="S28" i="5"/>
  <c r="AA28" i="5"/>
  <c r="Z28" i="5" s="1"/>
  <c r="R28" i="5"/>
  <c r="S24" i="5"/>
  <c r="AA24" i="5"/>
  <c r="Z24" i="5" s="1"/>
  <c r="R24" i="5"/>
  <c r="S20" i="5"/>
  <c r="AA20" i="5"/>
  <c r="Z20" i="5" s="1"/>
  <c r="R20" i="5"/>
  <c r="S16" i="5"/>
  <c r="AA16" i="5"/>
  <c r="Z16" i="5" s="1"/>
  <c r="R16" i="5"/>
  <c r="S12" i="5"/>
  <c r="AA12" i="5"/>
  <c r="Z12" i="5" s="1"/>
  <c r="R12" i="5"/>
  <c r="R8" i="5"/>
  <c r="AA8" i="5"/>
  <c r="Z8" i="5" s="1"/>
  <c r="S8" i="5"/>
  <c r="S4" i="5"/>
  <c r="AA4" i="5"/>
  <c r="Z4" i="5" s="1"/>
  <c r="R4" i="5"/>
  <c r="S3" i="5"/>
  <c r="R3" i="5"/>
  <c r="T3" i="5" s="1"/>
  <c r="D2" i="4"/>
  <c r="D4" i="4"/>
  <c r="AG16" i="5" l="1"/>
  <c r="AR13" i="5"/>
  <c r="AR16" i="5"/>
  <c r="AR32" i="5"/>
  <c r="E20" i="4"/>
  <c r="H22" i="4"/>
  <c r="K22" i="4" s="1"/>
  <c r="H26" i="4"/>
  <c r="K26" i="4" s="1"/>
  <c r="H21" i="4"/>
  <c r="K21" i="4" s="1"/>
  <c r="H23" i="4"/>
  <c r="K23" i="4" s="1"/>
  <c r="H27" i="4"/>
  <c r="K27" i="4" s="1"/>
  <c r="H24" i="4"/>
  <c r="K24" i="4" s="1"/>
  <c r="H25" i="4"/>
  <c r="K25" i="4" s="1"/>
  <c r="AC3" i="5"/>
  <c r="AD3" i="5" s="1"/>
  <c r="AM3" i="5" s="1"/>
  <c r="AB3" i="8"/>
  <c r="AC3" i="8" s="1"/>
  <c r="AL3" i="8" s="1"/>
  <c r="V3" i="5"/>
  <c r="AY35" i="5"/>
  <c r="AG33" i="5"/>
  <c r="AY31" i="5"/>
  <c r="AY28" i="5"/>
  <c r="AY26" i="5"/>
  <c r="AY23" i="5"/>
  <c r="AY22" i="5"/>
  <c r="AY19" i="5"/>
  <c r="AY15" i="5"/>
  <c r="AY12" i="5"/>
  <c r="AY10" i="5"/>
  <c r="AY7" i="5"/>
  <c r="AY6" i="5"/>
  <c r="AY3" i="5"/>
  <c r="AG12" i="5"/>
  <c r="AG28" i="5"/>
  <c r="AY8" i="5"/>
  <c r="AY24" i="5"/>
  <c r="AR29" i="5"/>
  <c r="AR12" i="5"/>
  <c r="L31" i="4"/>
  <c r="AC9" i="5"/>
  <c r="AD9" i="5" s="1"/>
  <c r="AM9" i="5" s="1"/>
  <c r="AC20" i="5"/>
  <c r="AD20" i="5" s="1"/>
  <c r="AM20" i="5" s="1"/>
  <c r="AC34" i="5"/>
  <c r="AD34" i="5" s="1"/>
  <c r="AM34" i="5" s="1"/>
  <c r="AC32" i="5"/>
  <c r="AD32" i="5" s="1"/>
  <c r="AM32" i="5" s="1"/>
  <c r="AC12" i="5"/>
  <c r="AD12" i="5" s="1"/>
  <c r="AC30" i="5"/>
  <c r="AD30" i="5" s="1"/>
  <c r="AM30" i="5" s="1"/>
  <c r="AC24" i="5"/>
  <c r="AD24" i="5" s="1"/>
  <c r="AM24" i="5" s="1"/>
  <c r="AC4" i="5"/>
  <c r="AD4" i="5" s="1"/>
  <c r="AM4" i="5" s="1"/>
  <c r="AC26" i="5"/>
  <c r="AD26" i="5" s="1"/>
  <c r="AM26" i="5" s="1"/>
  <c r="AC16" i="5"/>
  <c r="AD16" i="5" s="1"/>
  <c r="AM16" i="5" s="1"/>
  <c r="AC35" i="5"/>
  <c r="AD35" i="5" s="1"/>
  <c r="AM35" i="5" s="1"/>
  <c r="AC22" i="5"/>
  <c r="AD22" i="5" s="1"/>
  <c r="AM22" i="5" s="1"/>
  <c r="AC8" i="5"/>
  <c r="AD8" i="5" s="1"/>
  <c r="AM8" i="5" s="1"/>
  <c r="AC31" i="5"/>
  <c r="AD31" i="5" s="1"/>
  <c r="AM31" i="5" s="1"/>
  <c r="AC18" i="5"/>
  <c r="AD18" i="5" s="1"/>
  <c r="AM18" i="5" s="1"/>
  <c r="AC37" i="5"/>
  <c r="AD37" i="5" s="1"/>
  <c r="AM37" i="5" s="1"/>
  <c r="AC27" i="5"/>
  <c r="AD27" i="5" s="1"/>
  <c r="AM27" i="5" s="1"/>
  <c r="AC14" i="5"/>
  <c r="AD14" i="5" s="1"/>
  <c r="AM14" i="5" s="1"/>
  <c r="AC29" i="5"/>
  <c r="AD29" i="5" s="1"/>
  <c r="AM29" i="5" s="1"/>
  <c r="AC23" i="5"/>
  <c r="AD23" i="5" s="1"/>
  <c r="AM23" i="5" s="1"/>
  <c r="AC10" i="5"/>
  <c r="AD10" i="5" s="1"/>
  <c r="AM10" i="5" s="1"/>
  <c r="AC21" i="5"/>
  <c r="AD21" i="5" s="1"/>
  <c r="AM21" i="5" s="1"/>
  <c r="AC19" i="5"/>
  <c r="AD19" i="5" s="1"/>
  <c r="AM19" i="5" s="1"/>
  <c r="AC6" i="5"/>
  <c r="AD6" i="5" s="1"/>
  <c r="AM6" i="5" s="1"/>
  <c r="AC13" i="5"/>
  <c r="AD13" i="5" s="1"/>
  <c r="AM13" i="5" s="1"/>
  <c r="AC15" i="5"/>
  <c r="AD15" i="5" s="1"/>
  <c r="AM15" i="5" s="1"/>
  <c r="AC33" i="5"/>
  <c r="AD33" i="5" s="1"/>
  <c r="AC5" i="5"/>
  <c r="AD5" i="5" s="1"/>
  <c r="AM5" i="5" s="1"/>
  <c r="AC11" i="5"/>
  <c r="AD11" i="5" s="1"/>
  <c r="AM11" i="5" s="1"/>
  <c r="AC25" i="5"/>
  <c r="AD25" i="5" s="1"/>
  <c r="AM25" i="5" s="1"/>
  <c r="AC36" i="5"/>
  <c r="AD36" i="5" s="1"/>
  <c r="AM36" i="5" s="1"/>
  <c r="AC7" i="5"/>
  <c r="AD7" i="5" s="1"/>
  <c r="AM7" i="5" s="1"/>
  <c r="AC17" i="5"/>
  <c r="AD17" i="5" s="1"/>
  <c r="AM17" i="5" s="1"/>
  <c r="AC28" i="5"/>
  <c r="AD28" i="5" s="1"/>
  <c r="AM28" i="5" s="1"/>
  <c r="AM229" i="8"/>
  <c r="AN229" i="8" s="1"/>
  <c r="AM222" i="8"/>
  <c r="AN222" i="8" s="1"/>
  <c r="AW222" i="8" s="1"/>
  <c r="AM221" i="8"/>
  <c r="AN221" i="8" s="1"/>
  <c r="AM219" i="8"/>
  <c r="AN219" i="8" s="1"/>
  <c r="AM216" i="8"/>
  <c r="AN216" i="8" s="1"/>
  <c r="AM211" i="8"/>
  <c r="AN211" i="8" s="1"/>
  <c r="AW211" i="8" s="1"/>
  <c r="AM203" i="8"/>
  <c r="AN203" i="8" s="1"/>
  <c r="AM202" i="8"/>
  <c r="AN202" i="8" s="1"/>
  <c r="AW202" i="8" s="1"/>
  <c r="AM199" i="8"/>
  <c r="AN199" i="8" s="1"/>
  <c r="AW199" i="8" s="1"/>
  <c r="AM198" i="8"/>
  <c r="AN198" i="8" s="1"/>
  <c r="AM190" i="8"/>
  <c r="AN190" i="8" s="1"/>
  <c r="AW190" i="8" s="1"/>
  <c r="AM186" i="8"/>
  <c r="AN186" i="8" s="1"/>
  <c r="AM185" i="8"/>
  <c r="AN185" i="8" s="1"/>
  <c r="AW185" i="8" s="1"/>
  <c r="AM184" i="8"/>
  <c r="AN184" i="8" s="1"/>
  <c r="AM177" i="8"/>
  <c r="AN177" i="8" s="1"/>
  <c r="AM164" i="8"/>
  <c r="AN164" i="8" s="1"/>
  <c r="AM163" i="8"/>
  <c r="AN163" i="8" s="1"/>
  <c r="AW163" i="8" s="1"/>
  <c r="AM162" i="8"/>
  <c r="AN162" i="8" s="1"/>
  <c r="AM149" i="8"/>
  <c r="AN149" i="8" s="1"/>
  <c r="AM147" i="8"/>
  <c r="AN147" i="8" s="1"/>
  <c r="AW147" i="8" s="1"/>
  <c r="AM142" i="8"/>
  <c r="AN142" i="8" s="1"/>
  <c r="AW142" i="8" s="1"/>
  <c r="AM140" i="8"/>
  <c r="AN140" i="8" s="1"/>
  <c r="AW140" i="8" s="1"/>
  <c r="AM220" i="8"/>
  <c r="AN220" i="8" s="1"/>
  <c r="AW220" i="8" s="1"/>
  <c r="AM215" i="8"/>
  <c r="AN215" i="8" s="1"/>
  <c r="AW215" i="8" s="1"/>
  <c r="AM212" i="8"/>
  <c r="AN212" i="8" s="1"/>
  <c r="AM196" i="8"/>
  <c r="AN196" i="8" s="1"/>
  <c r="AM193" i="8"/>
  <c r="AN193" i="8" s="1"/>
  <c r="AM192" i="8"/>
  <c r="AN192" i="8" s="1"/>
  <c r="AM188" i="8"/>
  <c r="AN188" i="8" s="1"/>
  <c r="AW188" i="8" s="1"/>
  <c r="AM180" i="8"/>
  <c r="AN180" i="8" s="1"/>
  <c r="AM172" i="8"/>
  <c r="AN172" i="8" s="1"/>
  <c r="AW172" i="8" s="1"/>
  <c r="AM171" i="8"/>
  <c r="AN171" i="8" s="1"/>
  <c r="AM167" i="8"/>
  <c r="AN167" i="8" s="1"/>
  <c r="AM159" i="8"/>
  <c r="AN159" i="8" s="1"/>
  <c r="AW159" i="8" s="1"/>
  <c r="AM144" i="8"/>
  <c r="AN144" i="8" s="1"/>
  <c r="AW144" i="8" s="1"/>
  <c r="AM138" i="8"/>
  <c r="AN138" i="8" s="1"/>
  <c r="AW138" i="8" s="1"/>
  <c r="AM136" i="8"/>
  <c r="AN136" i="8" s="1"/>
  <c r="AW136" i="8" s="1"/>
  <c r="AM132" i="8"/>
  <c r="AN132" i="8" s="1"/>
  <c r="AW132" i="8" s="1"/>
  <c r="AM131" i="8"/>
  <c r="AN131" i="8" s="1"/>
  <c r="AW131" i="8" s="1"/>
  <c r="AM130" i="8"/>
  <c r="AN130" i="8" s="1"/>
  <c r="AW130" i="8" s="1"/>
  <c r="AM121" i="8"/>
  <c r="AN121" i="8" s="1"/>
  <c r="AW121" i="8" s="1"/>
  <c r="AM228" i="8"/>
  <c r="AN228" i="8" s="1"/>
  <c r="AW228" i="8" s="1"/>
  <c r="AM227" i="8"/>
  <c r="AN227" i="8" s="1"/>
  <c r="AW227" i="8" s="1"/>
  <c r="AM226" i="8"/>
  <c r="AN226" i="8" s="1"/>
  <c r="AW226" i="8" s="1"/>
  <c r="AM223" i="8"/>
  <c r="AN223" i="8" s="1"/>
  <c r="AM213" i="8"/>
  <c r="AN213" i="8" s="1"/>
  <c r="AW213" i="8" s="1"/>
  <c r="AM209" i="8"/>
  <c r="AN209" i="8" s="1"/>
  <c r="AW209" i="8" s="1"/>
  <c r="AM200" i="8"/>
  <c r="AN200" i="8" s="1"/>
  <c r="AW200" i="8" s="1"/>
  <c r="AM197" i="8"/>
  <c r="AN197" i="8" s="1"/>
  <c r="AM194" i="8"/>
  <c r="AN194" i="8" s="1"/>
  <c r="AM189" i="8"/>
  <c r="AN189" i="8" s="1"/>
  <c r="AM181" i="8"/>
  <c r="AN181" i="8" s="1"/>
  <c r="AW181" i="8" s="1"/>
  <c r="AM174" i="8"/>
  <c r="AN174" i="8" s="1"/>
  <c r="AW174" i="8" s="1"/>
  <c r="AM168" i="8"/>
  <c r="AN168" i="8" s="1"/>
  <c r="AW168" i="8" s="1"/>
  <c r="AM161" i="8"/>
  <c r="AN161" i="8" s="1"/>
  <c r="AW161" i="8" s="1"/>
  <c r="AM157" i="8"/>
  <c r="AN157" i="8" s="1"/>
  <c r="AM151" i="8"/>
  <c r="AN151" i="8" s="1"/>
  <c r="AM145" i="8"/>
  <c r="AN145" i="8" s="1"/>
  <c r="AM139" i="8"/>
  <c r="AN139" i="8" s="1"/>
  <c r="AM137" i="8"/>
  <c r="AN137" i="8" s="1"/>
  <c r="AW137" i="8" s="1"/>
  <c r="AM135" i="8"/>
  <c r="AN135" i="8" s="1"/>
  <c r="AW135" i="8" s="1"/>
  <c r="AM133" i="8"/>
  <c r="AN133" i="8" s="1"/>
  <c r="AW133" i="8" s="1"/>
  <c r="AM129" i="8"/>
  <c r="AN129" i="8" s="1"/>
  <c r="AW129" i="8" s="1"/>
  <c r="AM128" i="8"/>
  <c r="AN128" i="8" s="1"/>
  <c r="AW128" i="8" s="1"/>
  <c r="AM120" i="8"/>
  <c r="AN120" i="8" s="1"/>
  <c r="AW120" i="8" s="1"/>
  <c r="AM231" i="8"/>
  <c r="AN231" i="8" s="1"/>
  <c r="AW231" i="8" s="1"/>
  <c r="AM218" i="8"/>
  <c r="AN218" i="8" s="1"/>
  <c r="AM217" i="8"/>
  <c r="AN217" i="8" s="1"/>
  <c r="AM214" i="8"/>
  <c r="AN214" i="8" s="1"/>
  <c r="AW214" i="8" s="1"/>
  <c r="AM210" i="8"/>
  <c r="AN210" i="8" s="1"/>
  <c r="AM201" i="8"/>
  <c r="AN201" i="8" s="1"/>
  <c r="AW201" i="8" s="1"/>
  <c r="AM182" i="8"/>
  <c r="AN182" i="8" s="1"/>
  <c r="AW182" i="8" s="1"/>
  <c r="AM178" i="8"/>
  <c r="AN178" i="8" s="1"/>
  <c r="AW178" i="8" s="1"/>
  <c r="AM173" i="8"/>
  <c r="AN173" i="8" s="1"/>
  <c r="AW173" i="8" s="1"/>
  <c r="AM169" i="8"/>
  <c r="AN169" i="8" s="1"/>
  <c r="AM166" i="8"/>
  <c r="AN166" i="8" s="1"/>
  <c r="AM156" i="8"/>
  <c r="AN156" i="8" s="1"/>
  <c r="AM155" i="8"/>
  <c r="AN155" i="8" s="1"/>
  <c r="AW155" i="8" s="1"/>
  <c r="AM154" i="8"/>
  <c r="AN154" i="8" s="1"/>
  <c r="AW154" i="8" s="1"/>
  <c r="AM153" i="8"/>
  <c r="AN153" i="8" s="1"/>
  <c r="AM152" i="8"/>
  <c r="AN152" i="8" s="1"/>
  <c r="AM148" i="8"/>
  <c r="AN148" i="8" s="1"/>
  <c r="AM146" i="8"/>
  <c r="AN146" i="8" s="1"/>
  <c r="AM143" i="8"/>
  <c r="AN143" i="8" s="1"/>
  <c r="AM134" i="8"/>
  <c r="AN134" i="8" s="1"/>
  <c r="AW134" i="8" s="1"/>
  <c r="AM127" i="8"/>
  <c r="AN127" i="8" s="1"/>
  <c r="AM126" i="8"/>
  <c r="AN126" i="8" s="1"/>
  <c r="AW126" i="8" s="1"/>
  <c r="AM125" i="8"/>
  <c r="AN125" i="8" s="1"/>
  <c r="AW125" i="8" s="1"/>
  <c r="AM124" i="8"/>
  <c r="AN124" i="8" s="1"/>
  <c r="AW124" i="8" s="1"/>
  <c r="AM119" i="8"/>
  <c r="AN119" i="8" s="1"/>
  <c r="AW119" i="8" s="1"/>
  <c r="AM118" i="8"/>
  <c r="AN118" i="8" s="1"/>
  <c r="AW118" i="8" s="1"/>
  <c r="AM117" i="8"/>
  <c r="AN117" i="8" s="1"/>
  <c r="AW117" i="8" s="1"/>
  <c r="AM116" i="8"/>
  <c r="AN116" i="8" s="1"/>
  <c r="AW116" i="8" s="1"/>
  <c r="AM232" i="8"/>
  <c r="AN232" i="8" s="1"/>
  <c r="AW232" i="8" s="1"/>
  <c r="AM230" i="8"/>
  <c r="AN230" i="8" s="1"/>
  <c r="AW230" i="8" s="1"/>
  <c r="AM225" i="8"/>
  <c r="AN225" i="8" s="1"/>
  <c r="AW225" i="8" s="1"/>
  <c r="AM224" i="8"/>
  <c r="AN224" i="8" s="1"/>
  <c r="AM208" i="8"/>
  <c r="AN208" i="8" s="1"/>
  <c r="AM207" i="8"/>
  <c r="AN207" i="8" s="1"/>
  <c r="AW207" i="8" s="1"/>
  <c r="AM206" i="8"/>
  <c r="AN206" i="8" s="1"/>
  <c r="AM205" i="8"/>
  <c r="AN205" i="8" s="1"/>
  <c r="AM204" i="8"/>
  <c r="AN204" i="8" s="1"/>
  <c r="AW204" i="8" s="1"/>
  <c r="AM195" i="8"/>
  <c r="AN195" i="8" s="1"/>
  <c r="AW195" i="8" s="1"/>
  <c r="AM191" i="8"/>
  <c r="AN191" i="8" s="1"/>
  <c r="AW191" i="8" s="1"/>
  <c r="AM187" i="8"/>
  <c r="AN187" i="8" s="1"/>
  <c r="AM183" i="8"/>
  <c r="AN183" i="8" s="1"/>
  <c r="AW183" i="8" s="1"/>
  <c r="AM179" i="8"/>
  <c r="AN179" i="8" s="1"/>
  <c r="AM176" i="8"/>
  <c r="AN176" i="8" s="1"/>
  <c r="AW176" i="8" s="1"/>
  <c r="AM175" i="8"/>
  <c r="AN175" i="8" s="1"/>
  <c r="AW175" i="8" s="1"/>
  <c r="AM170" i="8"/>
  <c r="AN170" i="8" s="1"/>
  <c r="AM165" i="8"/>
  <c r="AN165" i="8" s="1"/>
  <c r="AW165" i="8" s="1"/>
  <c r="AM160" i="8"/>
  <c r="AN160" i="8" s="1"/>
  <c r="AM158" i="8"/>
  <c r="AN158" i="8" s="1"/>
  <c r="AW158" i="8" s="1"/>
  <c r="AM150" i="8"/>
  <c r="AN150" i="8" s="1"/>
  <c r="AW150" i="8" s="1"/>
  <c r="AM141" i="8"/>
  <c r="AN141" i="8" s="1"/>
  <c r="AW141" i="8" s="1"/>
  <c r="AM123" i="8"/>
  <c r="AN123" i="8" s="1"/>
  <c r="AW123" i="8" s="1"/>
  <c r="AM122" i="8"/>
  <c r="AN122" i="8" s="1"/>
  <c r="AW122" i="8" s="1"/>
  <c r="AM115" i="8"/>
  <c r="AN115" i="8" s="1"/>
  <c r="AM114" i="8"/>
  <c r="AN114" i="8" s="1"/>
  <c r="AW114" i="8" s="1"/>
  <c r="AM112" i="8"/>
  <c r="AN112" i="8" s="1"/>
  <c r="AW112" i="8" s="1"/>
  <c r="AM111" i="8"/>
  <c r="AN111" i="8" s="1"/>
  <c r="AW111" i="8" s="1"/>
  <c r="AM110" i="8"/>
  <c r="AN110" i="8" s="1"/>
  <c r="AM109" i="8"/>
  <c r="AN109" i="8" s="1"/>
  <c r="AM108" i="8"/>
  <c r="AN108" i="8" s="1"/>
  <c r="AW108" i="8" s="1"/>
  <c r="AM92" i="8"/>
  <c r="AN92" i="8" s="1"/>
  <c r="AW92" i="8" s="1"/>
  <c r="AM91" i="8"/>
  <c r="AN91" i="8" s="1"/>
  <c r="AM90" i="8"/>
  <c r="AN90" i="8" s="1"/>
  <c r="AW90" i="8" s="1"/>
  <c r="AM82" i="8"/>
  <c r="AN82" i="8" s="1"/>
  <c r="AW82" i="8" s="1"/>
  <c r="AM81" i="8"/>
  <c r="AN81" i="8" s="1"/>
  <c r="AM77" i="8"/>
  <c r="AN77" i="8" s="1"/>
  <c r="AW77" i="8" s="1"/>
  <c r="AM72" i="8"/>
  <c r="AN72" i="8" s="1"/>
  <c r="AW72" i="8" s="1"/>
  <c r="AM71" i="8"/>
  <c r="AN71" i="8" s="1"/>
  <c r="AW71" i="8" s="1"/>
  <c r="AM60" i="8"/>
  <c r="AN60" i="8" s="1"/>
  <c r="AM54" i="8"/>
  <c r="AN54" i="8" s="1"/>
  <c r="AM53" i="8"/>
  <c r="AN53" i="8" s="1"/>
  <c r="AW53" i="8" s="1"/>
  <c r="AM52" i="8"/>
  <c r="AN52" i="8" s="1"/>
  <c r="AM49" i="8"/>
  <c r="AN49" i="8" s="1"/>
  <c r="AM45" i="8"/>
  <c r="AN45" i="8" s="1"/>
  <c r="AW45" i="8" s="1"/>
  <c r="AM44" i="8"/>
  <c r="AN44" i="8" s="1"/>
  <c r="AW44" i="8" s="1"/>
  <c r="AM41" i="8"/>
  <c r="AN41" i="8" s="1"/>
  <c r="AM113" i="8"/>
  <c r="AN113" i="8" s="1"/>
  <c r="AW113" i="8" s="1"/>
  <c r="AM107" i="8"/>
  <c r="AN107" i="8" s="1"/>
  <c r="AW107" i="8" s="1"/>
  <c r="AM106" i="8"/>
  <c r="AN106" i="8" s="1"/>
  <c r="AW106" i="8" s="1"/>
  <c r="AM98" i="8"/>
  <c r="AN98" i="8" s="1"/>
  <c r="AW98" i="8" s="1"/>
  <c r="AM97" i="8"/>
  <c r="AN97" i="8" s="1"/>
  <c r="AM96" i="8"/>
  <c r="AN96" i="8" s="1"/>
  <c r="AM93" i="8"/>
  <c r="AN93" i="8" s="1"/>
  <c r="AM89" i="8"/>
  <c r="AN89" i="8" s="1"/>
  <c r="AW89" i="8" s="1"/>
  <c r="AM88" i="8"/>
  <c r="AN88" i="8" s="1"/>
  <c r="AW88" i="8" s="1"/>
  <c r="AM80" i="8"/>
  <c r="AN80" i="8" s="1"/>
  <c r="AW80" i="8" s="1"/>
  <c r="AM79" i="8"/>
  <c r="AN79" i="8" s="1"/>
  <c r="AW79" i="8" s="1"/>
  <c r="AM78" i="8"/>
  <c r="AN78" i="8" s="1"/>
  <c r="AW78" i="8" s="1"/>
  <c r="AM73" i="8"/>
  <c r="AN73" i="8" s="1"/>
  <c r="AM62" i="8"/>
  <c r="AN62" i="8" s="1"/>
  <c r="AM61" i="8"/>
  <c r="AN61" i="8" s="1"/>
  <c r="AM43" i="8"/>
  <c r="AN43" i="8" s="1"/>
  <c r="AM40" i="8"/>
  <c r="AN40" i="8" s="1"/>
  <c r="AM105" i="8"/>
  <c r="AN105" i="8" s="1"/>
  <c r="AW105" i="8" s="1"/>
  <c r="AM104" i="8"/>
  <c r="AN104" i="8" s="1"/>
  <c r="AW104" i="8" s="1"/>
  <c r="AM103" i="8"/>
  <c r="AN103" i="8" s="1"/>
  <c r="AW103" i="8" s="1"/>
  <c r="AM102" i="8"/>
  <c r="AN102" i="8" s="1"/>
  <c r="AW102" i="8" s="1"/>
  <c r="AM100" i="8"/>
  <c r="AN100" i="8" s="1"/>
  <c r="AW100" i="8" s="1"/>
  <c r="AM95" i="8"/>
  <c r="AN95" i="8" s="1"/>
  <c r="AW95" i="8" s="1"/>
  <c r="AM94" i="8"/>
  <c r="AN94" i="8" s="1"/>
  <c r="AW94" i="8" s="1"/>
  <c r="AM87" i="8"/>
  <c r="AN87" i="8" s="1"/>
  <c r="AM86" i="8"/>
  <c r="AN86" i="8" s="1"/>
  <c r="AW86" i="8" s="1"/>
  <c r="AM85" i="8"/>
  <c r="AN85" i="8" s="1"/>
  <c r="AM84" i="8"/>
  <c r="AN84" i="8" s="1"/>
  <c r="AW84" i="8" s="1"/>
  <c r="AM75" i="8"/>
  <c r="AN75" i="8" s="1"/>
  <c r="AM74" i="8"/>
  <c r="AN74" i="8" s="1"/>
  <c r="AW74" i="8" s="1"/>
  <c r="AM69" i="8"/>
  <c r="AN69" i="8" s="1"/>
  <c r="AW69" i="8" s="1"/>
  <c r="AM68" i="8"/>
  <c r="AN68" i="8" s="1"/>
  <c r="AW68" i="8" s="1"/>
  <c r="AM64" i="8"/>
  <c r="AN64" i="8" s="1"/>
  <c r="AM63" i="8"/>
  <c r="AN63" i="8" s="1"/>
  <c r="AW63" i="8" s="1"/>
  <c r="AM47" i="8"/>
  <c r="AN47" i="8" s="1"/>
  <c r="AW47" i="8" s="1"/>
  <c r="AM46" i="8"/>
  <c r="AN46" i="8" s="1"/>
  <c r="AM39" i="8"/>
  <c r="AN39" i="8" s="1"/>
  <c r="AW39" i="8" s="1"/>
  <c r="AM38" i="8"/>
  <c r="AN38" i="8" s="1"/>
  <c r="AM37" i="8"/>
  <c r="AN37" i="8" s="1"/>
  <c r="AW37" i="8" s="1"/>
  <c r="AM36" i="8"/>
  <c r="AN36" i="8" s="1"/>
  <c r="AM35" i="8"/>
  <c r="AN35" i="8" s="1"/>
  <c r="AM34" i="8"/>
  <c r="AN34" i="8" s="1"/>
  <c r="AM29" i="8"/>
  <c r="AN29" i="8" s="1"/>
  <c r="AW29" i="8" s="1"/>
  <c r="AM28" i="8"/>
  <c r="AN28" i="8" s="1"/>
  <c r="AW28" i="8" s="1"/>
  <c r="AM27" i="8"/>
  <c r="AN27" i="8" s="1"/>
  <c r="AM101" i="8"/>
  <c r="AN101" i="8" s="1"/>
  <c r="AM99" i="8"/>
  <c r="AN99" i="8" s="1"/>
  <c r="AW99" i="8" s="1"/>
  <c r="AM83" i="8"/>
  <c r="AN83" i="8" s="1"/>
  <c r="AW83" i="8" s="1"/>
  <c r="AM76" i="8"/>
  <c r="AN76" i="8" s="1"/>
  <c r="AW76" i="8" s="1"/>
  <c r="AM70" i="8"/>
  <c r="AN70" i="8" s="1"/>
  <c r="AW70" i="8" s="1"/>
  <c r="AM67" i="8"/>
  <c r="AN67" i="8" s="1"/>
  <c r="AW67" i="8" s="1"/>
  <c r="AM66" i="8"/>
  <c r="AN66" i="8" s="1"/>
  <c r="AW66" i="8" s="1"/>
  <c r="AM65" i="8"/>
  <c r="AN65" i="8" s="1"/>
  <c r="AW65" i="8" s="1"/>
  <c r="AM59" i="8"/>
  <c r="AN59" i="8" s="1"/>
  <c r="AM58" i="8"/>
  <c r="AN58" i="8" s="1"/>
  <c r="AM57" i="8"/>
  <c r="AN57" i="8" s="1"/>
  <c r="AW57" i="8" s="1"/>
  <c r="AM56" i="8"/>
  <c r="AN56" i="8" s="1"/>
  <c r="AM55" i="8"/>
  <c r="AN55" i="8" s="1"/>
  <c r="AM51" i="8"/>
  <c r="AN51" i="8" s="1"/>
  <c r="AW51" i="8" s="1"/>
  <c r="AM50" i="8"/>
  <c r="AN50" i="8" s="1"/>
  <c r="AW50" i="8" s="1"/>
  <c r="AM48" i="8"/>
  <c r="AN48" i="8" s="1"/>
  <c r="AW48" i="8" s="1"/>
  <c r="AM42" i="8"/>
  <c r="AN42" i="8" s="1"/>
  <c r="AW42" i="8" s="1"/>
  <c r="AM33" i="8"/>
  <c r="AN33" i="8" s="1"/>
  <c r="AW33" i="8" s="1"/>
  <c r="AM32" i="8"/>
  <c r="AN32" i="8" s="1"/>
  <c r="AW32" i="8" s="1"/>
  <c r="AM31" i="8"/>
  <c r="AN31" i="8" s="1"/>
  <c r="AM30" i="8"/>
  <c r="AN30" i="8" s="1"/>
  <c r="AW30" i="8" s="1"/>
  <c r="AM26" i="8"/>
  <c r="AN26" i="8" s="1"/>
  <c r="AM25" i="8"/>
  <c r="AN25" i="8" s="1"/>
  <c r="AW25" i="8" s="1"/>
  <c r="AM16" i="8"/>
  <c r="AN16" i="8" s="1"/>
  <c r="AW16" i="8" s="1"/>
  <c r="AM14" i="8"/>
  <c r="AN14" i="8" s="1"/>
  <c r="AW14" i="8" s="1"/>
  <c r="AM4" i="8"/>
  <c r="AN4" i="8" s="1"/>
  <c r="AM3" i="8"/>
  <c r="AN3" i="8" s="1"/>
  <c r="AM229" i="7"/>
  <c r="AN229" i="7" s="1"/>
  <c r="AM224" i="7"/>
  <c r="AN224" i="7" s="1"/>
  <c r="AW224" i="7" s="1"/>
  <c r="AM220" i="7"/>
  <c r="AN220" i="7" s="1"/>
  <c r="AM219" i="7"/>
  <c r="AN219" i="7" s="1"/>
  <c r="AW219" i="7" s="1"/>
  <c r="AM215" i="7"/>
  <c r="AN215" i="7" s="1"/>
  <c r="AM206" i="7"/>
  <c r="AN206" i="7" s="1"/>
  <c r="AM202" i="7"/>
  <c r="AN202" i="7" s="1"/>
  <c r="AW202" i="7" s="1"/>
  <c r="AM198" i="7"/>
  <c r="AN198" i="7" s="1"/>
  <c r="AW198" i="7" s="1"/>
  <c r="AM194" i="7"/>
  <c r="AN194" i="7" s="1"/>
  <c r="AW194" i="7" s="1"/>
  <c r="AM188" i="7"/>
  <c r="AN188" i="7" s="1"/>
  <c r="AW188" i="7" s="1"/>
  <c r="AM183" i="7"/>
  <c r="AN183" i="7" s="1"/>
  <c r="AM179" i="7"/>
  <c r="AN179" i="7" s="1"/>
  <c r="AW179" i="7" s="1"/>
  <c r="AM175" i="7"/>
  <c r="AN175" i="7" s="1"/>
  <c r="AM171" i="7"/>
  <c r="AN171" i="7" s="1"/>
  <c r="AM167" i="7"/>
  <c r="AN167" i="7" s="1"/>
  <c r="AM163" i="7"/>
  <c r="AN163" i="7" s="1"/>
  <c r="AW163" i="7" s="1"/>
  <c r="AM157" i="7"/>
  <c r="AN157" i="7" s="1"/>
  <c r="AM155" i="7"/>
  <c r="AN155" i="7" s="1"/>
  <c r="AW155" i="7" s="1"/>
  <c r="AM149" i="7"/>
  <c r="AN149" i="7" s="1"/>
  <c r="AW149" i="7" s="1"/>
  <c r="AM145" i="7"/>
  <c r="AN145" i="7" s="1"/>
  <c r="AM144" i="7"/>
  <c r="AN144" i="7" s="1"/>
  <c r="AM20" i="8"/>
  <c r="AN20" i="8" s="1"/>
  <c r="AM17" i="8"/>
  <c r="AN17" i="8" s="1"/>
  <c r="AW17" i="8" s="1"/>
  <c r="AM7" i="8"/>
  <c r="AN7" i="8" s="1"/>
  <c r="AM5" i="8"/>
  <c r="AN5" i="8" s="1"/>
  <c r="AW5" i="8" s="1"/>
  <c r="AM21" i="8"/>
  <c r="AN21" i="8" s="1"/>
  <c r="AW21" i="8" s="1"/>
  <c r="AM19" i="8"/>
  <c r="AN19" i="8" s="1"/>
  <c r="AM18" i="8"/>
  <c r="AN18" i="8" s="1"/>
  <c r="AW18" i="8" s="1"/>
  <c r="AM12" i="8"/>
  <c r="AN12" i="8" s="1"/>
  <c r="AM11" i="8"/>
  <c r="AN11" i="8" s="1"/>
  <c r="AM10" i="8"/>
  <c r="AN10" i="8" s="1"/>
  <c r="AW10" i="8" s="1"/>
  <c r="AM8" i="8"/>
  <c r="AN8" i="8" s="1"/>
  <c r="AW8" i="8" s="1"/>
  <c r="AM6" i="8"/>
  <c r="AN6" i="8" s="1"/>
  <c r="AW6" i="8" s="1"/>
  <c r="AM231" i="7"/>
  <c r="AN231" i="7" s="1"/>
  <c r="AW231" i="7" s="1"/>
  <c r="AM227" i="7"/>
  <c r="AN227" i="7" s="1"/>
  <c r="AM222" i="7"/>
  <c r="AN222" i="7" s="1"/>
  <c r="AW222" i="7" s="1"/>
  <c r="AM217" i="7"/>
  <c r="AN217" i="7" s="1"/>
  <c r="AM213" i="7"/>
  <c r="AN213" i="7" s="1"/>
  <c r="AM212" i="7"/>
  <c r="AN212" i="7" s="1"/>
  <c r="AM211" i="7"/>
  <c r="AN211" i="7" s="1"/>
  <c r="AW211" i="7" s="1"/>
  <c r="AM208" i="7"/>
  <c r="AN208" i="7" s="1"/>
  <c r="AM204" i="7"/>
  <c r="AN204" i="7" s="1"/>
  <c r="AM200" i="7"/>
  <c r="AN200" i="7" s="1"/>
  <c r="AM196" i="7"/>
  <c r="AN196" i="7" s="1"/>
  <c r="AW196" i="7" s="1"/>
  <c r="AM191" i="7"/>
  <c r="AN191" i="7" s="1"/>
  <c r="AW191" i="7" s="1"/>
  <c r="AM186" i="7"/>
  <c r="AN186" i="7" s="1"/>
  <c r="AW186" i="7" s="1"/>
  <c r="AM181" i="7"/>
  <c r="AN181" i="7" s="1"/>
  <c r="AW181" i="7" s="1"/>
  <c r="AM177" i="7"/>
  <c r="AN177" i="7" s="1"/>
  <c r="AW177" i="7" s="1"/>
  <c r="AM173" i="7"/>
  <c r="AN173" i="7" s="1"/>
  <c r="AW173" i="7" s="1"/>
  <c r="AM169" i="7"/>
  <c r="AN169" i="7" s="1"/>
  <c r="AW169" i="7" s="1"/>
  <c r="AM165" i="7"/>
  <c r="AN165" i="7" s="1"/>
  <c r="AW165" i="7" s="1"/>
  <c r="AM159" i="7"/>
  <c r="AN159" i="7" s="1"/>
  <c r="AW159" i="7" s="1"/>
  <c r="AM153" i="7"/>
  <c r="AN153" i="7" s="1"/>
  <c r="AM152" i="7"/>
  <c r="AN152" i="7" s="1"/>
  <c r="AM147" i="7"/>
  <c r="AN147" i="7" s="1"/>
  <c r="AW147" i="7" s="1"/>
  <c r="AM24" i="8"/>
  <c r="AN24" i="8" s="1"/>
  <c r="AW24" i="8" s="1"/>
  <c r="AM23" i="8"/>
  <c r="AN23" i="8" s="1"/>
  <c r="AM22" i="8"/>
  <c r="AN22" i="8" s="1"/>
  <c r="AW22" i="8" s="1"/>
  <c r="AM15" i="8"/>
  <c r="AN15" i="8" s="1"/>
  <c r="AW15" i="8" s="1"/>
  <c r="AM13" i="8"/>
  <c r="AN13" i="8" s="1"/>
  <c r="AW13" i="8" s="1"/>
  <c r="AM9" i="8"/>
  <c r="AN9" i="8" s="1"/>
  <c r="AW9" i="8" s="1"/>
  <c r="AM232" i="7"/>
  <c r="AN232" i="7" s="1"/>
  <c r="AW232" i="7" s="1"/>
  <c r="AM228" i="7"/>
  <c r="AN228" i="7" s="1"/>
  <c r="AM223" i="7"/>
  <c r="AN223" i="7" s="1"/>
  <c r="AW223" i="7" s="1"/>
  <c r="AM218" i="7"/>
  <c r="AN218" i="7" s="1"/>
  <c r="AW218" i="7" s="1"/>
  <c r="AM214" i="7"/>
  <c r="AN214" i="7" s="1"/>
  <c r="AW214" i="7" s="1"/>
  <c r="AM210" i="7"/>
  <c r="AN210" i="7" s="1"/>
  <c r="AW210" i="7" s="1"/>
  <c r="AM209" i="7"/>
  <c r="AN209" i="7" s="1"/>
  <c r="AM205" i="7"/>
  <c r="AN205" i="7" s="1"/>
  <c r="AM201" i="7"/>
  <c r="AN201" i="7" s="1"/>
  <c r="AM197" i="7"/>
  <c r="AN197" i="7" s="1"/>
  <c r="AW197" i="7" s="1"/>
  <c r="AM193" i="7"/>
  <c r="AN193" i="7" s="1"/>
  <c r="AW193" i="7" s="1"/>
  <c r="AM192" i="7"/>
  <c r="AN192" i="7" s="1"/>
  <c r="AW192" i="7" s="1"/>
  <c r="AM187" i="7"/>
  <c r="AN187" i="7" s="1"/>
  <c r="AW187" i="7" s="1"/>
  <c r="AM182" i="7"/>
  <c r="AN182" i="7" s="1"/>
  <c r="AM178" i="7"/>
  <c r="AN178" i="7" s="1"/>
  <c r="AM174" i="7"/>
  <c r="AN174" i="7" s="1"/>
  <c r="AW174" i="7" s="1"/>
  <c r="AM170" i="7"/>
  <c r="AN170" i="7" s="1"/>
  <c r="AM166" i="7"/>
  <c r="AN166" i="7" s="1"/>
  <c r="AM162" i="7"/>
  <c r="AN162" i="7" s="1"/>
  <c r="AM161" i="7"/>
  <c r="AN161" i="7" s="1"/>
  <c r="AW161" i="7" s="1"/>
  <c r="AM160" i="7"/>
  <c r="AN160" i="7" s="1"/>
  <c r="AW160" i="7" s="1"/>
  <c r="AM154" i="7"/>
  <c r="AN154" i="7" s="1"/>
  <c r="AM148" i="7"/>
  <c r="AN148" i="7" s="1"/>
  <c r="AM199" i="7"/>
  <c r="AN199" i="7" s="1"/>
  <c r="AW199" i="7" s="1"/>
  <c r="AM190" i="7"/>
  <c r="AN190" i="7" s="1"/>
  <c r="AM172" i="7"/>
  <c r="AN172" i="7" s="1"/>
  <c r="AM158" i="7"/>
  <c r="AN158" i="7" s="1"/>
  <c r="AM156" i="7"/>
  <c r="AN156" i="7" s="1"/>
  <c r="AM139" i="7"/>
  <c r="AN139" i="7" s="1"/>
  <c r="AW139" i="7" s="1"/>
  <c r="AM137" i="7"/>
  <c r="AN137" i="7" s="1"/>
  <c r="AM131" i="7"/>
  <c r="AN131" i="7" s="1"/>
  <c r="AW131" i="7" s="1"/>
  <c r="AM126" i="7"/>
  <c r="AN126" i="7" s="1"/>
  <c r="AW126" i="7" s="1"/>
  <c r="AM122" i="7"/>
  <c r="AN122" i="7" s="1"/>
  <c r="AW122" i="7" s="1"/>
  <c r="AM117" i="7"/>
  <c r="AN117" i="7" s="1"/>
  <c r="AM115" i="7"/>
  <c r="AN115" i="7" s="1"/>
  <c r="AW115" i="7" s="1"/>
  <c r="AM110" i="7"/>
  <c r="AN110" i="7" s="1"/>
  <c r="AW110" i="7" s="1"/>
  <c r="AM106" i="7"/>
  <c r="AN106" i="7" s="1"/>
  <c r="AW106" i="7" s="1"/>
  <c r="AM102" i="7"/>
  <c r="AN102" i="7" s="1"/>
  <c r="AM101" i="7"/>
  <c r="AN101" i="7" s="1"/>
  <c r="AM99" i="7"/>
  <c r="AN99" i="7" s="1"/>
  <c r="AW99" i="7" s="1"/>
  <c r="AM93" i="7"/>
  <c r="AN93" i="7" s="1"/>
  <c r="AW93" i="7" s="1"/>
  <c r="AM89" i="7"/>
  <c r="AN89" i="7" s="1"/>
  <c r="AW89" i="7" s="1"/>
  <c r="AM81" i="7"/>
  <c r="AN81" i="7" s="1"/>
  <c r="AW81" i="7" s="1"/>
  <c r="AM77" i="7"/>
  <c r="AN77" i="7" s="1"/>
  <c r="AW77" i="7" s="1"/>
  <c r="AM73" i="7"/>
  <c r="AN73" i="7" s="1"/>
  <c r="AM72" i="7"/>
  <c r="AN72" i="7" s="1"/>
  <c r="AW72" i="7" s="1"/>
  <c r="AM68" i="7"/>
  <c r="AN68" i="7" s="1"/>
  <c r="AW68" i="7" s="1"/>
  <c r="AM60" i="7"/>
  <c r="AN60" i="7" s="1"/>
  <c r="AM55" i="7"/>
  <c r="AN55" i="7" s="1"/>
  <c r="AM45" i="7"/>
  <c r="AN45" i="7" s="1"/>
  <c r="AW45" i="7" s="1"/>
  <c r="AM41" i="7"/>
  <c r="AN41" i="7" s="1"/>
  <c r="AW41" i="7" s="1"/>
  <c r="AM40" i="7"/>
  <c r="AN40" i="7" s="1"/>
  <c r="AM33" i="7"/>
  <c r="AN33" i="7" s="1"/>
  <c r="AW33" i="7" s="1"/>
  <c r="AM28" i="7"/>
  <c r="AN28" i="7" s="1"/>
  <c r="AW28" i="7" s="1"/>
  <c r="AM22" i="7"/>
  <c r="AN22" i="7" s="1"/>
  <c r="AM17" i="7"/>
  <c r="AN17" i="7" s="1"/>
  <c r="AW17" i="7" s="1"/>
  <c r="AM16" i="7"/>
  <c r="AN16" i="7" s="1"/>
  <c r="AM9" i="7"/>
  <c r="AN9" i="7" s="1"/>
  <c r="AM7" i="7"/>
  <c r="AN7" i="7" s="1"/>
  <c r="AW7" i="7" s="1"/>
  <c r="AM3" i="7"/>
  <c r="AN3" i="7" s="1"/>
  <c r="AN41" i="5"/>
  <c r="AO41" i="5" s="1"/>
  <c r="AN45" i="5"/>
  <c r="AO45" i="5" s="1"/>
  <c r="AN49" i="5"/>
  <c r="AO49" i="5" s="1"/>
  <c r="AN53" i="5"/>
  <c r="AO53" i="5" s="1"/>
  <c r="AN57" i="5"/>
  <c r="AO57" i="5" s="1"/>
  <c r="AN61" i="5"/>
  <c r="AO61" i="5" s="1"/>
  <c r="AN65" i="5"/>
  <c r="AO65" i="5" s="1"/>
  <c r="AN69" i="5"/>
  <c r="AO69" i="5" s="1"/>
  <c r="AN73" i="5"/>
  <c r="AO73" i="5" s="1"/>
  <c r="AN79" i="5"/>
  <c r="AO79" i="5" s="1"/>
  <c r="AN82" i="5"/>
  <c r="AO82" i="5" s="1"/>
  <c r="AN84" i="5"/>
  <c r="AO84" i="5" s="1"/>
  <c r="AN86" i="5"/>
  <c r="AO86" i="5" s="1"/>
  <c r="AN88" i="5"/>
  <c r="AO88" i="5" s="1"/>
  <c r="AN90" i="5"/>
  <c r="AO90" i="5" s="1"/>
  <c r="AN97" i="5"/>
  <c r="AO97" i="5" s="1"/>
  <c r="AN100" i="5"/>
  <c r="AO100" i="5" s="1"/>
  <c r="AN103" i="5"/>
  <c r="AO103" i="5" s="1"/>
  <c r="AN105" i="5"/>
  <c r="AO105" i="5" s="1"/>
  <c r="AN107" i="5"/>
  <c r="AO107" i="5" s="1"/>
  <c r="AN109" i="5"/>
  <c r="AO109" i="5" s="1"/>
  <c r="AN111" i="5"/>
  <c r="AO111" i="5" s="1"/>
  <c r="AN113" i="5"/>
  <c r="AO113" i="5" s="1"/>
  <c r="AN115" i="5"/>
  <c r="AO115" i="5" s="1"/>
  <c r="AN117" i="5"/>
  <c r="AO117" i="5" s="1"/>
  <c r="AN119" i="5"/>
  <c r="AO119" i="5" s="1"/>
  <c r="AN121" i="5"/>
  <c r="AO121" i="5" s="1"/>
  <c r="AN123" i="5"/>
  <c r="AO123" i="5" s="1"/>
  <c r="AN125" i="5"/>
  <c r="AO125" i="5" s="1"/>
  <c r="AN127" i="5"/>
  <c r="AO127" i="5" s="1"/>
  <c r="AN129" i="5"/>
  <c r="AO129" i="5" s="1"/>
  <c r="AN131" i="5"/>
  <c r="AO131" i="5" s="1"/>
  <c r="AN133" i="5"/>
  <c r="AO133" i="5" s="1"/>
  <c r="AN135" i="5"/>
  <c r="AO135" i="5" s="1"/>
  <c r="AN137" i="5"/>
  <c r="AO137" i="5" s="1"/>
  <c r="AN139" i="5"/>
  <c r="AO139" i="5" s="1"/>
  <c r="AN141" i="5"/>
  <c r="AO141" i="5" s="1"/>
  <c r="AN143" i="5"/>
  <c r="AO143" i="5" s="1"/>
  <c r="AN145" i="5"/>
  <c r="AO145" i="5" s="1"/>
  <c r="AM226" i="7"/>
  <c r="AN226" i="7" s="1"/>
  <c r="AM203" i="7"/>
  <c r="AN203" i="7" s="1"/>
  <c r="AM185" i="7"/>
  <c r="AN185" i="7" s="1"/>
  <c r="AW185" i="7" s="1"/>
  <c r="AM176" i="7"/>
  <c r="AN176" i="7" s="1"/>
  <c r="AM151" i="7"/>
  <c r="AN151" i="7" s="1"/>
  <c r="AW151" i="7" s="1"/>
  <c r="AM146" i="7"/>
  <c r="AN146" i="7" s="1"/>
  <c r="AM143" i="7"/>
  <c r="AN143" i="7" s="1"/>
  <c r="AW143" i="7" s="1"/>
  <c r="AM142" i="7"/>
  <c r="AN142" i="7" s="1"/>
  <c r="AW142" i="7" s="1"/>
  <c r="AM140" i="7"/>
  <c r="AN140" i="7" s="1"/>
  <c r="AM134" i="7"/>
  <c r="AN134" i="7" s="1"/>
  <c r="AM132" i="7"/>
  <c r="AN132" i="7" s="1"/>
  <c r="AW132" i="7" s="1"/>
  <c r="AM127" i="7"/>
  <c r="AN127" i="7" s="1"/>
  <c r="AW127" i="7" s="1"/>
  <c r="AM123" i="7"/>
  <c r="AN123" i="7" s="1"/>
  <c r="AM118" i="7"/>
  <c r="AN118" i="7" s="1"/>
  <c r="AW118" i="7" s="1"/>
  <c r="AM116" i="7"/>
  <c r="AN116" i="7" s="1"/>
  <c r="AM111" i="7"/>
  <c r="AN111" i="7" s="1"/>
  <c r="AW111" i="7" s="1"/>
  <c r="AM107" i="7"/>
  <c r="AN107" i="7" s="1"/>
  <c r="AM103" i="7"/>
  <c r="AN103" i="7" s="1"/>
  <c r="AW103" i="7" s="1"/>
  <c r="AM100" i="7"/>
  <c r="AN100" i="7" s="1"/>
  <c r="AW100" i="7" s="1"/>
  <c r="AM94" i="7"/>
  <c r="AN94" i="7" s="1"/>
  <c r="AW94" i="7" s="1"/>
  <c r="AM90" i="7"/>
  <c r="AN90" i="7" s="1"/>
  <c r="AW90" i="7" s="1"/>
  <c r="AM86" i="7"/>
  <c r="AN86" i="7" s="1"/>
  <c r="AW86" i="7" s="1"/>
  <c r="AM85" i="7"/>
  <c r="AN85" i="7" s="1"/>
  <c r="AM82" i="7"/>
  <c r="AN82" i="7" s="1"/>
  <c r="AM78" i="7"/>
  <c r="AN78" i="7" s="1"/>
  <c r="AM74" i="7"/>
  <c r="AN74" i="7" s="1"/>
  <c r="AM69" i="7"/>
  <c r="AN69" i="7" s="1"/>
  <c r="AM65" i="7"/>
  <c r="AN65" i="7" s="1"/>
  <c r="AW65" i="7" s="1"/>
  <c r="AM61" i="7"/>
  <c r="AN61" i="7" s="1"/>
  <c r="AW61" i="7" s="1"/>
  <c r="AM57" i="7"/>
  <c r="AN57" i="7" s="1"/>
  <c r="AM56" i="7"/>
  <c r="AN56" i="7" s="1"/>
  <c r="AW56" i="7" s="1"/>
  <c r="AM49" i="7"/>
  <c r="AN49" i="7" s="1"/>
  <c r="AW49" i="7" s="1"/>
  <c r="AM46" i="7"/>
  <c r="AN46" i="7" s="1"/>
  <c r="AM44" i="7"/>
  <c r="AN44" i="7" s="1"/>
  <c r="AM43" i="7"/>
  <c r="AN43" i="7" s="1"/>
  <c r="AM42" i="7"/>
  <c r="AN42" i="7" s="1"/>
  <c r="AM34" i="7"/>
  <c r="AN34" i="7" s="1"/>
  <c r="AM29" i="7"/>
  <c r="AN29" i="7" s="1"/>
  <c r="AM23" i="7"/>
  <c r="AN23" i="7" s="1"/>
  <c r="AM18" i="7"/>
  <c r="AN18" i="7" s="1"/>
  <c r="AW18" i="7" s="1"/>
  <c r="AM13" i="7"/>
  <c r="AN13" i="7" s="1"/>
  <c r="AW13" i="7" s="1"/>
  <c r="AM10" i="7"/>
  <c r="AN10" i="7" s="1"/>
  <c r="AW10" i="7" s="1"/>
  <c r="AM8" i="7"/>
  <c r="AN8" i="7" s="1"/>
  <c r="AW8" i="7" s="1"/>
  <c r="AN38" i="5"/>
  <c r="AO38" i="5" s="1"/>
  <c r="AN42" i="5"/>
  <c r="AO42" i="5" s="1"/>
  <c r="AN46" i="5"/>
  <c r="AO46" i="5" s="1"/>
  <c r="AN50" i="5"/>
  <c r="AO50" i="5" s="1"/>
  <c r="AN54" i="5"/>
  <c r="AO54" i="5" s="1"/>
  <c r="AN58" i="5"/>
  <c r="AO58" i="5" s="1"/>
  <c r="AN62" i="5"/>
  <c r="AO62" i="5" s="1"/>
  <c r="AN66" i="5"/>
  <c r="AO66" i="5" s="1"/>
  <c r="AN70" i="5"/>
  <c r="AO70" i="5" s="1"/>
  <c r="AN76" i="5"/>
  <c r="AO76" i="5" s="1"/>
  <c r="AN80" i="5"/>
  <c r="AO80" i="5" s="1"/>
  <c r="AN91" i="5"/>
  <c r="AO91" i="5" s="1"/>
  <c r="AN94" i="5"/>
  <c r="AO94" i="5" s="1"/>
  <c r="AN101" i="5"/>
  <c r="AO101" i="5" s="1"/>
  <c r="AM230" i="7"/>
  <c r="AN230" i="7" s="1"/>
  <c r="AM221" i="7"/>
  <c r="AN221" i="7" s="1"/>
  <c r="AW221" i="7" s="1"/>
  <c r="AM216" i="7"/>
  <c r="AN216" i="7" s="1"/>
  <c r="AW216" i="7" s="1"/>
  <c r="AM207" i="7"/>
  <c r="AN207" i="7" s="1"/>
  <c r="AW207" i="7" s="1"/>
  <c r="AM189" i="7"/>
  <c r="AN189" i="7" s="1"/>
  <c r="AW189" i="7" s="1"/>
  <c r="AM180" i="7"/>
  <c r="AN180" i="7" s="1"/>
  <c r="AW180" i="7" s="1"/>
  <c r="AM164" i="7"/>
  <c r="AN164" i="7" s="1"/>
  <c r="AM150" i="7"/>
  <c r="AN150" i="7" s="1"/>
  <c r="AW150" i="7" s="1"/>
  <c r="AM141" i="7"/>
  <c r="AN141" i="7" s="1"/>
  <c r="AW141" i="7" s="1"/>
  <c r="AM135" i="7"/>
  <c r="AN135" i="7" s="1"/>
  <c r="AW135" i="7" s="1"/>
  <c r="AM133" i="7"/>
  <c r="AN133" i="7" s="1"/>
  <c r="AM129" i="7"/>
  <c r="AN129" i="7" s="1"/>
  <c r="AM128" i="7"/>
  <c r="AN128" i="7" s="1"/>
  <c r="AM124" i="7"/>
  <c r="AN124" i="7" s="1"/>
  <c r="AW124" i="7" s="1"/>
  <c r="AM120" i="7"/>
  <c r="AN120" i="7" s="1"/>
  <c r="AW120" i="7" s="1"/>
  <c r="AM119" i="7"/>
  <c r="AN119" i="7" s="1"/>
  <c r="AM112" i="7"/>
  <c r="AN112" i="7" s="1"/>
  <c r="AW112" i="7" s="1"/>
  <c r="AM108" i="7"/>
  <c r="AN108" i="7" s="1"/>
  <c r="AW108" i="7" s="1"/>
  <c r="AM104" i="7"/>
  <c r="AN104" i="7" s="1"/>
  <c r="AW104" i="7" s="1"/>
  <c r="AM97" i="7"/>
  <c r="AN97" i="7" s="1"/>
  <c r="AM95" i="7"/>
  <c r="AN95" i="7" s="1"/>
  <c r="AW95" i="7" s="1"/>
  <c r="AM91" i="7"/>
  <c r="AN91" i="7" s="1"/>
  <c r="AM87" i="7"/>
  <c r="AN87" i="7" s="1"/>
  <c r="AM83" i="7"/>
  <c r="AN83" i="7" s="1"/>
  <c r="AW83" i="7" s="1"/>
  <c r="AM79" i="7"/>
  <c r="AN79" i="7" s="1"/>
  <c r="AM75" i="7"/>
  <c r="AN75" i="7" s="1"/>
  <c r="AW75" i="7" s="1"/>
  <c r="AM70" i="7"/>
  <c r="AN70" i="7" s="1"/>
  <c r="AM66" i="7"/>
  <c r="AN66" i="7" s="1"/>
  <c r="AW66" i="7" s="1"/>
  <c r="AM64" i="7"/>
  <c r="AN64" i="7" s="1"/>
  <c r="AW64" i="7" s="1"/>
  <c r="AM63" i="7"/>
  <c r="AN63" i="7" s="1"/>
  <c r="AM62" i="7"/>
  <c r="AN62" i="7" s="1"/>
  <c r="AM58" i="7"/>
  <c r="AN58" i="7" s="1"/>
  <c r="AM53" i="7"/>
  <c r="AN53" i="7" s="1"/>
  <c r="AM52" i="7"/>
  <c r="AN52" i="7" s="1"/>
  <c r="AM51" i="7"/>
  <c r="AN51" i="7" s="1"/>
  <c r="AW51" i="7" s="1"/>
  <c r="AM50" i="7"/>
  <c r="AN50" i="7" s="1"/>
  <c r="AW50" i="7" s="1"/>
  <c r="AM47" i="7"/>
  <c r="AN47" i="7" s="1"/>
  <c r="AM36" i="7"/>
  <c r="AN36" i="7" s="1"/>
  <c r="AW36" i="7" s="1"/>
  <c r="AM35" i="7"/>
  <c r="AN35" i="7" s="1"/>
  <c r="AW35" i="7" s="1"/>
  <c r="AM30" i="7"/>
  <c r="AN30" i="7" s="1"/>
  <c r="AW30" i="7" s="1"/>
  <c r="AM26" i="7"/>
  <c r="AN26" i="7" s="1"/>
  <c r="AW26" i="7" s="1"/>
  <c r="AM25" i="7"/>
  <c r="AN25" i="7" s="1"/>
  <c r="AM24" i="7"/>
  <c r="AN24" i="7" s="1"/>
  <c r="AW24" i="7" s="1"/>
  <c r="AM19" i="7"/>
  <c r="AN19" i="7" s="1"/>
  <c r="AW19" i="7" s="1"/>
  <c r="AM225" i="7"/>
  <c r="AN225" i="7" s="1"/>
  <c r="AM195" i="7"/>
  <c r="AN195" i="7" s="1"/>
  <c r="AM184" i="7"/>
  <c r="AN184" i="7" s="1"/>
  <c r="AM168" i="7"/>
  <c r="AN168" i="7" s="1"/>
  <c r="AW168" i="7" s="1"/>
  <c r="AM138" i="7"/>
  <c r="AN138" i="7" s="1"/>
  <c r="AW138" i="7" s="1"/>
  <c r="AM136" i="7"/>
  <c r="AN136" i="7" s="1"/>
  <c r="AW136" i="7" s="1"/>
  <c r="AM130" i="7"/>
  <c r="AN130" i="7" s="1"/>
  <c r="AW130" i="7" s="1"/>
  <c r="AM125" i="7"/>
  <c r="AN125" i="7" s="1"/>
  <c r="AW125" i="7" s="1"/>
  <c r="AM121" i="7"/>
  <c r="AN121" i="7" s="1"/>
  <c r="AW121" i="7" s="1"/>
  <c r="AM114" i="7"/>
  <c r="AN114" i="7" s="1"/>
  <c r="AW114" i="7" s="1"/>
  <c r="AM113" i="7"/>
  <c r="AN113" i="7" s="1"/>
  <c r="AM109" i="7"/>
  <c r="AN109" i="7" s="1"/>
  <c r="AW109" i="7" s="1"/>
  <c r="AM105" i="7"/>
  <c r="AN105" i="7" s="1"/>
  <c r="AM98" i="7"/>
  <c r="AN98" i="7" s="1"/>
  <c r="AW98" i="7" s="1"/>
  <c r="AM96" i="7"/>
  <c r="AN96" i="7" s="1"/>
  <c r="AW96" i="7" s="1"/>
  <c r="AM92" i="7"/>
  <c r="AN92" i="7" s="1"/>
  <c r="AW92" i="7" s="1"/>
  <c r="AM88" i="7"/>
  <c r="AN88" i="7" s="1"/>
  <c r="AW88" i="7" s="1"/>
  <c r="AM84" i="7"/>
  <c r="AN84" i="7" s="1"/>
  <c r="AW84" i="7" s="1"/>
  <c r="AM80" i="7"/>
  <c r="AN80" i="7" s="1"/>
  <c r="AW80" i="7" s="1"/>
  <c r="AM76" i="7"/>
  <c r="AN76" i="7" s="1"/>
  <c r="AW76" i="7" s="1"/>
  <c r="AM71" i="7"/>
  <c r="AN71" i="7" s="1"/>
  <c r="AM67" i="7"/>
  <c r="AN67" i="7" s="1"/>
  <c r="AW67" i="7" s="1"/>
  <c r="AM59" i="7"/>
  <c r="AN59" i="7" s="1"/>
  <c r="AM54" i="7"/>
  <c r="AN54" i="7" s="1"/>
  <c r="AM48" i="7"/>
  <c r="AN48" i="7" s="1"/>
  <c r="AW48" i="7" s="1"/>
  <c r="AM39" i="7"/>
  <c r="AN39" i="7" s="1"/>
  <c r="AM38" i="7"/>
  <c r="AN38" i="7" s="1"/>
  <c r="AM37" i="7"/>
  <c r="AN37" i="7" s="1"/>
  <c r="AM32" i="7"/>
  <c r="AN32" i="7" s="1"/>
  <c r="AW32" i="7" s="1"/>
  <c r="AM31" i="7"/>
  <c r="AN31" i="7" s="1"/>
  <c r="AW31" i="7" s="1"/>
  <c r="AM27" i="7"/>
  <c r="AN27" i="7" s="1"/>
  <c r="AM21" i="7"/>
  <c r="AN21" i="7" s="1"/>
  <c r="AW21" i="7" s="1"/>
  <c r="AM20" i="7"/>
  <c r="AN20" i="7" s="1"/>
  <c r="AM14" i="7"/>
  <c r="AN14" i="7" s="1"/>
  <c r="AN44" i="5"/>
  <c r="AO44" i="5" s="1"/>
  <c r="AN52" i="5"/>
  <c r="AO52" i="5" s="1"/>
  <c r="AN60" i="5"/>
  <c r="AO60" i="5" s="1"/>
  <c r="AN68" i="5"/>
  <c r="AO68" i="5" s="1"/>
  <c r="AN75" i="5"/>
  <c r="AO75" i="5" s="1"/>
  <c r="AN96" i="5"/>
  <c r="AO96" i="5" s="1"/>
  <c r="AN146" i="5"/>
  <c r="AO146" i="5" s="1"/>
  <c r="AN148" i="5"/>
  <c r="AO148" i="5" s="1"/>
  <c r="AN150" i="5"/>
  <c r="AO150" i="5" s="1"/>
  <c r="AN154" i="5"/>
  <c r="AO154" i="5" s="1"/>
  <c r="AN158" i="5"/>
  <c r="AO158" i="5" s="1"/>
  <c r="AN162" i="5"/>
  <c r="AO162" i="5" s="1"/>
  <c r="AN165" i="5"/>
  <c r="AO165" i="5" s="1"/>
  <c r="AN170" i="5"/>
  <c r="AO170" i="5" s="1"/>
  <c r="AN173" i="5"/>
  <c r="AO173" i="5" s="1"/>
  <c r="AN181" i="5"/>
  <c r="AO181" i="5" s="1"/>
  <c r="AN185" i="5"/>
  <c r="AO185" i="5" s="1"/>
  <c r="AN188" i="5"/>
  <c r="AO188" i="5" s="1"/>
  <c r="AN190" i="5"/>
  <c r="AO190" i="5" s="1"/>
  <c r="AN192" i="5"/>
  <c r="AO192" i="5" s="1"/>
  <c r="AN194" i="5"/>
  <c r="AO194" i="5" s="1"/>
  <c r="AN196" i="5"/>
  <c r="AO196" i="5" s="1"/>
  <c r="AN199" i="5"/>
  <c r="AO199" i="5" s="1"/>
  <c r="AN206" i="5"/>
  <c r="AO206" i="5" s="1"/>
  <c r="AN212" i="5"/>
  <c r="AO212" i="5" s="1"/>
  <c r="AN216" i="5"/>
  <c r="AO216" i="5" s="1"/>
  <c r="AN220" i="5"/>
  <c r="AO220" i="5" s="1"/>
  <c r="AN226" i="5"/>
  <c r="AO226" i="5" s="1"/>
  <c r="AN229" i="5"/>
  <c r="AO229" i="5" s="1"/>
  <c r="AM11" i="7"/>
  <c r="AN11" i="7" s="1"/>
  <c r="AW11" i="7" s="1"/>
  <c r="AM5" i="7"/>
  <c r="AN5" i="7" s="1"/>
  <c r="AN39" i="5"/>
  <c r="AO39" i="5" s="1"/>
  <c r="AN47" i="5"/>
  <c r="AO47" i="5" s="1"/>
  <c r="AN55" i="5"/>
  <c r="AO55" i="5" s="1"/>
  <c r="AN63" i="5"/>
  <c r="AO63" i="5" s="1"/>
  <c r="AN71" i="5"/>
  <c r="AO71" i="5" s="1"/>
  <c r="AN77" i="5"/>
  <c r="AO77" i="5" s="1"/>
  <c r="AN83" i="5"/>
  <c r="AO83" i="5" s="1"/>
  <c r="AN87" i="5"/>
  <c r="AO87" i="5" s="1"/>
  <c r="AN92" i="5"/>
  <c r="AO92" i="5" s="1"/>
  <c r="AN98" i="5"/>
  <c r="AO98" i="5" s="1"/>
  <c r="AN104" i="5"/>
  <c r="AO104" i="5" s="1"/>
  <c r="AN108" i="5"/>
  <c r="AO108" i="5" s="1"/>
  <c r="AN112" i="5"/>
  <c r="AO112" i="5" s="1"/>
  <c r="AN116" i="5"/>
  <c r="AO116" i="5" s="1"/>
  <c r="AN120" i="5"/>
  <c r="AO120" i="5" s="1"/>
  <c r="AN124" i="5"/>
  <c r="AO124" i="5" s="1"/>
  <c r="AN128" i="5"/>
  <c r="AO128" i="5" s="1"/>
  <c r="AN132" i="5"/>
  <c r="AO132" i="5" s="1"/>
  <c r="AN136" i="5"/>
  <c r="AO136" i="5" s="1"/>
  <c r="AN140" i="5"/>
  <c r="AO140" i="5" s="1"/>
  <c r="AN144" i="5"/>
  <c r="AO144" i="5" s="1"/>
  <c r="AN151" i="5"/>
  <c r="AO151" i="5" s="1"/>
  <c r="AN155" i="5"/>
  <c r="AO155" i="5" s="1"/>
  <c r="AN159" i="5"/>
  <c r="AO159" i="5" s="1"/>
  <c r="AN163" i="5"/>
  <c r="AO163" i="5" s="1"/>
  <c r="AN168" i="5"/>
  <c r="AO168" i="5" s="1"/>
  <c r="AN171" i="5"/>
  <c r="AO171" i="5" s="1"/>
  <c r="AN174" i="5"/>
  <c r="AO174" i="5" s="1"/>
  <c r="AN177" i="5"/>
  <c r="AO177" i="5" s="1"/>
  <c r="AN179" i="5"/>
  <c r="AO179" i="5" s="1"/>
  <c r="AN182" i="5"/>
  <c r="AO182" i="5" s="1"/>
  <c r="AN200" i="5"/>
  <c r="AO200" i="5" s="1"/>
  <c r="AN203" i="5"/>
  <c r="AO203" i="5" s="1"/>
  <c r="AN207" i="5"/>
  <c r="AO207" i="5" s="1"/>
  <c r="AN210" i="5"/>
  <c r="AO210" i="5" s="1"/>
  <c r="AN213" i="5"/>
  <c r="AO213" i="5" s="1"/>
  <c r="AN217" i="5"/>
  <c r="AO217" i="5" s="1"/>
  <c r="AN221" i="5"/>
  <c r="AO221" i="5" s="1"/>
  <c r="AN224" i="5"/>
  <c r="AO224" i="5" s="1"/>
  <c r="AN227" i="5"/>
  <c r="AO227" i="5" s="1"/>
  <c r="AN232" i="5"/>
  <c r="AO232" i="5" s="1"/>
  <c r="AM15" i="7"/>
  <c r="AN15" i="7" s="1"/>
  <c r="AW15" i="7" s="1"/>
  <c r="AM6" i="7"/>
  <c r="AN6" i="7" s="1"/>
  <c r="AN40" i="5"/>
  <c r="AO40" i="5" s="1"/>
  <c r="AN48" i="5"/>
  <c r="AO48" i="5" s="1"/>
  <c r="AN56" i="5"/>
  <c r="AO56" i="5" s="1"/>
  <c r="AN64" i="5"/>
  <c r="AO64" i="5" s="1"/>
  <c r="AN72" i="5"/>
  <c r="AO72" i="5" s="1"/>
  <c r="AN78" i="5"/>
  <c r="AO78" i="5" s="1"/>
  <c r="AN93" i="5"/>
  <c r="AO93" i="5" s="1"/>
  <c r="AN99" i="5"/>
  <c r="AO99" i="5" s="1"/>
  <c r="AN147" i="5"/>
  <c r="AO147" i="5" s="1"/>
  <c r="AN149" i="5"/>
  <c r="AO149" i="5" s="1"/>
  <c r="AN152" i="5"/>
  <c r="AO152" i="5" s="1"/>
  <c r="AN156" i="5"/>
  <c r="AO156" i="5" s="1"/>
  <c r="AN160" i="5"/>
  <c r="AO160" i="5" s="1"/>
  <c r="AN166" i="5"/>
  <c r="AO166" i="5" s="1"/>
  <c r="AN169" i="5"/>
  <c r="AO169" i="5" s="1"/>
  <c r="AN175" i="5"/>
  <c r="AO175" i="5" s="1"/>
  <c r="AN183" i="5"/>
  <c r="AO183" i="5" s="1"/>
  <c r="AN186" i="5"/>
  <c r="AO186" i="5" s="1"/>
  <c r="AN189" i="5"/>
  <c r="AO189" i="5" s="1"/>
  <c r="AN191" i="5"/>
  <c r="AO191" i="5" s="1"/>
  <c r="AN193" i="5"/>
  <c r="AO193" i="5" s="1"/>
  <c r="AN195" i="5"/>
  <c r="AO195" i="5" s="1"/>
  <c r="AN197" i="5"/>
  <c r="AO197" i="5" s="1"/>
  <c r="AN201" i="5"/>
  <c r="AO201" i="5" s="1"/>
  <c r="AN204" i="5"/>
  <c r="AO204" i="5" s="1"/>
  <c r="AN208" i="5"/>
  <c r="AO208" i="5" s="1"/>
  <c r="AN211" i="5"/>
  <c r="AO211" i="5" s="1"/>
  <c r="AN214" i="5"/>
  <c r="AO214" i="5" s="1"/>
  <c r="AN218" i="5"/>
  <c r="AO218" i="5" s="1"/>
  <c r="AN222" i="5"/>
  <c r="AO222" i="5" s="1"/>
  <c r="AN225" i="5"/>
  <c r="AO225" i="5" s="1"/>
  <c r="AN230" i="5"/>
  <c r="AO230" i="5" s="1"/>
  <c r="AM12" i="7"/>
  <c r="AN12" i="7" s="1"/>
  <c r="AW12" i="7" s="1"/>
  <c r="AM4" i="7"/>
  <c r="AN4" i="7" s="1"/>
  <c r="AN43" i="5"/>
  <c r="AO43" i="5" s="1"/>
  <c r="AN51" i="5"/>
  <c r="AO51" i="5" s="1"/>
  <c r="AN59" i="5"/>
  <c r="AO59" i="5" s="1"/>
  <c r="AN67" i="5"/>
  <c r="AO67" i="5" s="1"/>
  <c r="AN74" i="5"/>
  <c r="AO74" i="5" s="1"/>
  <c r="AN81" i="5"/>
  <c r="AO81" i="5" s="1"/>
  <c r="AN85" i="5"/>
  <c r="AO85" i="5" s="1"/>
  <c r="AN89" i="5"/>
  <c r="AO89" i="5" s="1"/>
  <c r="AN95" i="5"/>
  <c r="AO95" i="5" s="1"/>
  <c r="AN102" i="5"/>
  <c r="AO102" i="5" s="1"/>
  <c r="AN106" i="5"/>
  <c r="AO106" i="5" s="1"/>
  <c r="AN110" i="5"/>
  <c r="AO110" i="5" s="1"/>
  <c r="AN114" i="5"/>
  <c r="AO114" i="5" s="1"/>
  <c r="AN118" i="5"/>
  <c r="AO118" i="5" s="1"/>
  <c r="AN122" i="5"/>
  <c r="AO122" i="5" s="1"/>
  <c r="AN126" i="5"/>
  <c r="AO126" i="5" s="1"/>
  <c r="AN130" i="5"/>
  <c r="AO130" i="5" s="1"/>
  <c r="AN134" i="5"/>
  <c r="AO134" i="5" s="1"/>
  <c r="AN138" i="5"/>
  <c r="AO138" i="5" s="1"/>
  <c r="AN142" i="5"/>
  <c r="AO142" i="5" s="1"/>
  <c r="AN153" i="5"/>
  <c r="AO153" i="5" s="1"/>
  <c r="AN157" i="5"/>
  <c r="AO157" i="5" s="1"/>
  <c r="AN161" i="5"/>
  <c r="AO161" i="5" s="1"/>
  <c r="AN164" i="5"/>
  <c r="AO164" i="5" s="1"/>
  <c r="AN167" i="5"/>
  <c r="AO167" i="5" s="1"/>
  <c r="AN172" i="5"/>
  <c r="AO172" i="5" s="1"/>
  <c r="AN176" i="5"/>
  <c r="AO176" i="5" s="1"/>
  <c r="AN178" i="5"/>
  <c r="AO178" i="5" s="1"/>
  <c r="AN180" i="5"/>
  <c r="AO180" i="5" s="1"/>
  <c r="AN184" i="5"/>
  <c r="AO184" i="5" s="1"/>
  <c r="AN187" i="5"/>
  <c r="AO187" i="5" s="1"/>
  <c r="AN198" i="5"/>
  <c r="AO198" i="5" s="1"/>
  <c r="AN202" i="5"/>
  <c r="AO202" i="5" s="1"/>
  <c r="AN205" i="5"/>
  <c r="AO205" i="5" s="1"/>
  <c r="AN209" i="5"/>
  <c r="AO209" i="5" s="1"/>
  <c r="AN215" i="5"/>
  <c r="AO215" i="5" s="1"/>
  <c r="AN219" i="5"/>
  <c r="AO219" i="5" s="1"/>
  <c r="AN223" i="5"/>
  <c r="AO223" i="5" s="1"/>
  <c r="AN228" i="5"/>
  <c r="AO228" i="5" s="1"/>
  <c r="AN231" i="5"/>
  <c r="AO231" i="5" s="1"/>
  <c r="J223" i="8"/>
  <c r="K223" i="8" s="1"/>
  <c r="L223" i="8" s="1"/>
  <c r="X223" i="8" s="1"/>
  <c r="J214" i="8"/>
  <c r="K214" i="8" s="1"/>
  <c r="L214" i="8" s="1"/>
  <c r="X214" i="8" s="1"/>
  <c r="J213" i="8"/>
  <c r="K213" i="8" s="1"/>
  <c r="L213" i="8" s="1"/>
  <c r="X213" i="8" s="1"/>
  <c r="J212" i="8"/>
  <c r="K212" i="8" s="1"/>
  <c r="L212" i="8" s="1"/>
  <c r="X212" i="8" s="1"/>
  <c r="J202" i="8"/>
  <c r="K202" i="8" s="1"/>
  <c r="L202" i="8" s="1"/>
  <c r="X202" i="8" s="1"/>
  <c r="J200" i="8"/>
  <c r="K200" i="8" s="1"/>
  <c r="L200" i="8" s="1"/>
  <c r="X200" i="8" s="1"/>
  <c r="J198" i="8"/>
  <c r="K198" i="8" s="1"/>
  <c r="L198" i="8" s="1"/>
  <c r="X198" i="8" s="1"/>
  <c r="J194" i="8"/>
  <c r="K194" i="8" s="1"/>
  <c r="L194" i="8" s="1"/>
  <c r="X194" i="8" s="1"/>
  <c r="J193" i="8"/>
  <c r="K193" i="8" s="1"/>
  <c r="L193" i="8" s="1"/>
  <c r="X193" i="8" s="1"/>
  <c r="J192" i="8"/>
  <c r="K192" i="8" s="1"/>
  <c r="L192" i="8" s="1"/>
  <c r="X192" i="8" s="1"/>
  <c r="J190" i="8"/>
  <c r="K190" i="8" s="1"/>
  <c r="L190" i="8" s="1"/>
  <c r="X190" i="8" s="1"/>
  <c r="J189" i="8"/>
  <c r="K189" i="8" s="1"/>
  <c r="L189" i="8" s="1"/>
  <c r="X189" i="8" s="1"/>
  <c r="J188" i="8"/>
  <c r="K188" i="8" s="1"/>
  <c r="L188" i="8" s="1"/>
  <c r="X188" i="8" s="1"/>
  <c r="J184" i="8"/>
  <c r="K184" i="8" s="1"/>
  <c r="L184" i="8" s="1"/>
  <c r="X184" i="8" s="1"/>
  <c r="J183" i="8"/>
  <c r="K183" i="8" s="1"/>
  <c r="L183" i="8" s="1"/>
  <c r="X183" i="8" s="1"/>
  <c r="J182" i="8"/>
  <c r="K182" i="8" s="1"/>
  <c r="L182" i="8" s="1"/>
  <c r="X182" i="8" s="1"/>
  <c r="J181" i="8"/>
  <c r="K181" i="8" s="1"/>
  <c r="L181" i="8" s="1"/>
  <c r="X181" i="8" s="1"/>
  <c r="J180" i="8"/>
  <c r="K180" i="8" s="1"/>
  <c r="L180" i="8" s="1"/>
  <c r="X180" i="8" s="1"/>
  <c r="J167" i="8"/>
  <c r="K167" i="8" s="1"/>
  <c r="L167" i="8" s="1"/>
  <c r="X167" i="8" s="1"/>
  <c r="J162" i="8"/>
  <c r="K162" i="8" s="1"/>
  <c r="L162" i="8" s="1"/>
  <c r="X162" i="8" s="1"/>
  <c r="J147" i="8"/>
  <c r="K147" i="8" s="1"/>
  <c r="L147" i="8" s="1"/>
  <c r="X147" i="8" s="1"/>
  <c r="J146" i="8"/>
  <c r="K146" i="8" s="1"/>
  <c r="L146" i="8" s="1"/>
  <c r="X146" i="8" s="1"/>
  <c r="J145" i="8"/>
  <c r="K145" i="8" s="1"/>
  <c r="L145" i="8" s="1"/>
  <c r="X145" i="8" s="1"/>
  <c r="J144" i="8"/>
  <c r="K144" i="8" s="1"/>
  <c r="L144" i="8" s="1"/>
  <c r="X144" i="8" s="1"/>
  <c r="J226" i="8"/>
  <c r="K226" i="8" s="1"/>
  <c r="L226" i="8" s="1"/>
  <c r="X226" i="8" s="1"/>
  <c r="J220" i="8"/>
  <c r="K220" i="8" s="1"/>
  <c r="L220" i="8" s="1"/>
  <c r="X220" i="8" s="1"/>
  <c r="J211" i="8"/>
  <c r="K211" i="8" s="1"/>
  <c r="L211" i="8" s="1"/>
  <c r="X211" i="8" s="1"/>
  <c r="J209" i="8"/>
  <c r="K209" i="8" s="1"/>
  <c r="L209" i="8" s="1"/>
  <c r="X209" i="8" s="1"/>
  <c r="J208" i="8"/>
  <c r="K208" i="8" s="1"/>
  <c r="L208" i="8" s="1"/>
  <c r="X208" i="8" s="1"/>
  <c r="J207" i="8"/>
  <c r="K207" i="8" s="1"/>
  <c r="L207" i="8" s="1"/>
  <c r="X207" i="8" s="1"/>
  <c r="J206" i="8"/>
  <c r="K206" i="8" s="1"/>
  <c r="L206" i="8" s="1"/>
  <c r="X206" i="8" s="1"/>
  <c r="J205" i="8"/>
  <c r="K205" i="8" s="1"/>
  <c r="L205" i="8" s="1"/>
  <c r="X205" i="8" s="1"/>
  <c r="J196" i="8"/>
  <c r="K196" i="8" s="1"/>
  <c r="L196" i="8" s="1"/>
  <c r="X196" i="8" s="1"/>
  <c r="J186" i="8"/>
  <c r="K186" i="8" s="1"/>
  <c r="L186" i="8" s="1"/>
  <c r="X186" i="8" s="1"/>
  <c r="J177" i="8"/>
  <c r="K177" i="8" s="1"/>
  <c r="L177" i="8" s="1"/>
  <c r="X177" i="8" s="1"/>
  <c r="J176" i="8"/>
  <c r="K176" i="8" s="1"/>
  <c r="L176" i="8" s="1"/>
  <c r="X176" i="8" s="1"/>
  <c r="J171" i="8"/>
  <c r="K171" i="8" s="1"/>
  <c r="L171" i="8" s="1"/>
  <c r="X171" i="8" s="1"/>
  <c r="J166" i="8"/>
  <c r="K166" i="8" s="1"/>
  <c r="L166" i="8" s="1"/>
  <c r="X166" i="8" s="1"/>
  <c r="J159" i="8"/>
  <c r="K159" i="8" s="1"/>
  <c r="L159" i="8" s="1"/>
  <c r="X159" i="8" s="1"/>
  <c r="J151" i="8"/>
  <c r="K151" i="8" s="1"/>
  <c r="L151" i="8" s="1"/>
  <c r="X151" i="8" s="1"/>
  <c r="J150" i="8"/>
  <c r="K150" i="8" s="1"/>
  <c r="L150" i="8" s="1"/>
  <c r="X150" i="8" s="1"/>
  <c r="J142" i="8"/>
  <c r="K142" i="8" s="1"/>
  <c r="L142" i="8" s="1"/>
  <c r="X142" i="8" s="1"/>
  <c r="J124" i="8"/>
  <c r="K124" i="8" s="1"/>
  <c r="L124" i="8" s="1"/>
  <c r="X124" i="8" s="1"/>
  <c r="J123" i="8"/>
  <c r="K123" i="8" s="1"/>
  <c r="L123" i="8" s="1"/>
  <c r="X123" i="8" s="1"/>
  <c r="J122" i="8"/>
  <c r="K122" i="8" s="1"/>
  <c r="L122" i="8" s="1"/>
  <c r="X122" i="8" s="1"/>
  <c r="J229" i="8"/>
  <c r="K229" i="8" s="1"/>
  <c r="L229" i="8" s="1"/>
  <c r="X229" i="8" s="1"/>
  <c r="J227" i="8"/>
  <c r="K227" i="8" s="1"/>
  <c r="L227" i="8" s="1"/>
  <c r="X227" i="8" s="1"/>
  <c r="J221" i="8"/>
  <c r="K221" i="8" s="1"/>
  <c r="L221" i="8" s="1"/>
  <c r="X221" i="8" s="1"/>
  <c r="J216" i="8"/>
  <c r="K216" i="8" s="1"/>
  <c r="L216" i="8" s="1"/>
  <c r="X216" i="8" s="1"/>
  <c r="J199" i="8"/>
  <c r="K199" i="8" s="1"/>
  <c r="L199" i="8" s="1"/>
  <c r="X199" i="8" s="1"/>
  <c r="J197" i="8"/>
  <c r="K197" i="8" s="1"/>
  <c r="L197" i="8" s="1"/>
  <c r="X197" i="8" s="1"/>
  <c r="J191" i="8"/>
  <c r="K191" i="8" s="1"/>
  <c r="L191" i="8" s="1"/>
  <c r="X191" i="8" s="1"/>
  <c r="J187" i="8"/>
  <c r="K187" i="8" s="1"/>
  <c r="L187" i="8" s="1"/>
  <c r="X187" i="8" s="1"/>
  <c r="J178" i="8"/>
  <c r="K178" i="8" s="1"/>
  <c r="L178" i="8" s="1"/>
  <c r="X178" i="8" s="1"/>
  <c r="J173" i="8"/>
  <c r="K173" i="8" s="1"/>
  <c r="L173" i="8" s="1"/>
  <c r="X173" i="8" s="1"/>
  <c r="J172" i="8"/>
  <c r="K172" i="8" s="1"/>
  <c r="L172" i="8" s="1"/>
  <c r="X172" i="8" s="1"/>
  <c r="J168" i="8"/>
  <c r="K168" i="8" s="1"/>
  <c r="L168" i="8" s="1"/>
  <c r="X168" i="8" s="1"/>
  <c r="J163" i="8"/>
  <c r="K163" i="8" s="1"/>
  <c r="L163" i="8" s="1"/>
  <c r="X163" i="8" s="1"/>
  <c r="J161" i="8"/>
  <c r="K161" i="8" s="1"/>
  <c r="L161" i="8" s="1"/>
  <c r="X161" i="8" s="1"/>
  <c r="J160" i="8"/>
  <c r="K160" i="8" s="1"/>
  <c r="L160" i="8" s="1"/>
  <c r="X160" i="8" s="1"/>
  <c r="J143" i="8"/>
  <c r="K143" i="8" s="1"/>
  <c r="L143" i="8" s="1"/>
  <c r="X143" i="8" s="1"/>
  <c r="J139" i="8"/>
  <c r="K139" i="8" s="1"/>
  <c r="L139" i="8" s="1"/>
  <c r="X139" i="8" s="1"/>
  <c r="J137" i="8"/>
  <c r="K137" i="8" s="1"/>
  <c r="L137" i="8" s="1"/>
  <c r="X137" i="8" s="1"/>
  <c r="J136" i="8"/>
  <c r="K136" i="8" s="1"/>
  <c r="L136" i="8" s="1"/>
  <c r="X136" i="8" s="1"/>
  <c r="J134" i="8"/>
  <c r="K134" i="8" s="1"/>
  <c r="L134" i="8" s="1"/>
  <c r="X134" i="8" s="1"/>
  <c r="J133" i="8"/>
  <c r="K133" i="8" s="1"/>
  <c r="L133" i="8" s="1"/>
  <c r="X133" i="8" s="1"/>
  <c r="J132" i="8"/>
  <c r="K132" i="8" s="1"/>
  <c r="L132" i="8" s="1"/>
  <c r="X132" i="8" s="1"/>
  <c r="J131" i="8"/>
  <c r="K131" i="8" s="1"/>
  <c r="L131" i="8" s="1"/>
  <c r="X131" i="8" s="1"/>
  <c r="J228" i="8"/>
  <c r="K228" i="8" s="1"/>
  <c r="L228" i="8" s="1"/>
  <c r="X228" i="8" s="1"/>
  <c r="J224" i="8"/>
  <c r="K224" i="8" s="1"/>
  <c r="L224" i="8" s="1"/>
  <c r="X224" i="8" s="1"/>
  <c r="J222" i="8"/>
  <c r="K222" i="8" s="1"/>
  <c r="L222" i="8" s="1"/>
  <c r="X222" i="8" s="1"/>
  <c r="J217" i="8"/>
  <c r="K217" i="8" s="1"/>
  <c r="L217" i="8" s="1"/>
  <c r="X217" i="8" s="1"/>
  <c r="J215" i="8"/>
  <c r="K215" i="8" s="1"/>
  <c r="L215" i="8" s="1"/>
  <c r="X215" i="8" s="1"/>
  <c r="J210" i="8"/>
  <c r="K210" i="8" s="1"/>
  <c r="L210" i="8" s="1"/>
  <c r="X210" i="8" s="1"/>
  <c r="J203" i="8"/>
  <c r="K203" i="8" s="1"/>
  <c r="L203" i="8" s="1"/>
  <c r="X203" i="8" s="1"/>
  <c r="J201" i="8"/>
  <c r="K201" i="8" s="1"/>
  <c r="L201" i="8" s="1"/>
  <c r="X201" i="8" s="1"/>
  <c r="J195" i="8"/>
  <c r="K195" i="8" s="1"/>
  <c r="L195" i="8" s="1"/>
  <c r="X195" i="8" s="1"/>
  <c r="J175" i="8"/>
  <c r="K175" i="8" s="1"/>
  <c r="L175" i="8" s="1"/>
  <c r="X175" i="8" s="1"/>
  <c r="J174" i="8"/>
  <c r="K174" i="8" s="1"/>
  <c r="L174" i="8" s="1"/>
  <c r="X174" i="8" s="1"/>
  <c r="J169" i="8"/>
  <c r="K169" i="8" s="1"/>
  <c r="L169" i="8" s="1"/>
  <c r="X169" i="8" s="1"/>
  <c r="J164" i="8"/>
  <c r="K164" i="8" s="1"/>
  <c r="L164" i="8" s="1"/>
  <c r="X164" i="8" s="1"/>
  <c r="J153" i="8"/>
  <c r="K153" i="8" s="1"/>
  <c r="L153" i="8" s="1"/>
  <c r="X153" i="8" s="1"/>
  <c r="J152" i="8"/>
  <c r="K152" i="8" s="1"/>
  <c r="L152" i="8" s="1"/>
  <c r="X152" i="8" s="1"/>
  <c r="J148" i="8"/>
  <c r="K148" i="8" s="1"/>
  <c r="L148" i="8" s="1"/>
  <c r="X148" i="8" s="1"/>
  <c r="J140" i="8"/>
  <c r="K140" i="8" s="1"/>
  <c r="L140" i="8" s="1"/>
  <c r="X140" i="8" s="1"/>
  <c r="J138" i="8"/>
  <c r="K138" i="8" s="1"/>
  <c r="L138" i="8" s="1"/>
  <c r="X138" i="8" s="1"/>
  <c r="J130" i="8"/>
  <c r="K130" i="8" s="1"/>
  <c r="L130" i="8" s="1"/>
  <c r="X130" i="8" s="1"/>
  <c r="J129" i="8"/>
  <c r="K129" i="8" s="1"/>
  <c r="L129" i="8" s="1"/>
  <c r="X129" i="8" s="1"/>
  <c r="J128" i="8"/>
  <c r="K128" i="8" s="1"/>
  <c r="L128" i="8" s="1"/>
  <c r="X128" i="8" s="1"/>
  <c r="J121" i="8"/>
  <c r="K121" i="8" s="1"/>
  <c r="L121" i="8" s="1"/>
  <c r="X121" i="8" s="1"/>
  <c r="J232" i="8"/>
  <c r="K232" i="8" s="1"/>
  <c r="L232" i="8" s="1"/>
  <c r="X232" i="8" s="1"/>
  <c r="J231" i="8"/>
  <c r="K231" i="8" s="1"/>
  <c r="L231" i="8" s="1"/>
  <c r="X231" i="8" s="1"/>
  <c r="J230" i="8"/>
  <c r="K230" i="8" s="1"/>
  <c r="L230" i="8" s="1"/>
  <c r="X230" i="8" s="1"/>
  <c r="J225" i="8"/>
  <c r="K225" i="8" s="1"/>
  <c r="L225" i="8" s="1"/>
  <c r="X225" i="8" s="1"/>
  <c r="J219" i="8"/>
  <c r="K219" i="8" s="1"/>
  <c r="L219" i="8" s="1"/>
  <c r="X219" i="8" s="1"/>
  <c r="J218" i="8"/>
  <c r="K218" i="8" s="1"/>
  <c r="L218" i="8" s="1"/>
  <c r="X218" i="8" s="1"/>
  <c r="J204" i="8"/>
  <c r="K204" i="8" s="1"/>
  <c r="L204" i="8" s="1"/>
  <c r="X204" i="8" s="1"/>
  <c r="J185" i="8"/>
  <c r="K185" i="8" s="1"/>
  <c r="L185" i="8" s="1"/>
  <c r="X185" i="8" s="1"/>
  <c r="J179" i="8"/>
  <c r="K179" i="8" s="1"/>
  <c r="L179" i="8" s="1"/>
  <c r="X179" i="8" s="1"/>
  <c r="J170" i="8"/>
  <c r="K170" i="8" s="1"/>
  <c r="L170" i="8" s="1"/>
  <c r="X170" i="8" s="1"/>
  <c r="J165" i="8"/>
  <c r="K165" i="8" s="1"/>
  <c r="L165" i="8" s="1"/>
  <c r="X165" i="8" s="1"/>
  <c r="J158" i="8"/>
  <c r="K158" i="8" s="1"/>
  <c r="L158" i="8" s="1"/>
  <c r="X158" i="8" s="1"/>
  <c r="J157" i="8"/>
  <c r="K157" i="8" s="1"/>
  <c r="L157" i="8" s="1"/>
  <c r="X157" i="8" s="1"/>
  <c r="J156" i="8"/>
  <c r="K156" i="8" s="1"/>
  <c r="L156" i="8" s="1"/>
  <c r="X156" i="8" s="1"/>
  <c r="J155" i="8"/>
  <c r="K155" i="8" s="1"/>
  <c r="L155" i="8" s="1"/>
  <c r="X155" i="8" s="1"/>
  <c r="J154" i="8"/>
  <c r="K154" i="8" s="1"/>
  <c r="L154" i="8" s="1"/>
  <c r="X154" i="8" s="1"/>
  <c r="J149" i="8"/>
  <c r="K149" i="8" s="1"/>
  <c r="L149" i="8" s="1"/>
  <c r="X149" i="8" s="1"/>
  <c r="J141" i="8"/>
  <c r="K141" i="8" s="1"/>
  <c r="L141" i="8" s="1"/>
  <c r="X141" i="8" s="1"/>
  <c r="J135" i="8"/>
  <c r="K135" i="8" s="1"/>
  <c r="L135" i="8" s="1"/>
  <c r="X135" i="8" s="1"/>
  <c r="J127" i="8"/>
  <c r="K127" i="8" s="1"/>
  <c r="L127" i="8" s="1"/>
  <c r="X127" i="8" s="1"/>
  <c r="J126" i="8"/>
  <c r="K126" i="8" s="1"/>
  <c r="L126" i="8" s="1"/>
  <c r="X126" i="8" s="1"/>
  <c r="J125" i="8"/>
  <c r="K125" i="8" s="1"/>
  <c r="L125" i="8" s="1"/>
  <c r="X125" i="8" s="1"/>
  <c r="J120" i="8"/>
  <c r="K120" i="8" s="1"/>
  <c r="L120" i="8" s="1"/>
  <c r="X120" i="8" s="1"/>
  <c r="J119" i="8"/>
  <c r="K119" i="8" s="1"/>
  <c r="L119" i="8" s="1"/>
  <c r="X119" i="8" s="1"/>
  <c r="J118" i="8"/>
  <c r="K118" i="8" s="1"/>
  <c r="L118" i="8" s="1"/>
  <c r="X118" i="8" s="1"/>
  <c r="J117" i="8"/>
  <c r="K117" i="8" s="1"/>
  <c r="L117" i="8" s="1"/>
  <c r="X117" i="8" s="1"/>
  <c r="J116" i="8"/>
  <c r="K116" i="8" s="1"/>
  <c r="L116" i="8" s="1"/>
  <c r="X116" i="8" s="1"/>
  <c r="J84" i="8"/>
  <c r="K84" i="8" s="1"/>
  <c r="L84" i="8" s="1"/>
  <c r="X84" i="8" s="1"/>
  <c r="J83" i="8"/>
  <c r="K83" i="8" s="1"/>
  <c r="L83" i="8" s="1"/>
  <c r="X83" i="8" s="1"/>
  <c r="J78" i="8"/>
  <c r="K78" i="8" s="1"/>
  <c r="L78" i="8" s="1"/>
  <c r="X78" i="8" s="1"/>
  <c r="J77" i="8"/>
  <c r="K77" i="8" s="1"/>
  <c r="L77" i="8" s="1"/>
  <c r="X77" i="8" s="1"/>
  <c r="J67" i="8"/>
  <c r="K67" i="8" s="1"/>
  <c r="L67" i="8" s="1"/>
  <c r="X67" i="8" s="1"/>
  <c r="J66" i="8"/>
  <c r="K66" i="8" s="1"/>
  <c r="L66" i="8" s="1"/>
  <c r="X66" i="8" s="1"/>
  <c r="J60" i="8"/>
  <c r="K60" i="8" s="1"/>
  <c r="L60" i="8" s="1"/>
  <c r="X60" i="8" s="1"/>
  <c r="J59" i="8"/>
  <c r="K59" i="8" s="1"/>
  <c r="L59" i="8" s="1"/>
  <c r="X59" i="8" s="1"/>
  <c r="J58" i="8"/>
  <c r="K58" i="8" s="1"/>
  <c r="L58" i="8" s="1"/>
  <c r="X58" i="8" s="1"/>
  <c r="J56" i="8"/>
  <c r="K56" i="8" s="1"/>
  <c r="L56" i="8" s="1"/>
  <c r="X56" i="8" s="1"/>
  <c r="J51" i="8"/>
  <c r="K51" i="8" s="1"/>
  <c r="L51" i="8" s="1"/>
  <c r="X51" i="8" s="1"/>
  <c r="J50" i="8"/>
  <c r="K50" i="8" s="1"/>
  <c r="L50" i="8" s="1"/>
  <c r="X50" i="8" s="1"/>
  <c r="J49" i="8"/>
  <c r="K49" i="8" s="1"/>
  <c r="L49" i="8" s="1"/>
  <c r="X49" i="8" s="1"/>
  <c r="J43" i="8"/>
  <c r="K43" i="8" s="1"/>
  <c r="L43" i="8" s="1"/>
  <c r="X43" i="8" s="1"/>
  <c r="J42" i="8"/>
  <c r="K42" i="8" s="1"/>
  <c r="L42" i="8" s="1"/>
  <c r="X42" i="8" s="1"/>
  <c r="J34" i="8"/>
  <c r="K34" i="8" s="1"/>
  <c r="L34" i="8" s="1"/>
  <c r="J32" i="8"/>
  <c r="K32" i="8" s="1"/>
  <c r="L32" i="8" s="1"/>
  <c r="J113" i="8"/>
  <c r="K113" i="8" s="1"/>
  <c r="L113" i="8" s="1"/>
  <c r="X113" i="8" s="1"/>
  <c r="J112" i="8"/>
  <c r="K112" i="8" s="1"/>
  <c r="L112" i="8" s="1"/>
  <c r="X112" i="8" s="1"/>
  <c r="J111" i="8"/>
  <c r="K111" i="8" s="1"/>
  <c r="L111" i="8" s="1"/>
  <c r="X111" i="8" s="1"/>
  <c r="J110" i="8"/>
  <c r="K110" i="8" s="1"/>
  <c r="L110" i="8" s="1"/>
  <c r="X110" i="8" s="1"/>
  <c r="J109" i="8"/>
  <c r="K109" i="8" s="1"/>
  <c r="L109" i="8" s="1"/>
  <c r="X109" i="8" s="1"/>
  <c r="J108" i="8"/>
  <c r="K108" i="8" s="1"/>
  <c r="L108" i="8" s="1"/>
  <c r="X108" i="8" s="1"/>
  <c r="J99" i="8"/>
  <c r="K99" i="8" s="1"/>
  <c r="L99" i="8" s="1"/>
  <c r="X99" i="8" s="1"/>
  <c r="J94" i="8"/>
  <c r="K94" i="8" s="1"/>
  <c r="L94" i="8" s="1"/>
  <c r="X94" i="8" s="1"/>
  <c r="J93" i="8"/>
  <c r="K93" i="8" s="1"/>
  <c r="L93" i="8" s="1"/>
  <c r="X93" i="8" s="1"/>
  <c r="J92" i="8"/>
  <c r="K92" i="8" s="1"/>
  <c r="L92" i="8" s="1"/>
  <c r="X92" i="8" s="1"/>
  <c r="J91" i="8"/>
  <c r="K91" i="8" s="1"/>
  <c r="L91" i="8" s="1"/>
  <c r="X91" i="8" s="1"/>
  <c r="J82" i="8"/>
  <c r="K82" i="8" s="1"/>
  <c r="L82" i="8" s="1"/>
  <c r="X82" i="8" s="1"/>
  <c r="J81" i="8"/>
  <c r="K81" i="8" s="1"/>
  <c r="L81" i="8" s="1"/>
  <c r="X81" i="8" s="1"/>
  <c r="J74" i="8"/>
  <c r="K74" i="8" s="1"/>
  <c r="L74" i="8" s="1"/>
  <c r="X74" i="8" s="1"/>
  <c r="J73" i="8"/>
  <c r="K73" i="8" s="1"/>
  <c r="L73" i="8" s="1"/>
  <c r="X73" i="8" s="1"/>
  <c r="J72" i="8"/>
  <c r="K72" i="8" s="1"/>
  <c r="L72" i="8" s="1"/>
  <c r="X72" i="8" s="1"/>
  <c r="J61" i="8"/>
  <c r="K61" i="8" s="1"/>
  <c r="L61" i="8" s="1"/>
  <c r="X61" i="8" s="1"/>
  <c r="J55" i="8"/>
  <c r="K55" i="8" s="1"/>
  <c r="L55" i="8" s="1"/>
  <c r="X55" i="8" s="1"/>
  <c r="J54" i="8"/>
  <c r="K54" i="8" s="1"/>
  <c r="L54" i="8" s="1"/>
  <c r="X54" i="8" s="1"/>
  <c r="J53" i="8"/>
  <c r="K53" i="8" s="1"/>
  <c r="L53" i="8" s="1"/>
  <c r="X53" i="8" s="1"/>
  <c r="J45" i="8"/>
  <c r="K45" i="8" s="1"/>
  <c r="L45" i="8" s="1"/>
  <c r="X45" i="8" s="1"/>
  <c r="J44" i="8"/>
  <c r="K44" i="8" s="1"/>
  <c r="L44" i="8" s="1"/>
  <c r="X44" i="8" s="1"/>
  <c r="J114" i="8"/>
  <c r="K114" i="8" s="1"/>
  <c r="L114" i="8" s="1"/>
  <c r="X114" i="8" s="1"/>
  <c r="J107" i="8"/>
  <c r="K107" i="8" s="1"/>
  <c r="L107" i="8" s="1"/>
  <c r="X107" i="8" s="1"/>
  <c r="J106" i="8"/>
  <c r="K106" i="8" s="1"/>
  <c r="L106" i="8" s="1"/>
  <c r="X106" i="8" s="1"/>
  <c r="J98" i="8"/>
  <c r="K98" i="8" s="1"/>
  <c r="L98" i="8" s="1"/>
  <c r="X98" i="8" s="1"/>
  <c r="J97" i="8"/>
  <c r="K97" i="8" s="1"/>
  <c r="L97" i="8" s="1"/>
  <c r="X97" i="8" s="1"/>
  <c r="J96" i="8"/>
  <c r="K96" i="8" s="1"/>
  <c r="L96" i="8" s="1"/>
  <c r="X96" i="8" s="1"/>
  <c r="J90" i="8"/>
  <c r="K90" i="8" s="1"/>
  <c r="L90" i="8" s="1"/>
  <c r="X90" i="8" s="1"/>
  <c r="J89" i="8"/>
  <c r="K89" i="8" s="1"/>
  <c r="L89" i="8" s="1"/>
  <c r="X89" i="8" s="1"/>
  <c r="J88" i="8"/>
  <c r="K88" i="8" s="1"/>
  <c r="L88" i="8" s="1"/>
  <c r="X88" i="8" s="1"/>
  <c r="J80" i="8"/>
  <c r="K80" i="8" s="1"/>
  <c r="L80" i="8" s="1"/>
  <c r="X80" i="8" s="1"/>
  <c r="J79" i="8"/>
  <c r="K79" i="8" s="1"/>
  <c r="L79" i="8" s="1"/>
  <c r="X79" i="8" s="1"/>
  <c r="J63" i="8"/>
  <c r="K63" i="8" s="1"/>
  <c r="L63" i="8" s="1"/>
  <c r="X63" i="8" s="1"/>
  <c r="J62" i="8"/>
  <c r="K62" i="8" s="1"/>
  <c r="L62" i="8" s="1"/>
  <c r="X62" i="8" s="1"/>
  <c r="J41" i="8"/>
  <c r="K41" i="8" s="1"/>
  <c r="L41" i="8" s="1"/>
  <c r="X41" i="8" s="1"/>
  <c r="J115" i="8"/>
  <c r="K115" i="8" s="1"/>
  <c r="L115" i="8" s="1"/>
  <c r="X115" i="8" s="1"/>
  <c r="J105" i="8"/>
  <c r="K105" i="8" s="1"/>
  <c r="L105" i="8" s="1"/>
  <c r="X105" i="8" s="1"/>
  <c r="J104" i="8"/>
  <c r="K104" i="8" s="1"/>
  <c r="L104" i="8" s="1"/>
  <c r="X104" i="8" s="1"/>
  <c r="J103" i="8"/>
  <c r="K103" i="8" s="1"/>
  <c r="L103" i="8" s="1"/>
  <c r="X103" i="8" s="1"/>
  <c r="J102" i="8"/>
  <c r="K102" i="8" s="1"/>
  <c r="L102" i="8" s="1"/>
  <c r="X102" i="8" s="1"/>
  <c r="J101" i="8"/>
  <c r="K101" i="8" s="1"/>
  <c r="L101" i="8" s="1"/>
  <c r="X101" i="8" s="1"/>
  <c r="J100" i="8"/>
  <c r="K100" i="8" s="1"/>
  <c r="L100" i="8" s="1"/>
  <c r="X100" i="8" s="1"/>
  <c r="J95" i="8"/>
  <c r="K95" i="8" s="1"/>
  <c r="L95" i="8" s="1"/>
  <c r="X95" i="8" s="1"/>
  <c r="J87" i="8"/>
  <c r="K87" i="8" s="1"/>
  <c r="L87" i="8" s="1"/>
  <c r="X87" i="8" s="1"/>
  <c r="J86" i="8"/>
  <c r="K86" i="8" s="1"/>
  <c r="L86" i="8" s="1"/>
  <c r="X86" i="8" s="1"/>
  <c r="J85" i="8"/>
  <c r="K85" i="8" s="1"/>
  <c r="L85" i="8" s="1"/>
  <c r="X85" i="8" s="1"/>
  <c r="J76" i="8"/>
  <c r="K76" i="8" s="1"/>
  <c r="L76" i="8" s="1"/>
  <c r="X76" i="8" s="1"/>
  <c r="J75" i="8"/>
  <c r="K75" i="8" s="1"/>
  <c r="L75" i="8" s="1"/>
  <c r="X75" i="8" s="1"/>
  <c r="J71" i="8"/>
  <c r="K71" i="8" s="1"/>
  <c r="L71" i="8" s="1"/>
  <c r="X71" i="8" s="1"/>
  <c r="J70" i="8"/>
  <c r="K70" i="8" s="1"/>
  <c r="L70" i="8" s="1"/>
  <c r="X70" i="8" s="1"/>
  <c r="J69" i="8"/>
  <c r="K69" i="8" s="1"/>
  <c r="L69" i="8" s="1"/>
  <c r="X69" i="8" s="1"/>
  <c r="J68" i="8"/>
  <c r="K68" i="8" s="1"/>
  <c r="L68" i="8" s="1"/>
  <c r="X68" i="8" s="1"/>
  <c r="J65" i="8"/>
  <c r="K65" i="8" s="1"/>
  <c r="L65" i="8" s="1"/>
  <c r="X65" i="8" s="1"/>
  <c r="J64" i="8"/>
  <c r="K64" i="8" s="1"/>
  <c r="L64" i="8" s="1"/>
  <c r="X64" i="8" s="1"/>
  <c r="J57" i="8"/>
  <c r="K57" i="8" s="1"/>
  <c r="L57" i="8" s="1"/>
  <c r="X57" i="8" s="1"/>
  <c r="J52" i="8"/>
  <c r="K52" i="8" s="1"/>
  <c r="L52" i="8" s="1"/>
  <c r="X52" i="8" s="1"/>
  <c r="J48" i="8"/>
  <c r="K48" i="8" s="1"/>
  <c r="L48" i="8" s="1"/>
  <c r="X48" i="8" s="1"/>
  <c r="J47" i="8"/>
  <c r="K47" i="8" s="1"/>
  <c r="L47" i="8" s="1"/>
  <c r="X47" i="8" s="1"/>
  <c r="J46" i="8"/>
  <c r="K46" i="8" s="1"/>
  <c r="L46" i="8" s="1"/>
  <c r="X46" i="8" s="1"/>
  <c r="J40" i="8"/>
  <c r="K40" i="8" s="1"/>
  <c r="L40" i="8" s="1"/>
  <c r="X40" i="8" s="1"/>
  <c r="J39" i="8"/>
  <c r="K39" i="8" s="1"/>
  <c r="L39" i="8" s="1"/>
  <c r="X39" i="8" s="1"/>
  <c r="J38" i="8"/>
  <c r="K38" i="8" s="1"/>
  <c r="L38" i="8" s="1"/>
  <c r="X38" i="8" s="1"/>
  <c r="J37" i="8"/>
  <c r="K37" i="8" s="1"/>
  <c r="L37" i="8" s="1"/>
  <c r="AA37" i="8" s="1"/>
  <c r="J36" i="8"/>
  <c r="K36" i="8" s="1"/>
  <c r="L36" i="8" s="1"/>
  <c r="AA36" i="8" s="1"/>
  <c r="J35" i="8"/>
  <c r="K35" i="8" s="1"/>
  <c r="L35" i="8" s="1"/>
  <c r="AA35" i="8" s="1"/>
  <c r="J33" i="8"/>
  <c r="K33" i="8" s="1"/>
  <c r="L33" i="8" s="1"/>
  <c r="AA33" i="8" s="1"/>
  <c r="J30" i="8"/>
  <c r="K30" i="8" s="1"/>
  <c r="L30" i="8" s="1"/>
  <c r="AA30" i="8" s="1"/>
  <c r="J29" i="8"/>
  <c r="K29" i="8" s="1"/>
  <c r="L29" i="8" s="1"/>
  <c r="AA29" i="8" s="1"/>
  <c r="J28" i="8"/>
  <c r="K28" i="8" s="1"/>
  <c r="L28" i="8" s="1"/>
  <c r="AA28" i="8" s="1"/>
  <c r="J27" i="8"/>
  <c r="K27" i="8" s="1"/>
  <c r="L27" i="8" s="1"/>
  <c r="AA27" i="8" s="1"/>
  <c r="J25" i="8"/>
  <c r="K25" i="8" s="1"/>
  <c r="L25" i="8" s="1"/>
  <c r="AA25" i="8" s="1"/>
  <c r="J24" i="8"/>
  <c r="K24" i="8" s="1"/>
  <c r="L24" i="8" s="1"/>
  <c r="AA24" i="8" s="1"/>
  <c r="J23" i="8"/>
  <c r="K23" i="8" s="1"/>
  <c r="L23" i="8" s="1"/>
  <c r="AA23" i="8" s="1"/>
  <c r="J16" i="8"/>
  <c r="K16" i="8" s="1"/>
  <c r="L16" i="8" s="1"/>
  <c r="AA16" i="8" s="1"/>
  <c r="J14" i="8"/>
  <c r="K14" i="8" s="1"/>
  <c r="L14" i="8" s="1"/>
  <c r="AA14" i="8" s="1"/>
  <c r="J10" i="8"/>
  <c r="K10" i="8" s="1"/>
  <c r="L10" i="8" s="1"/>
  <c r="AA10" i="8" s="1"/>
  <c r="J229" i="7"/>
  <c r="K229" i="7" s="1"/>
  <c r="L229" i="7" s="1"/>
  <c r="X229" i="7" s="1"/>
  <c r="J224" i="7"/>
  <c r="K224" i="7" s="1"/>
  <c r="L224" i="7" s="1"/>
  <c r="X224" i="7" s="1"/>
  <c r="J219" i="7"/>
  <c r="K219" i="7" s="1"/>
  <c r="L219" i="7" s="1"/>
  <c r="X219" i="7" s="1"/>
  <c r="J215" i="7"/>
  <c r="K215" i="7" s="1"/>
  <c r="L215" i="7" s="1"/>
  <c r="X215" i="7" s="1"/>
  <c r="J206" i="7"/>
  <c r="K206" i="7" s="1"/>
  <c r="L206" i="7" s="1"/>
  <c r="X206" i="7" s="1"/>
  <c r="J202" i="7"/>
  <c r="K202" i="7" s="1"/>
  <c r="L202" i="7" s="1"/>
  <c r="X202" i="7" s="1"/>
  <c r="J198" i="7"/>
  <c r="K198" i="7" s="1"/>
  <c r="L198" i="7" s="1"/>
  <c r="X198" i="7" s="1"/>
  <c r="J194" i="7"/>
  <c r="K194" i="7" s="1"/>
  <c r="L194" i="7" s="1"/>
  <c r="X194" i="7" s="1"/>
  <c r="J193" i="7"/>
  <c r="K193" i="7" s="1"/>
  <c r="L193" i="7" s="1"/>
  <c r="X193" i="7" s="1"/>
  <c r="J188" i="7"/>
  <c r="K188" i="7" s="1"/>
  <c r="L188" i="7" s="1"/>
  <c r="X188" i="7" s="1"/>
  <c r="J183" i="7"/>
  <c r="K183" i="7" s="1"/>
  <c r="L183" i="7" s="1"/>
  <c r="X183" i="7" s="1"/>
  <c r="J179" i="7"/>
  <c r="K179" i="7" s="1"/>
  <c r="L179" i="7" s="1"/>
  <c r="X179" i="7" s="1"/>
  <c r="J175" i="7"/>
  <c r="K175" i="7" s="1"/>
  <c r="L175" i="7" s="1"/>
  <c r="X175" i="7" s="1"/>
  <c r="J171" i="7"/>
  <c r="K171" i="7" s="1"/>
  <c r="L171" i="7" s="1"/>
  <c r="X171" i="7" s="1"/>
  <c r="J167" i="7"/>
  <c r="K167" i="7" s="1"/>
  <c r="L167" i="7" s="1"/>
  <c r="X167" i="7" s="1"/>
  <c r="J163" i="7"/>
  <c r="K163" i="7" s="1"/>
  <c r="L163" i="7" s="1"/>
  <c r="X163" i="7" s="1"/>
  <c r="J162" i="7"/>
  <c r="K162" i="7" s="1"/>
  <c r="L162" i="7" s="1"/>
  <c r="X162" i="7" s="1"/>
  <c r="J161" i="7"/>
  <c r="K161" i="7" s="1"/>
  <c r="L161" i="7" s="1"/>
  <c r="X161" i="7" s="1"/>
  <c r="J155" i="7"/>
  <c r="K155" i="7" s="1"/>
  <c r="L155" i="7" s="1"/>
  <c r="X155" i="7" s="1"/>
  <c r="J149" i="7"/>
  <c r="K149" i="7" s="1"/>
  <c r="L149" i="7" s="1"/>
  <c r="X149" i="7" s="1"/>
  <c r="J144" i="7"/>
  <c r="K144" i="7" s="1"/>
  <c r="L144" i="7" s="1"/>
  <c r="X144" i="7" s="1"/>
  <c r="J31" i="8"/>
  <c r="K31" i="8" s="1"/>
  <c r="L31" i="8" s="1"/>
  <c r="J26" i="8"/>
  <c r="K26" i="8" s="1"/>
  <c r="L26" i="8" s="1"/>
  <c r="AA26" i="8" s="1"/>
  <c r="J17" i="8"/>
  <c r="K17" i="8" s="1"/>
  <c r="L17" i="8" s="1"/>
  <c r="AA17" i="8" s="1"/>
  <c r="J15" i="8"/>
  <c r="K15" i="8" s="1"/>
  <c r="L15" i="8" s="1"/>
  <c r="J5" i="8"/>
  <c r="K5" i="8" s="1"/>
  <c r="L5" i="8" s="1"/>
  <c r="AA5" i="8" s="1"/>
  <c r="J4" i="8"/>
  <c r="K4" i="8" s="1"/>
  <c r="L4" i="8" s="1"/>
  <c r="AA4" i="8" s="1"/>
  <c r="J3" i="8"/>
  <c r="K3" i="8" s="1"/>
  <c r="L3" i="8" s="1"/>
  <c r="AA3" i="8" s="1"/>
  <c r="J21" i="8"/>
  <c r="K21" i="8" s="1"/>
  <c r="L21" i="8" s="1"/>
  <c r="AA21" i="8" s="1"/>
  <c r="J18" i="8"/>
  <c r="K18" i="8" s="1"/>
  <c r="L18" i="8" s="1"/>
  <c r="AA18" i="8" s="1"/>
  <c r="J8" i="8"/>
  <c r="K8" i="8" s="1"/>
  <c r="L8" i="8" s="1"/>
  <c r="J6" i="8"/>
  <c r="K6" i="8" s="1"/>
  <c r="L6" i="8" s="1"/>
  <c r="J231" i="7"/>
  <c r="K231" i="7" s="1"/>
  <c r="L231" i="7" s="1"/>
  <c r="X231" i="7" s="1"/>
  <c r="J227" i="7"/>
  <c r="K227" i="7" s="1"/>
  <c r="L227" i="7" s="1"/>
  <c r="X227" i="7" s="1"/>
  <c r="J226" i="7"/>
  <c r="K226" i="7" s="1"/>
  <c r="L226" i="7" s="1"/>
  <c r="X226" i="7" s="1"/>
  <c r="J222" i="7"/>
  <c r="K222" i="7" s="1"/>
  <c r="L222" i="7" s="1"/>
  <c r="X222" i="7" s="1"/>
  <c r="J217" i="7"/>
  <c r="K217" i="7" s="1"/>
  <c r="L217" i="7" s="1"/>
  <c r="X217" i="7" s="1"/>
  <c r="J208" i="7"/>
  <c r="K208" i="7" s="1"/>
  <c r="L208" i="7" s="1"/>
  <c r="X208" i="7" s="1"/>
  <c r="J204" i="7"/>
  <c r="K204" i="7" s="1"/>
  <c r="L204" i="7" s="1"/>
  <c r="X204" i="7" s="1"/>
  <c r="J200" i="7"/>
  <c r="K200" i="7" s="1"/>
  <c r="L200" i="7" s="1"/>
  <c r="X200" i="7" s="1"/>
  <c r="J196" i="7"/>
  <c r="K196" i="7" s="1"/>
  <c r="L196" i="7" s="1"/>
  <c r="X196" i="7" s="1"/>
  <c r="J191" i="7"/>
  <c r="K191" i="7" s="1"/>
  <c r="L191" i="7" s="1"/>
  <c r="X191" i="7" s="1"/>
  <c r="J190" i="7"/>
  <c r="K190" i="7" s="1"/>
  <c r="L190" i="7" s="1"/>
  <c r="X190" i="7" s="1"/>
  <c r="J186" i="7"/>
  <c r="K186" i="7" s="1"/>
  <c r="L186" i="7" s="1"/>
  <c r="X186" i="7" s="1"/>
  <c r="J185" i="7"/>
  <c r="K185" i="7" s="1"/>
  <c r="L185" i="7" s="1"/>
  <c r="X185" i="7" s="1"/>
  <c r="J181" i="7"/>
  <c r="K181" i="7" s="1"/>
  <c r="L181" i="7" s="1"/>
  <c r="X181" i="7" s="1"/>
  <c r="J177" i="7"/>
  <c r="K177" i="7" s="1"/>
  <c r="L177" i="7" s="1"/>
  <c r="X177" i="7" s="1"/>
  <c r="J173" i="7"/>
  <c r="K173" i="7" s="1"/>
  <c r="L173" i="7" s="1"/>
  <c r="X173" i="7" s="1"/>
  <c r="J169" i="7"/>
  <c r="K169" i="7" s="1"/>
  <c r="L169" i="7" s="1"/>
  <c r="X169" i="7" s="1"/>
  <c r="J165" i="7"/>
  <c r="K165" i="7" s="1"/>
  <c r="L165" i="7" s="1"/>
  <c r="X165" i="7" s="1"/>
  <c r="J159" i="7"/>
  <c r="K159" i="7" s="1"/>
  <c r="L159" i="7" s="1"/>
  <c r="X159" i="7" s="1"/>
  <c r="J157" i="7"/>
  <c r="K157" i="7" s="1"/>
  <c r="L157" i="7" s="1"/>
  <c r="X157" i="7" s="1"/>
  <c r="J152" i="7"/>
  <c r="K152" i="7" s="1"/>
  <c r="L152" i="7" s="1"/>
  <c r="X152" i="7" s="1"/>
  <c r="J151" i="7"/>
  <c r="K151" i="7" s="1"/>
  <c r="L151" i="7" s="1"/>
  <c r="X151" i="7" s="1"/>
  <c r="J147" i="7"/>
  <c r="K147" i="7" s="1"/>
  <c r="L147" i="7" s="1"/>
  <c r="X147" i="7" s="1"/>
  <c r="J22" i="8"/>
  <c r="K22" i="8" s="1"/>
  <c r="L22" i="8" s="1"/>
  <c r="AA22" i="8" s="1"/>
  <c r="J20" i="8"/>
  <c r="K20" i="8" s="1"/>
  <c r="L20" i="8" s="1"/>
  <c r="AA20" i="8" s="1"/>
  <c r="J19" i="8"/>
  <c r="K19" i="8" s="1"/>
  <c r="L19" i="8" s="1"/>
  <c r="AA19" i="8" s="1"/>
  <c r="J13" i="8"/>
  <c r="K13" i="8" s="1"/>
  <c r="L13" i="8" s="1"/>
  <c r="AA13" i="8" s="1"/>
  <c r="J12" i="8"/>
  <c r="K12" i="8" s="1"/>
  <c r="L12" i="8" s="1"/>
  <c r="J11" i="8"/>
  <c r="K11" i="8" s="1"/>
  <c r="L11" i="8" s="1"/>
  <c r="AA11" i="8" s="1"/>
  <c r="J9" i="8"/>
  <c r="K9" i="8" s="1"/>
  <c r="L9" i="8" s="1"/>
  <c r="AA9" i="8" s="1"/>
  <c r="J7" i="8"/>
  <c r="K7" i="8" s="1"/>
  <c r="L7" i="8" s="1"/>
  <c r="AA7" i="8" s="1"/>
  <c r="J232" i="7"/>
  <c r="K232" i="7" s="1"/>
  <c r="L232" i="7" s="1"/>
  <c r="X232" i="7" s="1"/>
  <c r="J228" i="7"/>
  <c r="K228" i="7" s="1"/>
  <c r="L228" i="7" s="1"/>
  <c r="X228" i="7" s="1"/>
  <c r="J223" i="7"/>
  <c r="K223" i="7" s="1"/>
  <c r="L223" i="7" s="1"/>
  <c r="X223" i="7" s="1"/>
  <c r="J218" i="7"/>
  <c r="K218" i="7" s="1"/>
  <c r="L218" i="7" s="1"/>
  <c r="X218" i="7" s="1"/>
  <c r="J214" i="7"/>
  <c r="K214" i="7" s="1"/>
  <c r="L214" i="7" s="1"/>
  <c r="X214" i="7" s="1"/>
  <c r="J213" i="7"/>
  <c r="K213" i="7" s="1"/>
  <c r="L213" i="7" s="1"/>
  <c r="X213" i="7" s="1"/>
  <c r="J212" i="7"/>
  <c r="K212" i="7" s="1"/>
  <c r="L212" i="7" s="1"/>
  <c r="X212" i="7" s="1"/>
  <c r="J211" i="7"/>
  <c r="K211" i="7" s="1"/>
  <c r="L211" i="7" s="1"/>
  <c r="X211" i="7" s="1"/>
  <c r="J210" i="7"/>
  <c r="K210" i="7" s="1"/>
  <c r="L210" i="7" s="1"/>
  <c r="X210" i="7" s="1"/>
  <c r="J209" i="7"/>
  <c r="K209" i="7" s="1"/>
  <c r="L209" i="7" s="1"/>
  <c r="X209" i="7" s="1"/>
  <c r="J205" i="7"/>
  <c r="K205" i="7" s="1"/>
  <c r="L205" i="7" s="1"/>
  <c r="X205" i="7" s="1"/>
  <c r="J201" i="7"/>
  <c r="K201" i="7" s="1"/>
  <c r="L201" i="7" s="1"/>
  <c r="X201" i="7" s="1"/>
  <c r="J197" i="7"/>
  <c r="K197" i="7" s="1"/>
  <c r="L197" i="7" s="1"/>
  <c r="X197" i="7" s="1"/>
  <c r="J192" i="7"/>
  <c r="K192" i="7" s="1"/>
  <c r="L192" i="7" s="1"/>
  <c r="X192" i="7" s="1"/>
  <c r="J187" i="7"/>
  <c r="K187" i="7" s="1"/>
  <c r="L187" i="7" s="1"/>
  <c r="X187" i="7" s="1"/>
  <c r="J182" i="7"/>
  <c r="K182" i="7" s="1"/>
  <c r="L182" i="7" s="1"/>
  <c r="X182" i="7" s="1"/>
  <c r="J178" i="7"/>
  <c r="K178" i="7" s="1"/>
  <c r="L178" i="7" s="1"/>
  <c r="X178" i="7" s="1"/>
  <c r="J174" i="7"/>
  <c r="K174" i="7" s="1"/>
  <c r="L174" i="7" s="1"/>
  <c r="X174" i="7" s="1"/>
  <c r="J170" i="7"/>
  <c r="K170" i="7" s="1"/>
  <c r="L170" i="7" s="1"/>
  <c r="X170" i="7" s="1"/>
  <c r="J166" i="7"/>
  <c r="K166" i="7" s="1"/>
  <c r="L166" i="7" s="1"/>
  <c r="X166" i="7" s="1"/>
  <c r="J160" i="7"/>
  <c r="K160" i="7" s="1"/>
  <c r="L160" i="7" s="1"/>
  <c r="X160" i="7" s="1"/>
  <c r="J154" i="7"/>
  <c r="K154" i="7" s="1"/>
  <c r="L154" i="7" s="1"/>
  <c r="X154" i="7" s="1"/>
  <c r="J153" i="7"/>
  <c r="K153" i="7" s="1"/>
  <c r="L153" i="7" s="1"/>
  <c r="X153" i="7" s="1"/>
  <c r="J148" i="7"/>
  <c r="K148" i="7" s="1"/>
  <c r="L148" i="7" s="1"/>
  <c r="X148" i="7" s="1"/>
  <c r="J203" i="7"/>
  <c r="K203" i="7" s="1"/>
  <c r="L203" i="7" s="1"/>
  <c r="X203" i="7" s="1"/>
  <c r="J176" i="7"/>
  <c r="K176" i="7" s="1"/>
  <c r="L176" i="7" s="1"/>
  <c r="X176" i="7" s="1"/>
  <c r="J146" i="7"/>
  <c r="K146" i="7" s="1"/>
  <c r="L146" i="7" s="1"/>
  <c r="X146" i="7" s="1"/>
  <c r="J139" i="7"/>
  <c r="K139" i="7" s="1"/>
  <c r="L139" i="7" s="1"/>
  <c r="X139" i="7" s="1"/>
  <c r="J138" i="7"/>
  <c r="K138" i="7" s="1"/>
  <c r="L138" i="7" s="1"/>
  <c r="X138" i="7" s="1"/>
  <c r="J137" i="7"/>
  <c r="K137" i="7" s="1"/>
  <c r="L137" i="7" s="1"/>
  <c r="X137" i="7" s="1"/>
  <c r="J131" i="7"/>
  <c r="K131" i="7" s="1"/>
  <c r="L131" i="7" s="1"/>
  <c r="X131" i="7" s="1"/>
  <c r="J126" i="7"/>
  <c r="K126" i="7" s="1"/>
  <c r="L126" i="7" s="1"/>
  <c r="X126" i="7" s="1"/>
  <c r="J122" i="7"/>
  <c r="K122" i="7" s="1"/>
  <c r="L122" i="7" s="1"/>
  <c r="X122" i="7" s="1"/>
  <c r="J115" i="7"/>
  <c r="K115" i="7" s="1"/>
  <c r="L115" i="7" s="1"/>
  <c r="X115" i="7" s="1"/>
  <c r="J110" i="7"/>
  <c r="K110" i="7" s="1"/>
  <c r="L110" i="7" s="1"/>
  <c r="X110" i="7" s="1"/>
  <c r="J106" i="7"/>
  <c r="K106" i="7" s="1"/>
  <c r="L106" i="7" s="1"/>
  <c r="X106" i="7" s="1"/>
  <c r="J102" i="7"/>
  <c r="K102" i="7" s="1"/>
  <c r="L102" i="7" s="1"/>
  <c r="X102" i="7" s="1"/>
  <c r="J99" i="7"/>
  <c r="K99" i="7" s="1"/>
  <c r="L99" i="7" s="1"/>
  <c r="X99" i="7" s="1"/>
  <c r="J97" i="7"/>
  <c r="K97" i="7" s="1"/>
  <c r="L97" i="7" s="1"/>
  <c r="X97" i="7" s="1"/>
  <c r="J93" i="7"/>
  <c r="K93" i="7" s="1"/>
  <c r="L93" i="7" s="1"/>
  <c r="X93" i="7" s="1"/>
  <c r="J89" i="7"/>
  <c r="K89" i="7" s="1"/>
  <c r="L89" i="7" s="1"/>
  <c r="X89" i="7" s="1"/>
  <c r="J85" i="7"/>
  <c r="K85" i="7" s="1"/>
  <c r="L85" i="7" s="1"/>
  <c r="X85" i="7" s="1"/>
  <c r="J81" i="7"/>
  <c r="K81" i="7" s="1"/>
  <c r="L81" i="7" s="1"/>
  <c r="X81" i="7" s="1"/>
  <c r="J77" i="7"/>
  <c r="K77" i="7" s="1"/>
  <c r="L77" i="7" s="1"/>
  <c r="X77" i="7" s="1"/>
  <c r="J72" i="7"/>
  <c r="K72" i="7" s="1"/>
  <c r="L72" i="7" s="1"/>
  <c r="X72" i="7" s="1"/>
  <c r="J68" i="7"/>
  <c r="K68" i="7" s="1"/>
  <c r="L68" i="7" s="1"/>
  <c r="X68" i="7" s="1"/>
  <c r="J60" i="7"/>
  <c r="K60" i="7" s="1"/>
  <c r="L60" i="7" s="1"/>
  <c r="X60" i="7" s="1"/>
  <c r="J55" i="7"/>
  <c r="K55" i="7" s="1"/>
  <c r="L55" i="7" s="1"/>
  <c r="X55" i="7" s="1"/>
  <c r="J41" i="7"/>
  <c r="K41" i="7" s="1"/>
  <c r="L41" i="7" s="1"/>
  <c r="X41" i="7" s="1"/>
  <c r="J40" i="7"/>
  <c r="K40" i="7" s="1"/>
  <c r="L40" i="7" s="1"/>
  <c r="X40" i="7" s="1"/>
  <c r="J39" i="7"/>
  <c r="K39" i="7" s="1"/>
  <c r="L39" i="7" s="1"/>
  <c r="X39" i="7" s="1"/>
  <c r="J33" i="7"/>
  <c r="K33" i="7" s="1"/>
  <c r="L33" i="7" s="1"/>
  <c r="AA33" i="7" s="1"/>
  <c r="J32" i="7"/>
  <c r="K32" i="7" s="1"/>
  <c r="L32" i="7" s="1"/>
  <c r="J28" i="7"/>
  <c r="K28" i="7" s="1"/>
  <c r="L28" i="7" s="1"/>
  <c r="AA28" i="7" s="1"/>
  <c r="J22" i="7"/>
  <c r="K22" i="7" s="1"/>
  <c r="L22" i="7" s="1"/>
  <c r="J21" i="7"/>
  <c r="K21" i="7" s="1"/>
  <c r="L21" i="7" s="1"/>
  <c r="AA21" i="7" s="1"/>
  <c r="J16" i="7"/>
  <c r="K16" i="7" s="1"/>
  <c r="L16" i="7" s="1"/>
  <c r="AA16" i="7" s="1"/>
  <c r="J7" i="7"/>
  <c r="K7" i="7" s="1"/>
  <c r="L7" i="7" s="1"/>
  <c r="AA7" i="7" s="1"/>
  <c r="J5" i="7"/>
  <c r="K5" i="7" s="1"/>
  <c r="L5" i="7" s="1"/>
  <c r="J4" i="7"/>
  <c r="K4" i="7" s="1"/>
  <c r="L4" i="7" s="1"/>
  <c r="J230" i="7"/>
  <c r="K230" i="7" s="1"/>
  <c r="L230" i="7" s="1"/>
  <c r="X230" i="7" s="1"/>
  <c r="J221" i="7"/>
  <c r="K221" i="7" s="1"/>
  <c r="L221" i="7" s="1"/>
  <c r="X221" i="7" s="1"/>
  <c r="J216" i="7"/>
  <c r="K216" i="7" s="1"/>
  <c r="L216" i="7" s="1"/>
  <c r="X216" i="7" s="1"/>
  <c r="J207" i="7"/>
  <c r="K207" i="7" s="1"/>
  <c r="L207" i="7" s="1"/>
  <c r="X207" i="7" s="1"/>
  <c r="J189" i="7"/>
  <c r="K189" i="7" s="1"/>
  <c r="L189" i="7" s="1"/>
  <c r="X189" i="7" s="1"/>
  <c r="J180" i="7"/>
  <c r="K180" i="7" s="1"/>
  <c r="L180" i="7" s="1"/>
  <c r="X180" i="7" s="1"/>
  <c r="J164" i="7"/>
  <c r="K164" i="7" s="1"/>
  <c r="L164" i="7" s="1"/>
  <c r="X164" i="7" s="1"/>
  <c r="J150" i="7"/>
  <c r="K150" i="7" s="1"/>
  <c r="L150" i="7" s="1"/>
  <c r="X150" i="7" s="1"/>
  <c r="J140" i="7"/>
  <c r="K140" i="7" s="1"/>
  <c r="L140" i="7" s="1"/>
  <c r="X140" i="7" s="1"/>
  <c r="J132" i="7"/>
  <c r="K132" i="7" s="1"/>
  <c r="L132" i="7" s="1"/>
  <c r="X132" i="7" s="1"/>
  <c r="J127" i="7"/>
  <c r="K127" i="7" s="1"/>
  <c r="L127" i="7" s="1"/>
  <c r="X127" i="7" s="1"/>
  <c r="J123" i="7"/>
  <c r="K123" i="7" s="1"/>
  <c r="L123" i="7" s="1"/>
  <c r="X123" i="7" s="1"/>
  <c r="J118" i="7"/>
  <c r="K118" i="7" s="1"/>
  <c r="L118" i="7" s="1"/>
  <c r="X118" i="7" s="1"/>
  <c r="J116" i="7"/>
  <c r="K116" i="7" s="1"/>
  <c r="L116" i="7" s="1"/>
  <c r="X116" i="7" s="1"/>
  <c r="J111" i="7"/>
  <c r="K111" i="7" s="1"/>
  <c r="L111" i="7" s="1"/>
  <c r="X111" i="7" s="1"/>
  <c r="J107" i="7"/>
  <c r="K107" i="7" s="1"/>
  <c r="L107" i="7" s="1"/>
  <c r="X107" i="7" s="1"/>
  <c r="J103" i="7"/>
  <c r="K103" i="7" s="1"/>
  <c r="L103" i="7" s="1"/>
  <c r="X103" i="7" s="1"/>
  <c r="J100" i="7"/>
  <c r="K100" i="7" s="1"/>
  <c r="L100" i="7" s="1"/>
  <c r="X100" i="7" s="1"/>
  <c r="J94" i="7"/>
  <c r="K94" i="7" s="1"/>
  <c r="L94" i="7" s="1"/>
  <c r="X94" i="7" s="1"/>
  <c r="J90" i="7"/>
  <c r="K90" i="7" s="1"/>
  <c r="L90" i="7" s="1"/>
  <c r="X90" i="7" s="1"/>
  <c r="J82" i="7"/>
  <c r="K82" i="7" s="1"/>
  <c r="L82" i="7" s="1"/>
  <c r="X82" i="7" s="1"/>
  <c r="J78" i="7"/>
  <c r="K78" i="7" s="1"/>
  <c r="L78" i="7" s="1"/>
  <c r="X78" i="7" s="1"/>
  <c r="J74" i="7"/>
  <c r="K74" i="7" s="1"/>
  <c r="L74" i="7" s="1"/>
  <c r="X74" i="7" s="1"/>
  <c r="J73" i="7"/>
  <c r="K73" i="7" s="1"/>
  <c r="L73" i="7" s="1"/>
  <c r="X73" i="7" s="1"/>
  <c r="J69" i="7"/>
  <c r="K69" i="7" s="1"/>
  <c r="L69" i="7" s="1"/>
  <c r="X69" i="7" s="1"/>
  <c r="J61" i="7"/>
  <c r="K61" i="7" s="1"/>
  <c r="L61" i="7" s="1"/>
  <c r="X61" i="7" s="1"/>
  <c r="J56" i="7"/>
  <c r="K56" i="7" s="1"/>
  <c r="L56" i="7" s="1"/>
  <c r="X56" i="7" s="1"/>
  <c r="J46" i="7"/>
  <c r="K46" i="7" s="1"/>
  <c r="L46" i="7" s="1"/>
  <c r="X46" i="7" s="1"/>
  <c r="J42" i="7"/>
  <c r="K42" i="7" s="1"/>
  <c r="L42" i="7" s="1"/>
  <c r="X42" i="7" s="1"/>
  <c r="J34" i="7"/>
  <c r="K34" i="7" s="1"/>
  <c r="L34" i="7" s="1"/>
  <c r="J29" i="7"/>
  <c r="K29" i="7" s="1"/>
  <c r="L29" i="7" s="1"/>
  <c r="AA29" i="7" s="1"/>
  <c r="J23" i="7"/>
  <c r="K23" i="7" s="1"/>
  <c r="L23" i="7" s="1"/>
  <c r="AA23" i="7" s="1"/>
  <c r="J18" i="7"/>
  <c r="K18" i="7" s="1"/>
  <c r="L18" i="7" s="1"/>
  <c r="J17" i="7"/>
  <c r="K17" i="7" s="1"/>
  <c r="L17" i="7" s="1"/>
  <c r="AA17" i="7" s="1"/>
  <c r="J10" i="7"/>
  <c r="K10" i="7" s="1"/>
  <c r="L10" i="7" s="1"/>
  <c r="J8" i="7"/>
  <c r="K8" i="7" s="1"/>
  <c r="L8" i="7" s="1"/>
  <c r="AA8" i="7" s="1"/>
  <c r="J225" i="7"/>
  <c r="K225" i="7" s="1"/>
  <c r="L225" i="7" s="1"/>
  <c r="X225" i="7" s="1"/>
  <c r="J220" i="7"/>
  <c r="K220" i="7" s="1"/>
  <c r="L220" i="7" s="1"/>
  <c r="X220" i="7" s="1"/>
  <c r="J195" i="7"/>
  <c r="K195" i="7" s="1"/>
  <c r="L195" i="7" s="1"/>
  <c r="X195" i="7" s="1"/>
  <c r="J184" i="7"/>
  <c r="K184" i="7" s="1"/>
  <c r="L184" i="7" s="1"/>
  <c r="X184" i="7" s="1"/>
  <c r="J168" i="7"/>
  <c r="K168" i="7" s="1"/>
  <c r="L168" i="7" s="1"/>
  <c r="X168" i="7" s="1"/>
  <c r="J145" i="7"/>
  <c r="K145" i="7" s="1"/>
  <c r="L145" i="7" s="1"/>
  <c r="X145" i="7" s="1"/>
  <c r="J143" i="7"/>
  <c r="K143" i="7" s="1"/>
  <c r="L143" i="7" s="1"/>
  <c r="X143" i="7" s="1"/>
  <c r="J142" i="7"/>
  <c r="K142" i="7" s="1"/>
  <c r="L142" i="7" s="1"/>
  <c r="X142" i="7" s="1"/>
  <c r="J141" i="7"/>
  <c r="K141" i="7" s="1"/>
  <c r="L141" i="7" s="1"/>
  <c r="X141" i="7" s="1"/>
  <c r="J135" i="7"/>
  <c r="K135" i="7" s="1"/>
  <c r="L135" i="7" s="1"/>
  <c r="X135" i="7" s="1"/>
  <c r="J134" i="7"/>
  <c r="K134" i="7" s="1"/>
  <c r="L134" i="7" s="1"/>
  <c r="X134" i="7" s="1"/>
  <c r="J133" i="7"/>
  <c r="K133" i="7" s="1"/>
  <c r="L133" i="7" s="1"/>
  <c r="X133" i="7" s="1"/>
  <c r="J128" i="7"/>
  <c r="K128" i="7" s="1"/>
  <c r="L128" i="7" s="1"/>
  <c r="X128" i="7" s="1"/>
  <c r="J124" i="7"/>
  <c r="K124" i="7" s="1"/>
  <c r="L124" i="7" s="1"/>
  <c r="X124" i="7" s="1"/>
  <c r="J119" i="7"/>
  <c r="K119" i="7" s="1"/>
  <c r="L119" i="7" s="1"/>
  <c r="X119" i="7" s="1"/>
  <c r="J117" i="7"/>
  <c r="K117" i="7" s="1"/>
  <c r="L117" i="7" s="1"/>
  <c r="X117" i="7" s="1"/>
  <c r="J112" i="7"/>
  <c r="K112" i="7" s="1"/>
  <c r="L112" i="7" s="1"/>
  <c r="X112" i="7" s="1"/>
  <c r="J108" i="7"/>
  <c r="K108" i="7" s="1"/>
  <c r="L108" i="7" s="1"/>
  <c r="X108" i="7" s="1"/>
  <c r="J104" i="7"/>
  <c r="K104" i="7" s="1"/>
  <c r="L104" i="7" s="1"/>
  <c r="X104" i="7" s="1"/>
  <c r="J101" i="7"/>
  <c r="K101" i="7" s="1"/>
  <c r="L101" i="7" s="1"/>
  <c r="X101" i="7" s="1"/>
  <c r="J95" i="7"/>
  <c r="K95" i="7" s="1"/>
  <c r="L95" i="7" s="1"/>
  <c r="X95" i="7" s="1"/>
  <c r="J91" i="7"/>
  <c r="K91" i="7" s="1"/>
  <c r="L91" i="7" s="1"/>
  <c r="X91" i="7" s="1"/>
  <c r="J87" i="7"/>
  <c r="K87" i="7" s="1"/>
  <c r="L87" i="7" s="1"/>
  <c r="X87" i="7" s="1"/>
  <c r="J86" i="7"/>
  <c r="K86" i="7" s="1"/>
  <c r="L86" i="7" s="1"/>
  <c r="X86" i="7" s="1"/>
  <c r="J83" i="7"/>
  <c r="K83" i="7" s="1"/>
  <c r="L83" i="7" s="1"/>
  <c r="X83" i="7" s="1"/>
  <c r="J79" i="7"/>
  <c r="K79" i="7" s="1"/>
  <c r="L79" i="7" s="1"/>
  <c r="X79" i="7" s="1"/>
  <c r="J75" i="7"/>
  <c r="K75" i="7" s="1"/>
  <c r="L75" i="7" s="1"/>
  <c r="X75" i="7" s="1"/>
  <c r="J70" i="7"/>
  <c r="K70" i="7" s="1"/>
  <c r="L70" i="7" s="1"/>
  <c r="X70" i="7" s="1"/>
  <c r="J66" i="7"/>
  <c r="K66" i="7" s="1"/>
  <c r="L66" i="7" s="1"/>
  <c r="X66" i="7" s="1"/>
  <c r="J64" i="7"/>
  <c r="K64" i="7" s="1"/>
  <c r="L64" i="7" s="1"/>
  <c r="X64" i="7" s="1"/>
  <c r="J63" i="7"/>
  <c r="K63" i="7" s="1"/>
  <c r="L63" i="7" s="1"/>
  <c r="X63" i="7" s="1"/>
  <c r="J62" i="7"/>
  <c r="K62" i="7" s="1"/>
  <c r="L62" i="7" s="1"/>
  <c r="X62" i="7" s="1"/>
  <c r="J58" i="7"/>
  <c r="K58" i="7" s="1"/>
  <c r="L58" i="7" s="1"/>
  <c r="X58" i="7" s="1"/>
  <c r="J57" i="7"/>
  <c r="K57" i="7" s="1"/>
  <c r="L57" i="7" s="1"/>
  <c r="X57" i="7" s="1"/>
  <c r="J50" i="7"/>
  <c r="K50" i="7" s="1"/>
  <c r="L50" i="7" s="1"/>
  <c r="X50" i="7" s="1"/>
  <c r="J47" i="7"/>
  <c r="K47" i="7" s="1"/>
  <c r="L47" i="7" s="1"/>
  <c r="X47" i="7" s="1"/>
  <c r="J45" i="7"/>
  <c r="K45" i="7" s="1"/>
  <c r="L45" i="7" s="1"/>
  <c r="X45" i="7" s="1"/>
  <c r="J44" i="7"/>
  <c r="K44" i="7" s="1"/>
  <c r="L44" i="7" s="1"/>
  <c r="X44" i="7" s="1"/>
  <c r="J43" i="7"/>
  <c r="K43" i="7" s="1"/>
  <c r="L43" i="7" s="1"/>
  <c r="X43" i="7" s="1"/>
  <c r="J36" i="7"/>
  <c r="K36" i="7" s="1"/>
  <c r="L36" i="7" s="1"/>
  <c r="AA36" i="7" s="1"/>
  <c r="J35" i="7"/>
  <c r="K35" i="7" s="1"/>
  <c r="L35" i="7" s="1"/>
  <c r="J30" i="7"/>
  <c r="K30" i="7" s="1"/>
  <c r="L30" i="7" s="1"/>
  <c r="J26" i="7"/>
  <c r="K26" i="7" s="1"/>
  <c r="L26" i="7" s="1"/>
  <c r="AA26" i="7" s="1"/>
  <c r="J24" i="7"/>
  <c r="K24" i="7" s="1"/>
  <c r="L24" i="7" s="1"/>
  <c r="AA24" i="7" s="1"/>
  <c r="J199" i="7"/>
  <c r="K199" i="7" s="1"/>
  <c r="L199" i="7" s="1"/>
  <c r="X199" i="7" s="1"/>
  <c r="J172" i="7"/>
  <c r="K172" i="7" s="1"/>
  <c r="L172" i="7" s="1"/>
  <c r="X172" i="7" s="1"/>
  <c r="J158" i="7"/>
  <c r="K158" i="7" s="1"/>
  <c r="L158" i="7" s="1"/>
  <c r="X158" i="7" s="1"/>
  <c r="J156" i="7"/>
  <c r="K156" i="7" s="1"/>
  <c r="L156" i="7" s="1"/>
  <c r="X156" i="7" s="1"/>
  <c r="J136" i="7"/>
  <c r="K136" i="7" s="1"/>
  <c r="L136" i="7" s="1"/>
  <c r="X136" i="7" s="1"/>
  <c r="J130" i="7"/>
  <c r="K130" i="7" s="1"/>
  <c r="L130" i="7" s="1"/>
  <c r="X130" i="7" s="1"/>
  <c r="J129" i="7"/>
  <c r="K129" i="7" s="1"/>
  <c r="L129" i="7" s="1"/>
  <c r="X129" i="7" s="1"/>
  <c r="J125" i="7"/>
  <c r="K125" i="7" s="1"/>
  <c r="L125" i="7" s="1"/>
  <c r="X125" i="7" s="1"/>
  <c r="J121" i="7"/>
  <c r="K121" i="7" s="1"/>
  <c r="L121" i="7" s="1"/>
  <c r="X121" i="7" s="1"/>
  <c r="J120" i="7"/>
  <c r="K120" i="7" s="1"/>
  <c r="L120" i="7" s="1"/>
  <c r="X120" i="7" s="1"/>
  <c r="J114" i="7"/>
  <c r="K114" i="7" s="1"/>
  <c r="L114" i="7" s="1"/>
  <c r="X114" i="7" s="1"/>
  <c r="J113" i="7"/>
  <c r="K113" i="7" s="1"/>
  <c r="L113" i="7" s="1"/>
  <c r="X113" i="7" s="1"/>
  <c r="J109" i="7"/>
  <c r="K109" i="7" s="1"/>
  <c r="L109" i="7" s="1"/>
  <c r="X109" i="7" s="1"/>
  <c r="J105" i="7"/>
  <c r="K105" i="7" s="1"/>
  <c r="L105" i="7" s="1"/>
  <c r="X105" i="7" s="1"/>
  <c r="J98" i="7"/>
  <c r="K98" i="7" s="1"/>
  <c r="L98" i="7" s="1"/>
  <c r="X98" i="7" s="1"/>
  <c r="J96" i="7"/>
  <c r="K96" i="7" s="1"/>
  <c r="L96" i="7" s="1"/>
  <c r="X96" i="7" s="1"/>
  <c r="J92" i="7"/>
  <c r="K92" i="7" s="1"/>
  <c r="L92" i="7" s="1"/>
  <c r="X92" i="7" s="1"/>
  <c r="J88" i="7"/>
  <c r="K88" i="7" s="1"/>
  <c r="L88" i="7" s="1"/>
  <c r="X88" i="7" s="1"/>
  <c r="J84" i="7"/>
  <c r="K84" i="7" s="1"/>
  <c r="L84" i="7" s="1"/>
  <c r="X84" i="7" s="1"/>
  <c r="J80" i="7"/>
  <c r="K80" i="7" s="1"/>
  <c r="L80" i="7" s="1"/>
  <c r="X80" i="7" s="1"/>
  <c r="J76" i="7"/>
  <c r="K76" i="7" s="1"/>
  <c r="L76" i="7" s="1"/>
  <c r="X76" i="7" s="1"/>
  <c r="J71" i="7"/>
  <c r="K71" i="7" s="1"/>
  <c r="L71" i="7" s="1"/>
  <c r="X71" i="7" s="1"/>
  <c r="J67" i="7"/>
  <c r="K67" i="7" s="1"/>
  <c r="L67" i="7" s="1"/>
  <c r="X67" i="7" s="1"/>
  <c r="J65" i="7"/>
  <c r="K65" i="7" s="1"/>
  <c r="L65" i="7" s="1"/>
  <c r="X65" i="7" s="1"/>
  <c r="J59" i="7"/>
  <c r="K59" i="7" s="1"/>
  <c r="L59" i="7" s="1"/>
  <c r="X59" i="7" s="1"/>
  <c r="J54" i="7"/>
  <c r="K54" i="7" s="1"/>
  <c r="L54" i="7" s="1"/>
  <c r="X54" i="7" s="1"/>
  <c r="J53" i="7"/>
  <c r="K53" i="7" s="1"/>
  <c r="L53" i="7" s="1"/>
  <c r="X53" i="7" s="1"/>
  <c r="J52" i="7"/>
  <c r="K52" i="7" s="1"/>
  <c r="L52" i="7" s="1"/>
  <c r="X52" i="7" s="1"/>
  <c r="J51" i="7"/>
  <c r="K51" i="7" s="1"/>
  <c r="L51" i="7" s="1"/>
  <c r="X51" i="7" s="1"/>
  <c r="J49" i="7"/>
  <c r="K49" i="7" s="1"/>
  <c r="L49" i="7" s="1"/>
  <c r="X49" i="7" s="1"/>
  <c r="J48" i="7"/>
  <c r="K48" i="7" s="1"/>
  <c r="L48" i="7" s="1"/>
  <c r="X48" i="7" s="1"/>
  <c r="J38" i="7"/>
  <c r="K38" i="7" s="1"/>
  <c r="L38" i="7" s="1"/>
  <c r="X38" i="7" s="1"/>
  <c r="J37" i="7"/>
  <c r="K37" i="7" s="1"/>
  <c r="L37" i="7" s="1"/>
  <c r="AA37" i="7" s="1"/>
  <c r="J31" i="7"/>
  <c r="K31" i="7" s="1"/>
  <c r="L31" i="7" s="1"/>
  <c r="AA31" i="7" s="1"/>
  <c r="J27" i="7"/>
  <c r="K27" i="7" s="1"/>
  <c r="L27" i="7" s="1"/>
  <c r="J25" i="7"/>
  <c r="K25" i="7" s="1"/>
  <c r="L25" i="7" s="1"/>
  <c r="J11" i="7"/>
  <c r="K11" i="7" s="1"/>
  <c r="L11" i="7" s="1"/>
  <c r="J3" i="7"/>
  <c r="K3" i="7" s="1"/>
  <c r="L3" i="7" s="1"/>
  <c r="I9" i="5"/>
  <c r="J9" i="5" s="1"/>
  <c r="K9" i="5" s="1"/>
  <c r="I17" i="5"/>
  <c r="J17" i="5" s="1"/>
  <c r="K17" i="5" s="1"/>
  <c r="I25" i="5"/>
  <c r="J25" i="5" s="1"/>
  <c r="K25" i="5" s="1"/>
  <c r="I33" i="5"/>
  <c r="J33" i="5" s="1"/>
  <c r="K33" i="5" s="1"/>
  <c r="I41" i="5"/>
  <c r="J41" i="5" s="1"/>
  <c r="K41" i="5" s="1"/>
  <c r="Y41" i="5" s="1"/>
  <c r="J15" i="7"/>
  <c r="K15" i="7" s="1"/>
  <c r="L15" i="7" s="1"/>
  <c r="J9" i="7"/>
  <c r="K9" i="7" s="1"/>
  <c r="L9" i="7" s="1"/>
  <c r="AA9" i="7" s="1"/>
  <c r="J6" i="7"/>
  <c r="K6" i="7" s="1"/>
  <c r="L6" i="7" s="1"/>
  <c r="I6" i="5"/>
  <c r="J6" i="5" s="1"/>
  <c r="K6" i="5" s="1"/>
  <c r="I10" i="5"/>
  <c r="J10" i="5" s="1"/>
  <c r="K10" i="5" s="1"/>
  <c r="I14" i="5"/>
  <c r="J14" i="5" s="1"/>
  <c r="K14" i="5" s="1"/>
  <c r="I18" i="5"/>
  <c r="J18" i="5" s="1"/>
  <c r="K18" i="5" s="1"/>
  <c r="I22" i="5"/>
  <c r="J22" i="5" s="1"/>
  <c r="K22" i="5" s="1"/>
  <c r="I26" i="5"/>
  <c r="J26" i="5" s="1"/>
  <c r="K26" i="5" s="1"/>
  <c r="I30" i="5"/>
  <c r="J30" i="5" s="1"/>
  <c r="K30" i="5" s="1"/>
  <c r="I34" i="5"/>
  <c r="J34" i="5" s="1"/>
  <c r="K34" i="5" s="1"/>
  <c r="I38" i="5"/>
  <c r="J38" i="5" s="1"/>
  <c r="K38" i="5" s="1"/>
  <c r="Y38" i="5" s="1"/>
  <c r="I42" i="5"/>
  <c r="J42" i="5" s="1"/>
  <c r="K42" i="5" s="1"/>
  <c r="Y42" i="5" s="1"/>
  <c r="I46" i="5"/>
  <c r="J46" i="5" s="1"/>
  <c r="K46" i="5" s="1"/>
  <c r="Y46" i="5" s="1"/>
  <c r="I50" i="5"/>
  <c r="J50" i="5" s="1"/>
  <c r="K50" i="5" s="1"/>
  <c r="Y50" i="5" s="1"/>
  <c r="I54" i="5"/>
  <c r="J54" i="5" s="1"/>
  <c r="K54" i="5" s="1"/>
  <c r="Y54" i="5" s="1"/>
  <c r="I58" i="5"/>
  <c r="J58" i="5" s="1"/>
  <c r="K58" i="5" s="1"/>
  <c r="Y58" i="5" s="1"/>
  <c r="I62" i="5"/>
  <c r="J62" i="5" s="1"/>
  <c r="K62" i="5" s="1"/>
  <c r="Y62" i="5" s="1"/>
  <c r="I66" i="5"/>
  <c r="J66" i="5" s="1"/>
  <c r="K66" i="5" s="1"/>
  <c r="Y66" i="5" s="1"/>
  <c r="I70" i="5"/>
  <c r="J70" i="5" s="1"/>
  <c r="K70" i="5" s="1"/>
  <c r="Y70" i="5" s="1"/>
  <c r="I74" i="5"/>
  <c r="J74" i="5" s="1"/>
  <c r="K74" i="5" s="1"/>
  <c r="Y74" i="5" s="1"/>
  <c r="I78" i="5"/>
  <c r="J78" i="5" s="1"/>
  <c r="K78" i="5" s="1"/>
  <c r="Y78" i="5" s="1"/>
  <c r="I82" i="5"/>
  <c r="J82" i="5" s="1"/>
  <c r="K82" i="5" s="1"/>
  <c r="Y82" i="5" s="1"/>
  <c r="I86" i="5"/>
  <c r="J86" i="5" s="1"/>
  <c r="K86" i="5" s="1"/>
  <c r="Y86" i="5" s="1"/>
  <c r="I90" i="5"/>
  <c r="J90" i="5" s="1"/>
  <c r="K90" i="5" s="1"/>
  <c r="Y90" i="5" s="1"/>
  <c r="I94" i="5"/>
  <c r="J94" i="5" s="1"/>
  <c r="K94" i="5" s="1"/>
  <c r="Y94" i="5" s="1"/>
  <c r="I98" i="5"/>
  <c r="J98" i="5" s="1"/>
  <c r="K98" i="5" s="1"/>
  <c r="Y98" i="5" s="1"/>
  <c r="I102" i="5"/>
  <c r="J102" i="5" s="1"/>
  <c r="K102" i="5" s="1"/>
  <c r="Y102" i="5" s="1"/>
  <c r="I106" i="5"/>
  <c r="J106" i="5" s="1"/>
  <c r="K106" i="5" s="1"/>
  <c r="Y106" i="5" s="1"/>
  <c r="I110" i="5"/>
  <c r="J110" i="5" s="1"/>
  <c r="K110" i="5" s="1"/>
  <c r="Y110" i="5" s="1"/>
  <c r="I114" i="5"/>
  <c r="J114" i="5" s="1"/>
  <c r="K114" i="5" s="1"/>
  <c r="Y114" i="5" s="1"/>
  <c r="I118" i="5"/>
  <c r="J118" i="5" s="1"/>
  <c r="K118" i="5" s="1"/>
  <c r="Y118" i="5" s="1"/>
  <c r="I122" i="5"/>
  <c r="J122" i="5" s="1"/>
  <c r="K122" i="5" s="1"/>
  <c r="Y122" i="5" s="1"/>
  <c r="I126" i="5"/>
  <c r="J126" i="5" s="1"/>
  <c r="K126" i="5" s="1"/>
  <c r="Y126" i="5" s="1"/>
  <c r="I130" i="5"/>
  <c r="J130" i="5" s="1"/>
  <c r="K130" i="5" s="1"/>
  <c r="Y130" i="5" s="1"/>
  <c r="I134" i="5"/>
  <c r="J134" i="5" s="1"/>
  <c r="K134" i="5" s="1"/>
  <c r="Y134" i="5" s="1"/>
  <c r="I138" i="5"/>
  <c r="J138" i="5" s="1"/>
  <c r="K138" i="5" s="1"/>
  <c r="Y138" i="5" s="1"/>
  <c r="I142" i="5"/>
  <c r="J142" i="5" s="1"/>
  <c r="K142" i="5" s="1"/>
  <c r="Y142" i="5" s="1"/>
  <c r="I146" i="5"/>
  <c r="J146" i="5" s="1"/>
  <c r="K146" i="5" s="1"/>
  <c r="Y146" i="5" s="1"/>
  <c r="I150" i="5"/>
  <c r="J150" i="5" s="1"/>
  <c r="K150" i="5" s="1"/>
  <c r="Y150" i="5" s="1"/>
  <c r="I154" i="5"/>
  <c r="J154" i="5" s="1"/>
  <c r="K154" i="5" s="1"/>
  <c r="Y154" i="5" s="1"/>
  <c r="I158" i="5"/>
  <c r="J158" i="5" s="1"/>
  <c r="K158" i="5" s="1"/>
  <c r="Y158" i="5" s="1"/>
  <c r="I162" i="5"/>
  <c r="J162" i="5" s="1"/>
  <c r="K162" i="5" s="1"/>
  <c r="Y162" i="5" s="1"/>
  <c r="I166" i="5"/>
  <c r="J166" i="5" s="1"/>
  <c r="K166" i="5" s="1"/>
  <c r="Y166" i="5" s="1"/>
  <c r="I170" i="5"/>
  <c r="J170" i="5" s="1"/>
  <c r="K170" i="5" s="1"/>
  <c r="Y170" i="5" s="1"/>
  <c r="I174" i="5"/>
  <c r="J174" i="5" s="1"/>
  <c r="K174" i="5" s="1"/>
  <c r="Y174" i="5" s="1"/>
  <c r="I178" i="5"/>
  <c r="J178" i="5" s="1"/>
  <c r="K178" i="5" s="1"/>
  <c r="Y178" i="5" s="1"/>
  <c r="I182" i="5"/>
  <c r="J182" i="5" s="1"/>
  <c r="K182" i="5" s="1"/>
  <c r="Y182" i="5" s="1"/>
  <c r="I186" i="5"/>
  <c r="J186" i="5" s="1"/>
  <c r="K186" i="5" s="1"/>
  <c r="Y186" i="5" s="1"/>
  <c r="I190" i="5"/>
  <c r="J190" i="5" s="1"/>
  <c r="K190" i="5" s="1"/>
  <c r="Y190" i="5" s="1"/>
  <c r="I194" i="5"/>
  <c r="J194" i="5" s="1"/>
  <c r="K194" i="5" s="1"/>
  <c r="Y194" i="5" s="1"/>
  <c r="I198" i="5"/>
  <c r="J198" i="5" s="1"/>
  <c r="K198" i="5" s="1"/>
  <c r="Y198" i="5" s="1"/>
  <c r="I202" i="5"/>
  <c r="J202" i="5" s="1"/>
  <c r="K202" i="5" s="1"/>
  <c r="Y202" i="5" s="1"/>
  <c r="I206" i="5"/>
  <c r="J206" i="5" s="1"/>
  <c r="K206" i="5" s="1"/>
  <c r="Y206" i="5" s="1"/>
  <c r="I210" i="5"/>
  <c r="J210" i="5" s="1"/>
  <c r="K210" i="5" s="1"/>
  <c r="Y210" i="5" s="1"/>
  <c r="I214" i="5"/>
  <c r="J214" i="5" s="1"/>
  <c r="K214" i="5" s="1"/>
  <c r="Y214" i="5" s="1"/>
  <c r="I218" i="5"/>
  <c r="J218" i="5" s="1"/>
  <c r="K218" i="5" s="1"/>
  <c r="Y218" i="5" s="1"/>
  <c r="I222" i="5"/>
  <c r="J222" i="5" s="1"/>
  <c r="K222" i="5" s="1"/>
  <c r="Y222" i="5" s="1"/>
  <c r="I226" i="5"/>
  <c r="J226" i="5" s="1"/>
  <c r="K226" i="5" s="1"/>
  <c r="Y226" i="5" s="1"/>
  <c r="I230" i="5"/>
  <c r="J230" i="5" s="1"/>
  <c r="K230" i="5" s="1"/>
  <c r="Y230" i="5" s="1"/>
  <c r="J20" i="7"/>
  <c r="K20" i="7" s="1"/>
  <c r="L20" i="7" s="1"/>
  <c r="AA20" i="7" s="1"/>
  <c r="J12" i="7"/>
  <c r="K12" i="7" s="1"/>
  <c r="L12" i="7" s="1"/>
  <c r="AA12" i="7" s="1"/>
  <c r="J19" i="7"/>
  <c r="K19" i="7" s="1"/>
  <c r="L19" i="7" s="1"/>
  <c r="AA19" i="7" s="1"/>
  <c r="J14" i="7"/>
  <c r="K14" i="7" s="1"/>
  <c r="L14" i="7" s="1"/>
  <c r="AA14" i="7" s="1"/>
  <c r="J13" i="7"/>
  <c r="K13" i="7" s="1"/>
  <c r="L13" i="7" s="1"/>
  <c r="I8" i="5"/>
  <c r="J8" i="5" s="1"/>
  <c r="K8" i="5" s="1"/>
  <c r="I12" i="5"/>
  <c r="J12" i="5" s="1"/>
  <c r="K12" i="5" s="1"/>
  <c r="I16" i="5"/>
  <c r="J16" i="5" s="1"/>
  <c r="K16" i="5" s="1"/>
  <c r="I20" i="5"/>
  <c r="J20" i="5" s="1"/>
  <c r="K20" i="5" s="1"/>
  <c r="I24" i="5"/>
  <c r="J24" i="5" s="1"/>
  <c r="K24" i="5" s="1"/>
  <c r="I28" i="5"/>
  <c r="J28" i="5" s="1"/>
  <c r="K28" i="5" s="1"/>
  <c r="I32" i="5"/>
  <c r="J32" i="5" s="1"/>
  <c r="K32" i="5" s="1"/>
  <c r="I36" i="5"/>
  <c r="J36" i="5" s="1"/>
  <c r="K36" i="5" s="1"/>
  <c r="I40" i="5"/>
  <c r="J40" i="5" s="1"/>
  <c r="K40" i="5" s="1"/>
  <c r="Y40" i="5" s="1"/>
  <c r="I44" i="5"/>
  <c r="J44" i="5" s="1"/>
  <c r="K44" i="5" s="1"/>
  <c r="Y44" i="5" s="1"/>
  <c r="I48" i="5"/>
  <c r="J48" i="5" s="1"/>
  <c r="K48" i="5" s="1"/>
  <c r="Y48" i="5" s="1"/>
  <c r="I52" i="5"/>
  <c r="J52" i="5" s="1"/>
  <c r="K52" i="5" s="1"/>
  <c r="Y52" i="5" s="1"/>
  <c r="I56" i="5"/>
  <c r="J56" i="5" s="1"/>
  <c r="K56" i="5" s="1"/>
  <c r="Y56" i="5" s="1"/>
  <c r="I60" i="5"/>
  <c r="J60" i="5" s="1"/>
  <c r="K60" i="5" s="1"/>
  <c r="Y60" i="5" s="1"/>
  <c r="I64" i="5"/>
  <c r="J64" i="5" s="1"/>
  <c r="K64" i="5" s="1"/>
  <c r="Y64" i="5" s="1"/>
  <c r="I68" i="5"/>
  <c r="J68" i="5" s="1"/>
  <c r="K68" i="5" s="1"/>
  <c r="Y68" i="5" s="1"/>
  <c r="I72" i="5"/>
  <c r="J72" i="5" s="1"/>
  <c r="K72" i="5" s="1"/>
  <c r="Y72" i="5" s="1"/>
  <c r="I76" i="5"/>
  <c r="J76" i="5" s="1"/>
  <c r="K76" i="5" s="1"/>
  <c r="Y76" i="5" s="1"/>
  <c r="I80" i="5"/>
  <c r="J80" i="5" s="1"/>
  <c r="K80" i="5" s="1"/>
  <c r="Y80" i="5" s="1"/>
  <c r="I84" i="5"/>
  <c r="J84" i="5" s="1"/>
  <c r="K84" i="5" s="1"/>
  <c r="Y84" i="5" s="1"/>
  <c r="I88" i="5"/>
  <c r="J88" i="5" s="1"/>
  <c r="K88" i="5" s="1"/>
  <c r="Y88" i="5" s="1"/>
  <c r="I92" i="5"/>
  <c r="J92" i="5" s="1"/>
  <c r="K92" i="5" s="1"/>
  <c r="Y92" i="5" s="1"/>
  <c r="I96" i="5"/>
  <c r="J96" i="5" s="1"/>
  <c r="K96" i="5" s="1"/>
  <c r="Y96" i="5" s="1"/>
  <c r="I100" i="5"/>
  <c r="J100" i="5" s="1"/>
  <c r="K100" i="5" s="1"/>
  <c r="Y100" i="5" s="1"/>
  <c r="I104" i="5"/>
  <c r="J104" i="5" s="1"/>
  <c r="K104" i="5" s="1"/>
  <c r="Y104" i="5" s="1"/>
  <c r="I108" i="5"/>
  <c r="J108" i="5" s="1"/>
  <c r="K108" i="5" s="1"/>
  <c r="Y108" i="5" s="1"/>
  <c r="I112" i="5"/>
  <c r="J112" i="5" s="1"/>
  <c r="K112" i="5" s="1"/>
  <c r="Y112" i="5" s="1"/>
  <c r="I116" i="5"/>
  <c r="J116" i="5" s="1"/>
  <c r="K116" i="5" s="1"/>
  <c r="Y116" i="5" s="1"/>
  <c r="I120" i="5"/>
  <c r="J120" i="5" s="1"/>
  <c r="K120" i="5" s="1"/>
  <c r="Y120" i="5" s="1"/>
  <c r="I124" i="5"/>
  <c r="J124" i="5" s="1"/>
  <c r="K124" i="5" s="1"/>
  <c r="Y124" i="5" s="1"/>
  <c r="I128" i="5"/>
  <c r="J128" i="5" s="1"/>
  <c r="K128" i="5" s="1"/>
  <c r="Y128" i="5" s="1"/>
  <c r="I132" i="5"/>
  <c r="J132" i="5" s="1"/>
  <c r="K132" i="5" s="1"/>
  <c r="Y132" i="5" s="1"/>
  <c r="I136" i="5"/>
  <c r="J136" i="5" s="1"/>
  <c r="K136" i="5" s="1"/>
  <c r="Y136" i="5" s="1"/>
  <c r="I140" i="5"/>
  <c r="J140" i="5" s="1"/>
  <c r="K140" i="5" s="1"/>
  <c r="Y140" i="5" s="1"/>
  <c r="I144" i="5"/>
  <c r="J144" i="5" s="1"/>
  <c r="K144" i="5" s="1"/>
  <c r="Y144" i="5" s="1"/>
  <c r="I148" i="5"/>
  <c r="J148" i="5" s="1"/>
  <c r="K148" i="5" s="1"/>
  <c r="Y148" i="5" s="1"/>
  <c r="I152" i="5"/>
  <c r="J152" i="5" s="1"/>
  <c r="K152" i="5" s="1"/>
  <c r="Y152" i="5" s="1"/>
  <c r="I156" i="5"/>
  <c r="J156" i="5" s="1"/>
  <c r="K156" i="5" s="1"/>
  <c r="Y156" i="5" s="1"/>
  <c r="I160" i="5"/>
  <c r="J160" i="5" s="1"/>
  <c r="K160" i="5" s="1"/>
  <c r="Y160" i="5" s="1"/>
  <c r="I164" i="5"/>
  <c r="J164" i="5" s="1"/>
  <c r="K164" i="5" s="1"/>
  <c r="Y164" i="5" s="1"/>
  <c r="I168" i="5"/>
  <c r="J168" i="5" s="1"/>
  <c r="K168" i="5" s="1"/>
  <c r="Y168" i="5" s="1"/>
  <c r="I172" i="5"/>
  <c r="J172" i="5" s="1"/>
  <c r="K172" i="5" s="1"/>
  <c r="Y172" i="5" s="1"/>
  <c r="I176" i="5"/>
  <c r="J176" i="5" s="1"/>
  <c r="K176" i="5" s="1"/>
  <c r="Y176" i="5" s="1"/>
  <c r="I180" i="5"/>
  <c r="J180" i="5" s="1"/>
  <c r="K180" i="5" s="1"/>
  <c r="Y180" i="5" s="1"/>
  <c r="I184" i="5"/>
  <c r="J184" i="5" s="1"/>
  <c r="K184" i="5" s="1"/>
  <c r="Y184" i="5" s="1"/>
  <c r="I188" i="5"/>
  <c r="J188" i="5" s="1"/>
  <c r="K188" i="5" s="1"/>
  <c r="Y188" i="5" s="1"/>
  <c r="I192" i="5"/>
  <c r="J192" i="5" s="1"/>
  <c r="K192" i="5" s="1"/>
  <c r="Y192" i="5" s="1"/>
  <c r="I196" i="5"/>
  <c r="J196" i="5" s="1"/>
  <c r="K196" i="5" s="1"/>
  <c r="Y196" i="5" s="1"/>
  <c r="I200" i="5"/>
  <c r="J200" i="5" s="1"/>
  <c r="K200" i="5" s="1"/>
  <c r="Y200" i="5" s="1"/>
  <c r="I204" i="5"/>
  <c r="J204" i="5" s="1"/>
  <c r="K204" i="5" s="1"/>
  <c r="Y204" i="5" s="1"/>
  <c r="I208" i="5"/>
  <c r="J208" i="5" s="1"/>
  <c r="K208" i="5" s="1"/>
  <c r="Y208" i="5" s="1"/>
  <c r="I212" i="5"/>
  <c r="J212" i="5" s="1"/>
  <c r="K212" i="5" s="1"/>
  <c r="Y212" i="5" s="1"/>
  <c r="I216" i="5"/>
  <c r="J216" i="5" s="1"/>
  <c r="K216" i="5" s="1"/>
  <c r="Y216" i="5" s="1"/>
  <c r="I220" i="5"/>
  <c r="J220" i="5" s="1"/>
  <c r="K220" i="5" s="1"/>
  <c r="Y220" i="5" s="1"/>
  <c r="I224" i="5"/>
  <c r="J224" i="5" s="1"/>
  <c r="K224" i="5" s="1"/>
  <c r="Y224" i="5" s="1"/>
  <c r="I228" i="5"/>
  <c r="J228" i="5" s="1"/>
  <c r="K228" i="5" s="1"/>
  <c r="Y228" i="5" s="1"/>
  <c r="I232" i="5"/>
  <c r="J232" i="5" s="1"/>
  <c r="K232" i="5" s="1"/>
  <c r="Y232" i="5" s="1"/>
  <c r="I5" i="5"/>
  <c r="J5" i="5" s="1"/>
  <c r="K5" i="5" s="1"/>
  <c r="I13" i="5"/>
  <c r="J13" i="5" s="1"/>
  <c r="K13" i="5" s="1"/>
  <c r="I21" i="5"/>
  <c r="J21" i="5" s="1"/>
  <c r="K21" i="5" s="1"/>
  <c r="I29" i="5"/>
  <c r="J29" i="5" s="1"/>
  <c r="K29" i="5" s="1"/>
  <c r="I37" i="5"/>
  <c r="J37" i="5" s="1"/>
  <c r="K37" i="5" s="1"/>
  <c r="I45" i="5"/>
  <c r="J45" i="5" s="1"/>
  <c r="K45" i="5" s="1"/>
  <c r="Y45" i="5" s="1"/>
  <c r="I31" i="5"/>
  <c r="J31" i="5" s="1"/>
  <c r="K31" i="5" s="1"/>
  <c r="I79" i="5"/>
  <c r="J79" i="5" s="1"/>
  <c r="K79" i="5" s="1"/>
  <c r="Y79" i="5" s="1"/>
  <c r="I111" i="5"/>
  <c r="J111" i="5" s="1"/>
  <c r="K111" i="5" s="1"/>
  <c r="Y111" i="5" s="1"/>
  <c r="I127" i="5"/>
  <c r="J127" i="5" s="1"/>
  <c r="K127" i="5" s="1"/>
  <c r="Y127" i="5" s="1"/>
  <c r="I143" i="5"/>
  <c r="J143" i="5" s="1"/>
  <c r="K143" i="5" s="1"/>
  <c r="Y143" i="5" s="1"/>
  <c r="I159" i="5"/>
  <c r="J159" i="5" s="1"/>
  <c r="K159" i="5" s="1"/>
  <c r="Y159" i="5" s="1"/>
  <c r="I175" i="5"/>
  <c r="J175" i="5" s="1"/>
  <c r="K175" i="5" s="1"/>
  <c r="Y175" i="5" s="1"/>
  <c r="I191" i="5"/>
  <c r="J191" i="5" s="1"/>
  <c r="K191" i="5" s="1"/>
  <c r="Y191" i="5" s="1"/>
  <c r="I207" i="5"/>
  <c r="J207" i="5" s="1"/>
  <c r="K207" i="5" s="1"/>
  <c r="Y207" i="5" s="1"/>
  <c r="I223" i="5"/>
  <c r="J223" i="5" s="1"/>
  <c r="K223" i="5" s="1"/>
  <c r="Y223" i="5" s="1"/>
  <c r="I19" i="5"/>
  <c r="J19" i="5" s="1"/>
  <c r="K19" i="5" s="1"/>
  <c r="I35" i="5"/>
  <c r="J35" i="5" s="1"/>
  <c r="K35" i="5" s="1"/>
  <c r="I49" i="5"/>
  <c r="J49" i="5" s="1"/>
  <c r="K49" i="5" s="1"/>
  <c r="Y49" i="5" s="1"/>
  <c r="I57" i="5"/>
  <c r="J57" i="5" s="1"/>
  <c r="K57" i="5" s="1"/>
  <c r="Y57" i="5" s="1"/>
  <c r="I65" i="5"/>
  <c r="J65" i="5" s="1"/>
  <c r="K65" i="5" s="1"/>
  <c r="Y65" i="5" s="1"/>
  <c r="I73" i="5"/>
  <c r="J73" i="5" s="1"/>
  <c r="K73" i="5" s="1"/>
  <c r="Y73" i="5" s="1"/>
  <c r="I81" i="5"/>
  <c r="J81" i="5" s="1"/>
  <c r="K81" i="5" s="1"/>
  <c r="Y81" i="5" s="1"/>
  <c r="I89" i="5"/>
  <c r="J89" i="5" s="1"/>
  <c r="K89" i="5" s="1"/>
  <c r="Y89" i="5" s="1"/>
  <c r="I97" i="5"/>
  <c r="J97" i="5" s="1"/>
  <c r="K97" i="5" s="1"/>
  <c r="Y97" i="5" s="1"/>
  <c r="I105" i="5"/>
  <c r="J105" i="5" s="1"/>
  <c r="K105" i="5" s="1"/>
  <c r="Y105" i="5" s="1"/>
  <c r="I113" i="5"/>
  <c r="J113" i="5" s="1"/>
  <c r="K113" i="5" s="1"/>
  <c r="Y113" i="5" s="1"/>
  <c r="I121" i="5"/>
  <c r="J121" i="5" s="1"/>
  <c r="K121" i="5" s="1"/>
  <c r="Y121" i="5" s="1"/>
  <c r="I129" i="5"/>
  <c r="J129" i="5" s="1"/>
  <c r="K129" i="5" s="1"/>
  <c r="Y129" i="5" s="1"/>
  <c r="I137" i="5"/>
  <c r="J137" i="5" s="1"/>
  <c r="K137" i="5" s="1"/>
  <c r="Y137" i="5" s="1"/>
  <c r="I145" i="5"/>
  <c r="J145" i="5" s="1"/>
  <c r="K145" i="5" s="1"/>
  <c r="Y145" i="5" s="1"/>
  <c r="I153" i="5"/>
  <c r="J153" i="5" s="1"/>
  <c r="K153" i="5" s="1"/>
  <c r="Y153" i="5" s="1"/>
  <c r="I161" i="5"/>
  <c r="J161" i="5" s="1"/>
  <c r="K161" i="5" s="1"/>
  <c r="Y161" i="5" s="1"/>
  <c r="I169" i="5"/>
  <c r="J169" i="5" s="1"/>
  <c r="K169" i="5" s="1"/>
  <c r="Y169" i="5" s="1"/>
  <c r="I177" i="5"/>
  <c r="J177" i="5" s="1"/>
  <c r="K177" i="5" s="1"/>
  <c r="Y177" i="5" s="1"/>
  <c r="I185" i="5"/>
  <c r="J185" i="5" s="1"/>
  <c r="K185" i="5" s="1"/>
  <c r="Y185" i="5" s="1"/>
  <c r="I193" i="5"/>
  <c r="J193" i="5" s="1"/>
  <c r="K193" i="5" s="1"/>
  <c r="Y193" i="5" s="1"/>
  <c r="I201" i="5"/>
  <c r="J201" i="5" s="1"/>
  <c r="K201" i="5" s="1"/>
  <c r="Y201" i="5" s="1"/>
  <c r="I209" i="5"/>
  <c r="J209" i="5" s="1"/>
  <c r="K209" i="5" s="1"/>
  <c r="Y209" i="5" s="1"/>
  <c r="I217" i="5"/>
  <c r="J217" i="5" s="1"/>
  <c r="K217" i="5" s="1"/>
  <c r="Y217" i="5" s="1"/>
  <c r="I225" i="5"/>
  <c r="J225" i="5" s="1"/>
  <c r="K225" i="5" s="1"/>
  <c r="Y225" i="5" s="1"/>
  <c r="I7" i="5"/>
  <c r="J7" i="5" s="1"/>
  <c r="K7" i="5" s="1"/>
  <c r="I23" i="5"/>
  <c r="J23" i="5" s="1"/>
  <c r="K23" i="5" s="1"/>
  <c r="I51" i="5"/>
  <c r="J51" i="5" s="1"/>
  <c r="K51" i="5" s="1"/>
  <c r="Y51" i="5" s="1"/>
  <c r="I59" i="5"/>
  <c r="J59" i="5" s="1"/>
  <c r="K59" i="5" s="1"/>
  <c r="Y59" i="5" s="1"/>
  <c r="I67" i="5"/>
  <c r="J67" i="5" s="1"/>
  <c r="K67" i="5" s="1"/>
  <c r="Y67" i="5" s="1"/>
  <c r="I75" i="5"/>
  <c r="J75" i="5" s="1"/>
  <c r="K75" i="5" s="1"/>
  <c r="Y75" i="5" s="1"/>
  <c r="I83" i="5"/>
  <c r="J83" i="5" s="1"/>
  <c r="K83" i="5" s="1"/>
  <c r="Y83" i="5" s="1"/>
  <c r="I91" i="5"/>
  <c r="J91" i="5" s="1"/>
  <c r="K91" i="5" s="1"/>
  <c r="Y91" i="5" s="1"/>
  <c r="I99" i="5"/>
  <c r="J99" i="5" s="1"/>
  <c r="K99" i="5" s="1"/>
  <c r="Y99" i="5" s="1"/>
  <c r="I107" i="5"/>
  <c r="J107" i="5" s="1"/>
  <c r="K107" i="5" s="1"/>
  <c r="Y107" i="5" s="1"/>
  <c r="I115" i="5"/>
  <c r="J115" i="5" s="1"/>
  <c r="K115" i="5" s="1"/>
  <c r="Y115" i="5" s="1"/>
  <c r="I123" i="5"/>
  <c r="J123" i="5" s="1"/>
  <c r="K123" i="5" s="1"/>
  <c r="Y123" i="5" s="1"/>
  <c r="I131" i="5"/>
  <c r="J131" i="5" s="1"/>
  <c r="K131" i="5" s="1"/>
  <c r="Y131" i="5" s="1"/>
  <c r="I139" i="5"/>
  <c r="J139" i="5" s="1"/>
  <c r="K139" i="5" s="1"/>
  <c r="Y139" i="5" s="1"/>
  <c r="I155" i="5"/>
  <c r="J155" i="5" s="1"/>
  <c r="K155" i="5" s="1"/>
  <c r="Y155" i="5" s="1"/>
  <c r="I163" i="5"/>
  <c r="J163" i="5" s="1"/>
  <c r="K163" i="5" s="1"/>
  <c r="Y163" i="5" s="1"/>
  <c r="I171" i="5"/>
  <c r="J171" i="5" s="1"/>
  <c r="K171" i="5" s="1"/>
  <c r="Y171" i="5" s="1"/>
  <c r="I179" i="5"/>
  <c r="J179" i="5" s="1"/>
  <c r="K179" i="5" s="1"/>
  <c r="Y179" i="5" s="1"/>
  <c r="I187" i="5"/>
  <c r="J187" i="5" s="1"/>
  <c r="K187" i="5" s="1"/>
  <c r="Y187" i="5" s="1"/>
  <c r="I203" i="5"/>
  <c r="J203" i="5" s="1"/>
  <c r="K203" i="5" s="1"/>
  <c r="Y203" i="5" s="1"/>
  <c r="I211" i="5"/>
  <c r="J211" i="5" s="1"/>
  <c r="K211" i="5" s="1"/>
  <c r="Y211" i="5" s="1"/>
  <c r="I219" i="5"/>
  <c r="J219" i="5" s="1"/>
  <c r="K219" i="5" s="1"/>
  <c r="Y219" i="5" s="1"/>
  <c r="I39" i="5"/>
  <c r="J39" i="5" s="1"/>
  <c r="K39" i="5" s="1"/>
  <c r="Y39" i="5" s="1"/>
  <c r="I147" i="5"/>
  <c r="J147" i="5" s="1"/>
  <c r="K147" i="5" s="1"/>
  <c r="Y147" i="5" s="1"/>
  <c r="I195" i="5"/>
  <c r="J195" i="5" s="1"/>
  <c r="K195" i="5" s="1"/>
  <c r="Y195" i="5" s="1"/>
  <c r="I227" i="5"/>
  <c r="J227" i="5" s="1"/>
  <c r="K227" i="5" s="1"/>
  <c r="Y227" i="5" s="1"/>
  <c r="I11" i="5"/>
  <c r="J11" i="5" s="1"/>
  <c r="K11" i="5" s="1"/>
  <c r="I27" i="5"/>
  <c r="J27" i="5" s="1"/>
  <c r="K27" i="5" s="1"/>
  <c r="I43" i="5"/>
  <c r="J43" i="5" s="1"/>
  <c r="K43" i="5" s="1"/>
  <c r="Y43" i="5" s="1"/>
  <c r="I53" i="5"/>
  <c r="J53" i="5" s="1"/>
  <c r="K53" i="5" s="1"/>
  <c r="Y53" i="5" s="1"/>
  <c r="I61" i="5"/>
  <c r="J61" i="5" s="1"/>
  <c r="K61" i="5" s="1"/>
  <c r="Y61" i="5" s="1"/>
  <c r="I69" i="5"/>
  <c r="J69" i="5" s="1"/>
  <c r="K69" i="5" s="1"/>
  <c r="Y69" i="5" s="1"/>
  <c r="I77" i="5"/>
  <c r="J77" i="5" s="1"/>
  <c r="K77" i="5" s="1"/>
  <c r="Y77" i="5" s="1"/>
  <c r="I85" i="5"/>
  <c r="J85" i="5" s="1"/>
  <c r="K85" i="5" s="1"/>
  <c r="Y85" i="5" s="1"/>
  <c r="I93" i="5"/>
  <c r="J93" i="5" s="1"/>
  <c r="K93" i="5" s="1"/>
  <c r="Y93" i="5" s="1"/>
  <c r="I101" i="5"/>
  <c r="J101" i="5" s="1"/>
  <c r="K101" i="5" s="1"/>
  <c r="Y101" i="5" s="1"/>
  <c r="I109" i="5"/>
  <c r="J109" i="5" s="1"/>
  <c r="K109" i="5" s="1"/>
  <c r="Y109" i="5" s="1"/>
  <c r="I117" i="5"/>
  <c r="J117" i="5" s="1"/>
  <c r="K117" i="5" s="1"/>
  <c r="Y117" i="5" s="1"/>
  <c r="I125" i="5"/>
  <c r="J125" i="5" s="1"/>
  <c r="K125" i="5" s="1"/>
  <c r="Y125" i="5" s="1"/>
  <c r="I133" i="5"/>
  <c r="J133" i="5" s="1"/>
  <c r="K133" i="5" s="1"/>
  <c r="Y133" i="5" s="1"/>
  <c r="I141" i="5"/>
  <c r="J141" i="5" s="1"/>
  <c r="K141" i="5" s="1"/>
  <c r="Y141" i="5" s="1"/>
  <c r="I149" i="5"/>
  <c r="J149" i="5" s="1"/>
  <c r="K149" i="5" s="1"/>
  <c r="Y149" i="5" s="1"/>
  <c r="I157" i="5"/>
  <c r="J157" i="5" s="1"/>
  <c r="K157" i="5" s="1"/>
  <c r="Y157" i="5" s="1"/>
  <c r="I165" i="5"/>
  <c r="J165" i="5" s="1"/>
  <c r="K165" i="5" s="1"/>
  <c r="Y165" i="5" s="1"/>
  <c r="I173" i="5"/>
  <c r="J173" i="5" s="1"/>
  <c r="K173" i="5" s="1"/>
  <c r="Y173" i="5" s="1"/>
  <c r="I181" i="5"/>
  <c r="J181" i="5" s="1"/>
  <c r="K181" i="5" s="1"/>
  <c r="Y181" i="5" s="1"/>
  <c r="I189" i="5"/>
  <c r="J189" i="5" s="1"/>
  <c r="K189" i="5" s="1"/>
  <c r="Y189" i="5" s="1"/>
  <c r="I197" i="5"/>
  <c r="J197" i="5" s="1"/>
  <c r="K197" i="5" s="1"/>
  <c r="Y197" i="5" s="1"/>
  <c r="I205" i="5"/>
  <c r="J205" i="5" s="1"/>
  <c r="K205" i="5" s="1"/>
  <c r="Y205" i="5" s="1"/>
  <c r="I213" i="5"/>
  <c r="J213" i="5" s="1"/>
  <c r="K213" i="5" s="1"/>
  <c r="Y213" i="5" s="1"/>
  <c r="I221" i="5"/>
  <c r="J221" i="5" s="1"/>
  <c r="K221" i="5" s="1"/>
  <c r="Y221" i="5" s="1"/>
  <c r="I229" i="5"/>
  <c r="J229" i="5" s="1"/>
  <c r="K229" i="5" s="1"/>
  <c r="Y229" i="5" s="1"/>
  <c r="I15" i="5"/>
  <c r="J15" i="5" s="1"/>
  <c r="K15" i="5" s="1"/>
  <c r="I47" i="5"/>
  <c r="J47" i="5" s="1"/>
  <c r="K47" i="5" s="1"/>
  <c r="Y47" i="5" s="1"/>
  <c r="I55" i="5"/>
  <c r="J55" i="5" s="1"/>
  <c r="K55" i="5" s="1"/>
  <c r="Y55" i="5" s="1"/>
  <c r="I63" i="5"/>
  <c r="J63" i="5" s="1"/>
  <c r="K63" i="5" s="1"/>
  <c r="Y63" i="5" s="1"/>
  <c r="I71" i="5"/>
  <c r="J71" i="5" s="1"/>
  <c r="K71" i="5" s="1"/>
  <c r="Y71" i="5" s="1"/>
  <c r="I87" i="5"/>
  <c r="J87" i="5" s="1"/>
  <c r="K87" i="5" s="1"/>
  <c r="Y87" i="5" s="1"/>
  <c r="I95" i="5"/>
  <c r="J95" i="5" s="1"/>
  <c r="K95" i="5" s="1"/>
  <c r="Y95" i="5" s="1"/>
  <c r="I103" i="5"/>
  <c r="J103" i="5" s="1"/>
  <c r="K103" i="5" s="1"/>
  <c r="Y103" i="5" s="1"/>
  <c r="I119" i="5"/>
  <c r="J119" i="5" s="1"/>
  <c r="K119" i="5" s="1"/>
  <c r="Y119" i="5" s="1"/>
  <c r="I135" i="5"/>
  <c r="J135" i="5" s="1"/>
  <c r="K135" i="5" s="1"/>
  <c r="Y135" i="5" s="1"/>
  <c r="I151" i="5"/>
  <c r="J151" i="5" s="1"/>
  <c r="K151" i="5" s="1"/>
  <c r="Y151" i="5" s="1"/>
  <c r="I167" i="5"/>
  <c r="J167" i="5" s="1"/>
  <c r="K167" i="5" s="1"/>
  <c r="Y167" i="5" s="1"/>
  <c r="I183" i="5"/>
  <c r="J183" i="5" s="1"/>
  <c r="K183" i="5" s="1"/>
  <c r="Y183" i="5" s="1"/>
  <c r="I199" i="5"/>
  <c r="J199" i="5" s="1"/>
  <c r="K199" i="5" s="1"/>
  <c r="Y199" i="5" s="1"/>
  <c r="I215" i="5"/>
  <c r="J215" i="5" s="1"/>
  <c r="K215" i="5" s="1"/>
  <c r="Y215" i="5" s="1"/>
  <c r="I231" i="5"/>
  <c r="J231" i="5" s="1"/>
  <c r="K231" i="5" s="1"/>
  <c r="Y231" i="5" s="1"/>
  <c r="AT173" i="7"/>
  <c r="AB227" i="8"/>
  <c r="AC227" i="8" s="1"/>
  <c r="AL227" i="8" s="1"/>
  <c r="AB226" i="8"/>
  <c r="AC226" i="8" s="1"/>
  <c r="AL226" i="8" s="1"/>
  <c r="AB225" i="8"/>
  <c r="AC225" i="8" s="1"/>
  <c r="AL225" i="8" s="1"/>
  <c r="AB224" i="8"/>
  <c r="AC224" i="8" s="1"/>
  <c r="AL224" i="8" s="1"/>
  <c r="AB223" i="8"/>
  <c r="AC223" i="8" s="1"/>
  <c r="AL223" i="8" s="1"/>
  <c r="AB209" i="8"/>
  <c r="AC209" i="8" s="1"/>
  <c r="AL209" i="8" s="1"/>
  <c r="AB200" i="8"/>
  <c r="AC200" i="8" s="1"/>
  <c r="AL200" i="8" s="1"/>
  <c r="AB196" i="8"/>
  <c r="AC196" i="8" s="1"/>
  <c r="AL196" i="8" s="1"/>
  <c r="AB195" i="8"/>
  <c r="AC195" i="8" s="1"/>
  <c r="AB194" i="8"/>
  <c r="AC194" i="8" s="1"/>
  <c r="AL194" i="8" s="1"/>
  <c r="AB178" i="8"/>
  <c r="AC178" i="8" s="1"/>
  <c r="AL178" i="8" s="1"/>
  <c r="AB176" i="8"/>
  <c r="AC176" i="8" s="1"/>
  <c r="AB175" i="8"/>
  <c r="AC175" i="8" s="1"/>
  <c r="AL175" i="8" s="1"/>
  <c r="AB173" i="8"/>
  <c r="AC173" i="8" s="1"/>
  <c r="AL173" i="8" s="1"/>
  <c r="AB172" i="8"/>
  <c r="AC172" i="8" s="1"/>
  <c r="AB171" i="8"/>
  <c r="AC171" i="8" s="1"/>
  <c r="AL171" i="8" s="1"/>
  <c r="AB170" i="8"/>
  <c r="AC170" i="8" s="1"/>
  <c r="AL170" i="8" s="1"/>
  <c r="AB168" i="8"/>
  <c r="AC168" i="8" s="1"/>
  <c r="AB166" i="8"/>
  <c r="AC166" i="8" s="1"/>
  <c r="AB159" i="8"/>
  <c r="AC159" i="8" s="1"/>
  <c r="AL159" i="8" s="1"/>
  <c r="AB158" i="8"/>
  <c r="AC158" i="8" s="1"/>
  <c r="AL158" i="8" s="1"/>
  <c r="AB153" i="8"/>
  <c r="AC153" i="8" s="1"/>
  <c r="AL153" i="8" s="1"/>
  <c r="AB152" i="8"/>
  <c r="AC152" i="8" s="1"/>
  <c r="AL152" i="8" s="1"/>
  <c r="AB151" i="8"/>
  <c r="AC151" i="8" s="1"/>
  <c r="AL151" i="8" s="1"/>
  <c r="AB231" i="8"/>
  <c r="AC231" i="8" s="1"/>
  <c r="AL231" i="8" s="1"/>
  <c r="AB218" i="8"/>
  <c r="AC218" i="8" s="1"/>
  <c r="AL218" i="8" s="1"/>
  <c r="AB217" i="8"/>
  <c r="AC217" i="8" s="1"/>
  <c r="AL217" i="8" s="1"/>
  <c r="AB214" i="8"/>
  <c r="AC214" i="8" s="1"/>
  <c r="AL214" i="8" s="1"/>
  <c r="AB201" i="8"/>
  <c r="AC201" i="8" s="1"/>
  <c r="AB185" i="8"/>
  <c r="AC185" i="8" s="1"/>
  <c r="AB182" i="8"/>
  <c r="AC182" i="8" s="1"/>
  <c r="AL182" i="8" s="1"/>
  <c r="AB169" i="8"/>
  <c r="AC169" i="8" s="1"/>
  <c r="AL169" i="8" s="1"/>
  <c r="AB160" i="8"/>
  <c r="AC160" i="8" s="1"/>
  <c r="AB156" i="8"/>
  <c r="AC156" i="8" s="1"/>
  <c r="AL156" i="8" s="1"/>
  <c r="AB155" i="8"/>
  <c r="AC155" i="8" s="1"/>
  <c r="AL155" i="8" s="1"/>
  <c r="AB154" i="8"/>
  <c r="AC154" i="8" s="1"/>
  <c r="AB148" i="8"/>
  <c r="AC148" i="8" s="1"/>
  <c r="AL148" i="8" s="1"/>
  <c r="AB146" i="8"/>
  <c r="AC146" i="8" s="1"/>
  <c r="AB127" i="8"/>
  <c r="AC127" i="8" s="1"/>
  <c r="AL127" i="8" s="1"/>
  <c r="AB126" i="8"/>
  <c r="AC126" i="8" s="1"/>
  <c r="AL126" i="8" s="1"/>
  <c r="AB125" i="8"/>
  <c r="AC125" i="8" s="1"/>
  <c r="AL125" i="8" s="1"/>
  <c r="AB120" i="8"/>
  <c r="AC120" i="8" s="1"/>
  <c r="AL120" i="8" s="1"/>
  <c r="AB119" i="8"/>
  <c r="AC119" i="8" s="1"/>
  <c r="AL119" i="8" s="1"/>
  <c r="AB118" i="8"/>
  <c r="AC118" i="8" s="1"/>
  <c r="AL118" i="8" s="1"/>
  <c r="AB116" i="8"/>
  <c r="AC116" i="8" s="1"/>
  <c r="AL116" i="8" s="1"/>
  <c r="AB232" i="8"/>
  <c r="AC232" i="8" s="1"/>
  <c r="AL232" i="8" s="1"/>
  <c r="AB230" i="8"/>
  <c r="AC230" i="8" s="1"/>
  <c r="AL230" i="8" s="1"/>
  <c r="AB219" i="8"/>
  <c r="AC219" i="8" s="1"/>
  <c r="AL219" i="8" s="1"/>
  <c r="AB211" i="8"/>
  <c r="AC211" i="8" s="1"/>
  <c r="AL211" i="8" s="1"/>
  <c r="AB210" i="8"/>
  <c r="AC210" i="8" s="1"/>
  <c r="AB208" i="8"/>
  <c r="AC208" i="8" s="1"/>
  <c r="AL208" i="8" s="1"/>
  <c r="AB207" i="8"/>
  <c r="AC207" i="8" s="1"/>
  <c r="AL207" i="8" s="1"/>
  <c r="AB206" i="8"/>
  <c r="AC206" i="8" s="1"/>
  <c r="AL206" i="8" s="1"/>
  <c r="AB205" i="8"/>
  <c r="AC205" i="8" s="1"/>
  <c r="AB204" i="8"/>
  <c r="AC204" i="8" s="1"/>
  <c r="AB198" i="8"/>
  <c r="AC198" i="8" s="1"/>
  <c r="AL198" i="8" s="1"/>
  <c r="AB193" i="8"/>
  <c r="AC193" i="8" s="1"/>
  <c r="AB190" i="8"/>
  <c r="AC190" i="8" s="1"/>
  <c r="AL190" i="8" s="1"/>
  <c r="AB186" i="8"/>
  <c r="AC186" i="8" s="1"/>
  <c r="AB183" i="8"/>
  <c r="AC183" i="8" s="1"/>
  <c r="AL183" i="8" s="1"/>
  <c r="AB179" i="8"/>
  <c r="AC179" i="8" s="1"/>
  <c r="AL179" i="8" s="1"/>
  <c r="AB165" i="8"/>
  <c r="AC165" i="8" s="1"/>
  <c r="AB162" i="8"/>
  <c r="AC162" i="8" s="1"/>
  <c r="AL162" i="8" s="1"/>
  <c r="AB150" i="8"/>
  <c r="AC150" i="8" s="1"/>
  <c r="AB142" i="8"/>
  <c r="AC142" i="8" s="1"/>
  <c r="AB141" i="8"/>
  <c r="AC141" i="8" s="1"/>
  <c r="AL141" i="8" s="1"/>
  <c r="AB134" i="8"/>
  <c r="AC134" i="8" s="1"/>
  <c r="AL134" i="8" s="1"/>
  <c r="AB124" i="8"/>
  <c r="AC124" i="8" s="1"/>
  <c r="AL124" i="8" s="1"/>
  <c r="AB123" i="8"/>
  <c r="AC123" i="8" s="1"/>
  <c r="AL123" i="8" s="1"/>
  <c r="AB122" i="8"/>
  <c r="AC122" i="8" s="1"/>
  <c r="AL122" i="8" s="1"/>
  <c r="AB117" i="8"/>
  <c r="AC117" i="8" s="1"/>
  <c r="AL117" i="8" s="1"/>
  <c r="AB115" i="8"/>
  <c r="AC115" i="8" s="1"/>
  <c r="AL115" i="8" s="1"/>
  <c r="AB220" i="8"/>
  <c r="AC220" i="8" s="1"/>
  <c r="AL220" i="8" s="1"/>
  <c r="AB216" i="8"/>
  <c r="AC216" i="8" s="1"/>
  <c r="AL216" i="8" s="1"/>
  <c r="AB215" i="8"/>
  <c r="AC215" i="8" s="1"/>
  <c r="AL215" i="8" s="1"/>
  <c r="AB212" i="8"/>
  <c r="AC212" i="8" s="1"/>
  <c r="AL212" i="8" s="1"/>
  <c r="AB202" i="8"/>
  <c r="AC202" i="8" s="1"/>
  <c r="AL202" i="8" s="1"/>
  <c r="AB199" i="8"/>
  <c r="AC199" i="8" s="1"/>
  <c r="AL199" i="8" s="1"/>
  <c r="AB192" i="8"/>
  <c r="AC192" i="8" s="1"/>
  <c r="AL192" i="8" s="1"/>
  <c r="AB191" i="8"/>
  <c r="AC191" i="8" s="1"/>
  <c r="AL191" i="8" s="1"/>
  <c r="AB188" i="8"/>
  <c r="AC188" i="8" s="1"/>
  <c r="AL188" i="8" s="1"/>
  <c r="AB187" i="8"/>
  <c r="AC187" i="8" s="1"/>
  <c r="AB180" i="8"/>
  <c r="AC180" i="8" s="1"/>
  <c r="AB167" i="8"/>
  <c r="AC167" i="8" s="1"/>
  <c r="AL167" i="8" s="1"/>
  <c r="AB163" i="8"/>
  <c r="AC163" i="8" s="1"/>
  <c r="AB157" i="8"/>
  <c r="AC157" i="8" s="1"/>
  <c r="AB149" i="8"/>
  <c r="AC149" i="8" s="1"/>
  <c r="AB147" i="8"/>
  <c r="AC147" i="8" s="1"/>
  <c r="AL147" i="8" s="1"/>
  <c r="AB144" i="8"/>
  <c r="AC144" i="8" s="1"/>
  <c r="AL144" i="8" s="1"/>
  <c r="AB136" i="8"/>
  <c r="AC136" i="8" s="1"/>
  <c r="AL136" i="8" s="1"/>
  <c r="AB132" i="8"/>
  <c r="AC132" i="8" s="1"/>
  <c r="AL132" i="8" s="1"/>
  <c r="AB131" i="8"/>
  <c r="AC131" i="8" s="1"/>
  <c r="AL131" i="8" s="1"/>
  <c r="AB121" i="8"/>
  <c r="AC121" i="8" s="1"/>
  <c r="AL121" i="8" s="1"/>
  <c r="AB113" i="8"/>
  <c r="AC113" i="8" s="1"/>
  <c r="AL113" i="8" s="1"/>
  <c r="AB229" i="8"/>
  <c r="AC229" i="8" s="1"/>
  <c r="AL229" i="8" s="1"/>
  <c r="AB228" i="8"/>
  <c r="AC228" i="8" s="1"/>
  <c r="AL228" i="8" s="1"/>
  <c r="AB222" i="8"/>
  <c r="AC222" i="8" s="1"/>
  <c r="AL222" i="8" s="1"/>
  <c r="AB221" i="8"/>
  <c r="AC221" i="8" s="1"/>
  <c r="AL221" i="8" s="1"/>
  <c r="AB213" i="8"/>
  <c r="AC213" i="8" s="1"/>
  <c r="AL213" i="8" s="1"/>
  <c r="AB203" i="8"/>
  <c r="AC203" i="8" s="1"/>
  <c r="AL203" i="8" s="1"/>
  <c r="AB197" i="8"/>
  <c r="AC197" i="8" s="1"/>
  <c r="AL197" i="8" s="1"/>
  <c r="AB189" i="8"/>
  <c r="AC189" i="8" s="1"/>
  <c r="AB184" i="8"/>
  <c r="AC184" i="8" s="1"/>
  <c r="AL184" i="8" s="1"/>
  <c r="AB181" i="8"/>
  <c r="AC181" i="8" s="1"/>
  <c r="AL181" i="8" s="1"/>
  <c r="AB177" i="8"/>
  <c r="AC177" i="8" s="1"/>
  <c r="AB174" i="8"/>
  <c r="AC174" i="8" s="1"/>
  <c r="AL174" i="8" s="1"/>
  <c r="AB164" i="8"/>
  <c r="AC164" i="8" s="1"/>
  <c r="AL164" i="8" s="1"/>
  <c r="AB161" i="8"/>
  <c r="AC161" i="8" s="1"/>
  <c r="AL161" i="8" s="1"/>
  <c r="AB145" i="8"/>
  <c r="AC145" i="8" s="1"/>
  <c r="AL145" i="8" s="1"/>
  <c r="AB143" i="8"/>
  <c r="AC143" i="8" s="1"/>
  <c r="AB140" i="8"/>
  <c r="AC140" i="8" s="1"/>
  <c r="AL140" i="8" s="1"/>
  <c r="AB139" i="8"/>
  <c r="AC139" i="8" s="1"/>
  <c r="AL139" i="8" s="1"/>
  <c r="AB138" i="8"/>
  <c r="AC138" i="8" s="1"/>
  <c r="AL138" i="8" s="1"/>
  <c r="AB137" i="8"/>
  <c r="AC137" i="8" s="1"/>
  <c r="AL137" i="8" s="1"/>
  <c r="AB135" i="8"/>
  <c r="AC135" i="8" s="1"/>
  <c r="AL135" i="8" s="1"/>
  <c r="AB133" i="8"/>
  <c r="AC133" i="8" s="1"/>
  <c r="AL133" i="8" s="1"/>
  <c r="AB130" i="8"/>
  <c r="AC130" i="8" s="1"/>
  <c r="AL130" i="8" s="1"/>
  <c r="AB129" i="8"/>
  <c r="AC129" i="8" s="1"/>
  <c r="AL129" i="8" s="1"/>
  <c r="AB128" i="8"/>
  <c r="AC128" i="8" s="1"/>
  <c r="AL128" i="8" s="1"/>
  <c r="AB105" i="8"/>
  <c r="AC105" i="8" s="1"/>
  <c r="AL105" i="8" s="1"/>
  <c r="AB104" i="8"/>
  <c r="AC104" i="8" s="1"/>
  <c r="AL104" i="8" s="1"/>
  <c r="AB103" i="8"/>
  <c r="AC103" i="8" s="1"/>
  <c r="AL103" i="8" s="1"/>
  <c r="AB102" i="8"/>
  <c r="AC102" i="8" s="1"/>
  <c r="AL102" i="8" s="1"/>
  <c r="AB100" i="8"/>
  <c r="AC100" i="8" s="1"/>
  <c r="AL100" i="8" s="1"/>
  <c r="AB95" i="8"/>
  <c r="AC95" i="8" s="1"/>
  <c r="AL95" i="8" s="1"/>
  <c r="AB87" i="8"/>
  <c r="AC87" i="8" s="1"/>
  <c r="AL87" i="8" s="1"/>
  <c r="AB86" i="8"/>
  <c r="AC86" i="8" s="1"/>
  <c r="AL86" i="8" s="1"/>
  <c r="AB85" i="8"/>
  <c r="AC85" i="8" s="1"/>
  <c r="AL85" i="8" s="1"/>
  <c r="AB78" i="8"/>
  <c r="AC78" i="8" s="1"/>
  <c r="AL78" i="8" s="1"/>
  <c r="AB75" i="8"/>
  <c r="AC75" i="8" s="1"/>
  <c r="AB64" i="8"/>
  <c r="AC64" i="8" s="1"/>
  <c r="AL64" i="8" s="1"/>
  <c r="AB63" i="8"/>
  <c r="AC63" i="8" s="1"/>
  <c r="AL63" i="8" s="1"/>
  <c r="AB47" i="8"/>
  <c r="AC47" i="8" s="1"/>
  <c r="AL47" i="8" s="1"/>
  <c r="AB46" i="8"/>
  <c r="AC46" i="8" s="1"/>
  <c r="AL46" i="8" s="1"/>
  <c r="AB40" i="8"/>
  <c r="AC40" i="8" s="1"/>
  <c r="AL40" i="8" s="1"/>
  <c r="AB39" i="8"/>
  <c r="AC39" i="8" s="1"/>
  <c r="AL39" i="8" s="1"/>
  <c r="AB38" i="8"/>
  <c r="AC38" i="8" s="1"/>
  <c r="AL38" i="8" s="1"/>
  <c r="AB37" i="8"/>
  <c r="AC37" i="8" s="1"/>
  <c r="AL37" i="8" s="1"/>
  <c r="AB36" i="8"/>
  <c r="AC36" i="8" s="1"/>
  <c r="AL36" i="8" s="1"/>
  <c r="AB35" i="8"/>
  <c r="AC35" i="8" s="1"/>
  <c r="AL35" i="8" s="1"/>
  <c r="AB101" i="8"/>
  <c r="AC101" i="8" s="1"/>
  <c r="AL101" i="8" s="1"/>
  <c r="AB99" i="8"/>
  <c r="AC99" i="8" s="1"/>
  <c r="AL99" i="8" s="1"/>
  <c r="AB94" i="8"/>
  <c r="AC94" i="8" s="1"/>
  <c r="AL94" i="8" s="1"/>
  <c r="AB84" i="8"/>
  <c r="AC84" i="8" s="1"/>
  <c r="AL84" i="8" s="1"/>
  <c r="AB83" i="8"/>
  <c r="AC83" i="8" s="1"/>
  <c r="AL83" i="8" s="1"/>
  <c r="AB76" i="8"/>
  <c r="AC76" i="8" s="1"/>
  <c r="AL76" i="8" s="1"/>
  <c r="AB74" i="8"/>
  <c r="AC74" i="8" s="1"/>
  <c r="AL74" i="8" s="1"/>
  <c r="AB70" i="8"/>
  <c r="AC70" i="8" s="1"/>
  <c r="AB69" i="8"/>
  <c r="AC69" i="8" s="1"/>
  <c r="AL69" i="8" s="1"/>
  <c r="AB68" i="8"/>
  <c r="AC68" i="8" s="1"/>
  <c r="AL68" i="8" s="1"/>
  <c r="AB67" i="8"/>
  <c r="AC67" i="8" s="1"/>
  <c r="AL67" i="8" s="1"/>
  <c r="AB66" i="8"/>
  <c r="AC66" i="8" s="1"/>
  <c r="AL66" i="8" s="1"/>
  <c r="AB65" i="8"/>
  <c r="AC65" i="8" s="1"/>
  <c r="AL65" i="8" s="1"/>
  <c r="AB59" i="8"/>
  <c r="AC59" i="8" s="1"/>
  <c r="AL59" i="8" s="1"/>
  <c r="AB58" i="8"/>
  <c r="AC58" i="8" s="1"/>
  <c r="AL58" i="8" s="1"/>
  <c r="AB57" i="8"/>
  <c r="AC57" i="8" s="1"/>
  <c r="AL57" i="8" s="1"/>
  <c r="AB56" i="8"/>
  <c r="AC56" i="8" s="1"/>
  <c r="AL56" i="8" s="1"/>
  <c r="AB55" i="8"/>
  <c r="AC55" i="8" s="1"/>
  <c r="AL55" i="8" s="1"/>
  <c r="AB51" i="8"/>
  <c r="AC51" i="8" s="1"/>
  <c r="AL51" i="8" s="1"/>
  <c r="AB50" i="8"/>
  <c r="AC50" i="8" s="1"/>
  <c r="AL50" i="8" s="1"/>
  <c r="AB48" i="8"/>
  <c r="AC48" i="8" s="1"/>
  <c r="AB41" i="8"/>
  <c r="AC41" i="8" s="1"/>
  <c r="AB34" i="8"/>
  <c r="AC34" i="8" s="1"/>
  <c r="AB33" i="8"/>
  <c r="AC33" i="8" s="1"/>
  <c r="AL33" i="8" s="1"/>
  <c r="AB32" i="8"/>
  <c r="AC32" i="8" s="1"/>
  <c r="AB31" i="8"/>
  <c r="AC31" i="8" s="1"/>
  <c r="AL31" i="8" s="1"/>
  <c r="AB30" i="8"/>
  <c r="AC30" i="8" s="1"/>
  <c r="AL30" i="8" s="1"/>
  <c r="AB26" i="8"/>
  <c r="AC26" i="8" s="1"/>
  <c r="AB112" i="8"/>
  <c r="AC112" i="8" s="1"/>
  <c r="AL112" i="8" s="1"/>
  <c r="AB111" i="8"/>
  <c r="AC111" i="8" s="1"/>
  <c r="AL111" i="8" s="1"/>
  <c r="AB110" i="8"/>
  <c r="AC110" i="8" s="1"/>
  <c r="AL110" i="8" s="1"/>
  <c r="AB108" i="8"/>
  <c r="AC108" i="8" s="1"/>
  <c r="AL108" i="8" s="1"/>
  <c r="AB92" i="8"/>
  <c r="AC92" i="8" s="1"/>
  <c r="AL92" i="8" s="1"/>
  <c r="AB91" i="8"/>
  <c r="AC91" i="8" s="1"/>
  <c r="AL91" i="8" s="1"/>
  <c r="AB82" i="8"/>
  <c r="AC82" i="8" s="1"/>
  <c r="AL82" i="8" s="1"/>
  <c r="AB81" i="8"/>
  <c r="AC81" i="8" s="1"/>
  <c r="AB77" i="8"/>
  <c r="AC77" i="8" s="1"/>
  <c r="AL77" i="8" s="1"/>
  <c r="AB72" i="8"/>
  <c r="AC72" i="8" s="1"/>
  <c r="AL72" i="8" s="1"/>
  <c r="AB60" i="8"/>
  <c r="AC60" i="8" s="1"/>
  <c r="AL60" i="8" s="1"/>
  <c r="AB54" i="8"/>
  <c r="AC54" i="8" s="1"/>
  <c r="AL54" i="8" s="1"/>
  <c r="AB52" i="8"/>
  <c r="AC52" i="8" s="1"/>
  <c r="AB49" i="8"/>
  <c r="AC49" i="8" s="1"/>
  <c r="AL49" i="8" s="1"/>
  <c r="AB45" i="8"/>
  <c r="AC45" i="8" s="1"/>
  <c r="AL45" i="8" s="1"/>
  <c r="AB44" i="8"/>
  <c r="AC44" i="8" s="1"/>
  <c r="AB42" i="8"/>
  <c r="AC42" i="8" s="1"/>
  <c r="AL42" i="8" s="1"/>
  <c r="AB114" i="8"/>
  <c r="AC114" i="8" s="1"/>
  <c r="AL114" i="8" s="1"/>
  <c r="AB109" i="8"/>
  <c r="AC109" i="8" s="1"/>
  <c r="AL109" i="8" s="1"/>
  <c r="AB107" i="8"/>
  <c r="AC107" i="8" s="1"/>
  <c r="AL107" i="8" s="1"/>
  <c r="AB106" i="8"/>
  <c r="AC106" i="8" s="1"/>
  <c r="AL106" i="8" s="1"/>
  <c r="AB98" i="8"/>
  <c r="AC98" i="8" s="1"/>
  <c r="AL98" i="8" s="1"/>
  <c r="AB97" i="8"/>
  <c r="AC97" i="8" s="1"/>
  <c r="AL97" i="8" s="1"/>
  <c r="AB96" i="8"/>
  <c r="AC96" i="8" s="1"/>
  <c r="AL96" i="8" s="1"/>
  <c r="AB93" i="8"/>
  <c r="AC93" i="8" s="1"/>
  <c r="AL93" i="8" s="1"/>
  <c r="AB90" i="8"/>
  <c r="AC90" i="8" s="1"/>
  <c r="AL90" i="8" s="1"/>
  <c r="AB89" i="8"/>
  <c r="AC89" i="8" s="1"/>
  <c r="AL89" i="8" s="1"/>
  <c r="AB88" i="8"/>
  <c r="AC88" i="8" s="1"/>
  <c r="AL88" i="8" s="1"/>
  <c r="AB80" i="8"/>
  <c r="AC80" i="8" s="1"/>
  <c r="AL80" i="8" s="1"/>
  <c r="AB79" i="8"/>
  <c r="AC79" i="8" s="1"/>
  <c r="AL79" i="8" s="1"/>
  <c r="AB73" i="8"/>
  <c r="AC73" i="8" s="1"/>
  <c r="AB71" i="8"/>
  <c r="AC71" i="8" s="1"/>
  <c r="AL71" i="8" s="1"/>
  <c r="AB62" i="8"/>
  <c r="AC62" i="8" s="1"/>
  <c r="AL62" i="8" s="1"/>
  <c r="AB61" i="8"/>
  <c r="AC61" i="8" s="1"/>
  <c r="AB53" i="8"/>
  <c r="AC53" i="8" s="1"/>
  <c r="AL53" i="8" s="1"/>
  <c r="AB43" i="8"/>
  <c r="AC43" i="8" s="1"/>
  <c r="AL43" i="8" s="1"/>
  <c r="AB21" i="8"/>
  <c r="AC21" i="8" s="1"/>
  <c r="AL21" i="8" s="1"/>
  <c r="AB19" i="8"/>
  <c r="AC19" i="8" s="1"/>
  <c r="AL19" i="8" s="1"/>
  <c r="AB18" i="8"/>
  <c r="AC18" i="8" s="1"/>
  <c r="AL18" i="8" s="1"/>
  <c r="AB12" i="8"/>
  <c r="AC12" i="8" s="1"/>
  <c r="AL12" i="8" s="1"/>
  <c r="AB11" i="8"/>
  <c r="AC11" i="8" s="1"/>
  <c r="AL11" i="8" s="1"/>
  <c r="AB8" i="8"/>
  <c r="AC8" i="8" s="1"/>
  <c r="AL8" i="8" s="1"/>
  <c r="AB7" i="8"/>
  <c r="AC7" i="8" s="1"/>
  <c r="AL7" i="8" s="1"/>
  <c r="AB6" i="8"/>
  <c r="AC6" i="8" s="1"/>
  <c r="AL6" i="8" s="1"/>
  <c r="AB231" i="7"/>
  <c r="AC231" i="7" s="1"/>
  <c r="AL231" i="7" s="1"/>
  <c r="AB227" i="7"/>
  <c r="AC227" i="7" s="1"/>
  <c r="AL227" i="7" s="1"/>
  <c r="AB222" i="7"/>
  <c r="AC222" i="7" s="1"/>
  <c r="AL222" i="7" s="1"/>
  <c r="AB217" i="7"/>
  <c r="AC217" i="7" s="1"/>
  <c r="AL217" i="7" s="1"/>
  <c r="AB213" i="7"/>
  <c r="AC213" i="7" s="1"/>
  <c r="AL213" i="7" s="1"/>
  <c r="AB211" i="7"/>
  <c r="AC211" i="7" s="1"/>
  <c r="AL211" i="7" s="1"/>
  <c r="AB208" i="7"/>
  <c r="AC208" i="7" s="1"/>
  <c r="AB204" i="7"/>
  <c r="AC204" i="7" s="1"/>
  <c r="AL204" i="7" s="1"/>
  <c r="AB200" i="7"/>
  <c r="AC200" i="7" s="1"/>
  <c r="AL200" i="7" s="1"/>
  <c r="AB196" i="7"/>
  <c r="AC196" i="7" s="1"/>
  <c r="AB191" i="7"/>
  <c r="AC191" i="7" s="1"/>
  <c r="AB186" i="7"/>
  <c r="AC186" i="7" s="1"/>
  <c r="AB181" i="7"/>
  <c r="AC181" i="7" s="1"/>
  <c r="AL181" i="7" s="1"/>
  <c r="AB177" i="7"/>
  <c r="AC177" i="7" s="1"/>
  <c r="AB173" i="7"/>
  <c r="AC173" i="7" s="1"/>
  <c r="AL173" i="7" s="1"/>
  <c r="AB169" i="7"/>
  <c r="AC169" i="7" s="1"/>
  <c r="AL169" i="7" s="1"/>
  <c r="AB165" i="7"/>
  <c r="AC165" i="7" s="1"/>
  <c r="AL165" i="7" s="1"/>
  <c r="AB159" i="7"/>
  <c r="AC159" i="7" s="1"/>
  <c r="AB152" i="7"/>
  <c r="AC152" i="7" s="1"/>
  <c r="AL152" i="7" s="1"/>
  <c r="AB151" i="7"/>
  <c r="AC151" i="7" s="1"/>
  <c r="AB147" i="7"/>
  <c r="AC147" i="7" s="1"/>
  <c r="AL147" i="7" s="1"/>
  <c r="AB29" i="8"/>
  <c r="AC29" i="8" s="1"/>
  <c r="AL29" i="8" s="1"/>
  <c r="AB27" i="8"/>
  <c r="AC27" i="8" s="1"/>
  <c r="AL27" i="8" s="1"/>
  <c r="AB24" i="8"/>
  <c r="AC24" i="8" s="1"/>
  <c r="AL24" i="8" s="1"/>
  <c r="AB22" i="8"/>
  <c r="AC22" i="8" s="1"/>
  <c r="AL22" i="8" s="1"/>
  <c r="AB13" i="8"/>
  <c r="AC13" i="8" s="1"/>
  <c r="AB10" i="8"/>
  <c r="AC10" i="8" s="1"/>
  <c r="AB9" i="8"/>
  <c r="AC9" i="8" s="1"/>
  <c r="AL9" i="8" s="1"/>
  <c r="AB25" i="8"/>
  <c r="AC25" i="8" s="1"/>
  <c r="AL25" i="8" s="1"/>
  <c r="AB23" i="8"/>
  <c r="AC23" i="8" s="1"/>
  <c r="AL23" i="8" s="1"/>
  <c r="AB16" i="8"/>
  <c r="AC16" i="8" s="1"/>
  <c r="AL16" i="8" s="1"/>
  <c r="AB15" i="8"/>
  <c r="AC15" i="8" s="1"/>
  <c r="AL15" i="8" s="1"/>
  <c r="AB14" i="8"/>
  <c r="AC14" i="8" s="1"/>
  <c r="AL14" i="8" s="1"/>
  <c r="AB4" i="8"/>
  <c r="AC4" i="8" s="1"/>
  <c r="AL4" i="8" s="1"/>
  <c r="AB229" i="7"/>
  <c r="AC229" i="7" s="1"/>
  <c r="AL229" i="7" s="1"/>
  <c r="AB224" i="7"/>
  <c r="AC224" i="7" s="1"/>
  <c r="AL224" i="7" s="1"/>
  <c r="AB219" i="7"/>
  <c r="AC219" i="7" s="1"/>
  <c r="AL219" i="7" s="1"/>
  <c r="AB215" i="7"/>
  <c r="AC215" i="7" s="1"/>
  <c r="AL215" i="7" s="1"/>
  <c r="AB206" i="7"/>
  <c r="AC206" i="7" s="1"/>
  <c r="AL206" i="7" s="1"/>
  <c r="AB202" i="7"/>
  <c r="AC202" i="7" s="1"/>
  <c r="AL202" i="7" s="1"/>
  <c r="AB198" i="7"/>
  <c r="AC198" i="7" s="1"/>
  <c r="AL198" i="7" s="1"/>
  <c r="AB194" i="7"/>
  <c r="AC194" i="7" s="1"/>
  <c r="AL194" i="7" s="1"/>
  <c r="AB188" i="7"/>
  <c r="AC188" i="7" s="1"/>
  <c r="AB183" i="7"/>
  <c r="AC183" i="7" s="1"/>
  <c r="AB179" i="7"/>
  <c r="AC179" i="7" s="1"/>
  <c r="AL179" i="7" s="1"/>
  <c r="AB175" i="7"/>
  <c r="AC175" i="7" s="1"/>
  <c r="AL175" i="7" s="1"/>
  <c r="AB171" i="7"/>
  <c r="AC171" i="7" s="1"/>
  <c r="AL171" i="7" s="1"/>
  <c r="AB167" i="7"/>
  <c r="AC167" i="7" s="1"/>
  <c r="AL167" i="7" s="1"/>
  <c r="AB163" i="7"/>
  <c r="AC163" i="7" s="1"/>
  <c r="AL163" i="7" s="1"/>
  <c r="AB162" i="7"/>
  <c r="AC162" i="7" s="1"/>
  <c r="AL162" i="7" s="1"/>
  <c r="AB157" i="7"/>
  <c r="AC157" i="7" s="1"/>
  <c r="AL157" i="7" s="1"/>
  <c r="AB155" i="7"/>
  <c r="AC155" i="7" s="1"/>
  <c r="AL155" i="7" s="1"/>
  <c r="AB149" i="7"/>
  <c r="AC149" i="7" s="1"/>
  <c r="AL149" i="7" s="1"/>
  <c r="AB145" i="7"/>
  <c r="AC145" i="7" s="1"/>
  <c r="AL145" i="7" s="1"/>
  <c r="AB144" i="7"/>
  <c r="AC144" i="7" s="1"/>
  <c r="AL144" i="7" s="1"/>
  <c r="AB28" i="8"/>
  <c r="AC28" i="8" s="1"/>
  <c r="AL28" i="8" s="1"/>
  <c r="AB20" i="8"/>
  <c r="AC20" i="8" s="1"/>
  <c r="AL20" i="8" s="1"/>
  <c r="AB17" i="8"/>
  <c r="AC17" i="8" s="1"/>
  <c r="AL17" i="8" s="1"/>
  <c r="AB5" i="8"/>
  <c r="AC5" i="8" s="1"/>
  <c r="AB230" i="7"/>
  <c r="AC230" i="7" s="1"/>
  <c r="AL230" i="7" s="1"/>
  <c r="AB226" i="7"/>
  <c r="AC226" i="7" s="1"/>
  <c r="AL226" i="7" s="1"/>
  <c r="AB225" i="7"/>
  <c r="AC225" i="7" s="1"/>
  <c r="AL225" i="7" s="1"/>
  <c r="AB221" i="7"/>
  <c r="AC221" i="7" s="1"/>
  <c r="AL221" i="7" s="1"/>
  <c r="AB220" i="7"/>
  <c r="AC220" i="7" s="1"/>
  <c r="AL220" i="7" s="1"/>
  <c r="AB216" i="7"/>
  <c r="AC216" i="7" s="1"/>
  <c r="AL216" i="7" s="1"/>
  <c r="AB207" i="7"/>
  <c r="AC207" i="7" s="1"/>
  <c r="AL207" i="7" s="1"/>
  <c r="AB203" i="7"/>
  <c r="AC203" i="7" s="1"/>
  <c r="AL203" i="7" s="1"/>
  <c r="AB199" i="7"/>
  <c r="AC199" i="7" s="1"/>
  <c r="AL199" i="7" s="1"/>
  <c r="AB195" i="7"/>
  <c r="AC195" i="7" s="1"/>
  <c r="AL195" i="7" s="1"/>
  <c r="AB190" i="7"/>
  <c r="AC190" i="7" s="1"/>
  <c r="AL190" i="7" s="1"/>
  <c r="AB189" i="7"/>
  <c r="AC189" i="7" s="1"/>
  <c r="AL189" i="7" s="1"/>
  <c r="AB185" i="7"/>
  <c r="AC185" i="7" s="1"/>
  <c r="AL185" i="7" s="1"/>
  <c r="AB184" i="7"/>
  <c r="AC184" i="7" s="1"/>
  <c r="AL184" i="7" s="1"/>
  <c r="AB180" i="7"/>
  <c r="AC180" i="7" s="1"/>
  <c r="AB176" i="7"/>
  <c r="AC176" i="7" s="1"/>
  <c r="AB172" i="7"/>
  <c r="AC172" i="7" s="1"/>
  <c r="AL172" i="7" s="1"/>
  <c r="AB168" i="7"/>
  <c r="AC168" i="7" s="1"/>
  <c r="AL168" i="7" s="1"/>
  <c r="AB164" i="7"/>
  <c r="AC164" i="7" s="1"/>
  <c r="AL164" i="7" s="1"/>
  <c r="AB158" i="7"/>
  <c r="AC158" i="7" s="1"/>
  <c r="AL158" i="7" s="1"/>
  <c r="AB156" i="7"/>
  <c r="AC156" i="7" s="1"/>
  <c r="AL156" i="7" s="1"/>
  <c r="AB150" i="7"/>
  <c r="AC150" i="7" s="1"/>
  <c r="AL150" i="7" s="1"/>
  <c r="AB146" i="7"/>
  <c r="AC146" i="7" s="1"/>
  <c r="AL146" i="7" s="1"/>
  <c r="AB210" i="7"/>
  <c r="AC210" i="7" s="1"/>
  <c r="AL210" i="7" s="1"/>
  <c r="AB201" i="7"/>
  <c r="AC201" i="7" s="1"/>
  <c r="AL201" i="7" s="1"/>
  <c r="AB192" i="7"/>
  <c r="AC192" i="7" s="1"/>
  <c r="AL192" i="7" s="1"/>
  <c r="AB174" i="7"/>
  <c r="AC174" i="7" s="1"/>
  <c r="AL174" i="7" s="1"/>
  <c r="AB160" i="7"/>
  <c r="AC160" i="7" s="1"/>
  <c r="AL160" i="7" s="1"/>
  <c r="AB141" i="7"/>
  <c r="AC141" i="7" s="1"/>
  <c r="AL141" i="7" s="1"/>
  <c r="AB135" i="7"/>
  <c r="AC135" i="7" s="1"/>
  <c r="AL135" i="7" s="1"/>
  <c r="AB133" i="7"/>
  <c r="AC133" i="7" s="1"/>
  <c r="AL133" i="7" s="1"/>
  <c r="AB128" i="7"/>
  <c r="AC128" i="7" s="1"/>
  <c r="AL128" i="7" s="1"/>
  <c r="AB124" i="7"/>
  <c r="AC124" i="7" s="1"/>
  <c r="AL124" i="7" s="1"/>
  <c r="AB120" i="7"/>
  <c r="AC120" i="7" s="1"/>
  <c r="AL120" i="7" s="1"/>
  <c r="AB119" i="7"/>
  <c r="AC119" i="7" s="1"/>
  <c r="AL119" i="7" s="1"/>
  <c r="AB112" i="7"/>
  <c r="AC112" i="7" s="1"/>
  <c r="AL112" i="7" s="1"/>
  <c r="AB108" i="7"/>
  <c r="AC108" i="7" s="1"/>
  <c r="AL108" i="7" s="1"/>
  <c r="AB104" i="7"/>
  <c r="AC104" i="7" s="1"/>
  <c r="AL104" i="7" s="1"/>
  <c r="AB101" i="7"/>
  <c r="AC101" i="7" s="1"/>
  <c r="AB95" i="7"/>
  <c r="AC95" i="7" s="1"/>
  <c r="AL95" i="7" s="1"/>
  <c r="AB91" i="7"/>
  <c r="AC91" i="7" s="1"/>
  <c r="AL91" i="7" s="1"/>
  <c r="AB87" i="7"/>
  <c r="AC87" i="7" s="1"/>
  <c r="AL87" i="7" s="1"/>
  <c r="AB85" i="7"/>
  <c r="AC85" i="7" s="1"/>
  <c r="AB83" i="7"/>
  <c r="AC83" i="7" s="1"/>
  <c r="AL83" i="7" s="1"/>
  <c r="AB79" i="7"/>
  <c r="AC79" i="7" s="1"/>
  <c r="AL79" i="7" s="1"/>
  <c r="AB75" i="7"/>
  <c r="AC75" i="7" s="1"/>
  <c r="AL75" i="7" s="1"/>
  <c r="AB70" i="7"/>
  <c r="AC70" i="7" s="1"/>
  <c r="AL70" i="7" s="1"/>
  <c r="AB66" i="7"/>
  <c r="AC66" i="7" s="1"/>
  <c r="AL66" i="7" s="1"/>
  <c r="AB65" i="7"/>
  <c r="AC65" i="7" s="1"/>
  <c r="AL65" i="7" s="1"/>
  <c r="AB64" i="7"/>
  <c r="AC64" i="7" s="1"/>
  <c r="AL64" i="7" s="1"/>
  <c r="AB63" i="7"/>
  <c r="AC63" i="7" s="1"/>
  <c r="AL63" i="7" s="1"/>
  <c r="AB62" i="7"/>
  <c r="AC62" i="7" s="1"/>
  <c r="AB58" i="7"/>
  <c r="AC58" i="7" s="1"/>
  <c r="AL58" i="7" s="1"/>
  <c r="AB53" i="7"/>
  <c r="AC53" i="7" s="1"/>
  <c r="AL53" i="7" s="1"/>
  <c r="AB52" i="7"/>
  <c r="AC52" i="7" s="1"/>
  <c r="AL52" i="7" s="1"/>
  <c r="AB51" i="7"/>
  <c r="AC51" i="7" s="1"/>
  <c r="AL51" i="7" s="1"/>
  <c r="AB50" i="7"/>
  <c r="AC50" i="7" s="1"/>
  <c r="AL50" i="7" s="1"/>
  <c r="AB49" i="7"/>
  <c r="AC49" i="7" s="1"/>
  <c r="AB47" i="7"/>
  <c r="AC47" i="7" s="1"/>
  <c r="AL47" i="7" s="1"/>
  <c r="AB43" i="7"/>
  <c r="AC43" i="7" s="1"/>
  <c r="AL43" i="7" s="1"/>
  <c r="AB36" i="7"/>
  <c r="AC36" i="7" s="1"/>
  <c r="AL36" i="7" s="1"/>
  <c r="AB35" i="7"/>
  <c r="AC35" i="7" s="1"/>
  <c r="AL35" i="7" s="1"/>
  <c r="AB30" i="7"/>
  <c r="AC30" i="7" s="1"/>
  <c r="AL30" i="7" s="1"/>
  <c r="AB26" i="7"/>
  <c r="AC26" i="7" s="1"/>
  <c r="AL26" i="7" s="1"/>
  <c r="AB25" i="7"/>
  <c r="AC25" i="7" s="1"/>
  <c r="AB24" i="7"/>
  <c r="AC24" i="7" s="1"/>
  <c r="AL24" i="7" s="1"/>
  <c r="AB19" i="7"/>
  <c r="AC19" i="7" s="1"/>
  <c r="AL19" i="7" s="1"/>
  <c r="AB14" i="7"/>
  <c r="AC14" i="7" s="1"/>
  <c r="AB11" i="7"/>
  <c r="AC11" i="7" s="1"/>
  <c r="AL11" i="7" s="1"/>
  <c r="AB228" i="7"/>
  <c r="AC228" i="7" s="1"/>
  <c r="AL228" i="7" s="1"/>
  <c r="AB214" i="7"/>
  <c r="AC214" i="7" s="1"/>
  <c r="AB205" i="7"/>
  <c r="AC205" i="7" s="1"/>
  <c r="AL205" i="7" s="1"/>
  <c r="AB187" i="7"/>
  <c r="AC187" i="7" s="1"/>
  <c r="AL187" i="7" s="1"/>
  <c r="AB178" i="7"/>
  <c r="AC178" i="7" s="1"/>
  <c r="AL178" i="7" s="1"/>
  <c r="AB153" i="7"/>
  <c r="AC153" i="7" s="1"/>
  <c r="AB148" i="7"/>
  <c r="AC148" i="7" s="1"/>
  <c r="AL148" i="7" s="1"/>
  <c r="AB138" i="7"/>
  <c r="AC138" i="7" s="1"/>
  <c r="AL138" i="7" s="1"/>
  <c r="AB136" i="7"/>
  <c r="AC136" i="7" s="1"/>
  <c r="AL136" i="7" s="1"/>
  <c r="AB130" i="7"/>
  <c r="AC130" i="7" s="1"/>
  <c r="AL130" i="7" s="1"/>
  <c r="AB129" i="7"/>
  <c r="AC129" i="7" s="1"/>
  <c r="AB125" i="7"/>
  <c r="AC125" i="7" s="1"/>
  <c r="AB121" i="7"/>
  <c r="AC121" i="7" s="1"/>
  <c r="AL121" i="7" s="1"/>
  <c r="AB114" i="7"/>
  <c r="AC114" i="7" s="1"/>
  <c r="AL114" i="7" s="1"/>
  <c r="AB113" i="7"/>
  <c r="AC113" i="7" s="1"/>
  <c r="AL113" i="7" s="1"/>
  <c r="AB109" i="7"/>
  <c r="AC109" i="7" s="1"/>
  <c r="AL109" i="7" s="1"/>
  <c r="AB105" i="7"/>
  <c r="AC105" i="7" s="1"/>
  <c r="AL105" i="7" s="1"/>
  <c r="AB98" i="7"/>
  <c r="AC98" i="7" s="1"/>
  <c r="AL98" i="7" s="1"/>
  <c r="AB97" i="7"/>
  <c r="AC97" i="7" s="1"/>
  <c r="AL97" i="7" s="1"/>
  <c r="AB96" i="7"/>
  <c r="AC96" i="7" s="1"/>
  <c r="AL96" i="7" s="1"/>
  <c r="AB92" i="7"/>
  <c r="AC92" i="7" s="1"/>
  <c r="AL92" i="7" s="1"/>
  <c r="AB88" i="7"/>
  <c r="AC88" i="7" s="1"/>
  <c r="AL88" i="7" s="1"/>
  <c r="AB84" i="7"/>
  <c r="AC84" i="7" s="1"/>
  <c r="AB80" i="7"/>
  <c r="AC80" i="7" s="1"/>
  <c r="AL80" i="7" s="1"/>
  <c r="AB76" i="7"/>
  <c r="AC76" i="7" s="1"/>
  <c r="AL76" i="7" s="1"/>
  <c r="AB71" i="7"/>
  <c r="AC71" i="7" s="1"/>
  <c r="AB67" i="7"/>
  <c r="AC67" i="7" s="1"/>
  <c r="AL67" i="7" s="1"/>
  <c r="AB59" i="7"/>
  <c r="AC59" i="7" s="1"/>
  <c r="AL59" i="7" s="1"/>
  <c r="AB54" i="7"/>
  <c r="AC54" i="7" s="1"/>
  <c r="AL54" i="7" s="1"/>
  <c r="AB48" i="7"/>
  <c r="AC48" i="7" s="1"/>
  <c r="AL48" i="7" s="1"/>
  <c r="AB39" i="7"/>
  <c r="AC39" i="7" s="1"/>
  <c r="AL39" i="7" s="1"/>
  <c r="AB38" i="7"/>
  <c r="AC38" i="7" s="1"/>
  <c r="AL38" i="7" s="1"/>
  <c r="AB37" i="7"/>
  <c r="AC37" i="7" s="1"/>
  <c r="AL37" i="7" s="1"/>
  <c r="AB31" i="7"/>
  <c r="AC31" i="7" s="1"/>
  <c r="AL31" i="7" s="1"/>
  <c r="AB27" i="7"/>
  <c r="AC27" i="7" s="1"/>
  <c r="AL27" i="7" s="1"/>
  <c r="AB21" i="7"/>
  <c r="AC21" i="7" s="1"/>
  <c r="AL21" i="7" s="1"/>
  <c r="AB20" i="7"/>
  <c r="AC20" i="7" s="1"/>
  <c r="AL20" i="7" s="1"/>
  <c r="AB15" i="7"/>
  <c r="AC15" i="7" s="1"/>
  <c r="AL15" i="7" s="1"/>
  <c r="AB12" i="7"/>
  <c r="AC12" i="7" s="1"/>
  <c r="AB6" i="7"/>
  <c r="AC6" i="7" s="1"/>
  <c r="AL6" i="7" s="1"/>
  <c r="AB5" i="7"/>
  <c r="AC5" i="7" s="1"/>
  <c r="AL5" i="7" s="1"/>
  <c r="AB4" i="7"/>
  <c r="AC4" i="7" s="1"/>
  <c r="AB232" i="7"/>
  <c r="AC232" i="7" s="1"/>
  <c r="AL232" i="7" s="1"/>
  <c r="AB223" i="7"/>
  <c r="AC223" i="7" s="1"/>
  <c r="AL223" i="7" s="1"/>
  <c r="AB218" i="7"/>
  <c r="AC218" i="7" s="1"/>
  <c r="AB209" i="7"/>
  <c r="AC209" i="7" s="1"/>
  <c r="AL209" i="7" s="1"/>
  <c r="AB193" i="7"/>
  <c r="AC193" i="7" s="1"/>
  <c r="AB182" i="7"/>
  <c r="AC182" i="7" s="1"/>
  <c r="AL182" i="7" s="1"/>
  <c r="AB166" i="7"/>
  <c r="AC166" i="7" s="1"/>
  <c r="AL166" i="7" s="1"/>
  <c r="AB161" i="7"/>
  <c r="AC161" i="7" s="1"/>
  <c r="AL161" i="7" s="1"/>
  <c r="AB139" i="7"/>
  <c r="AC139" i="7" s="1"/>
  <c r="AL139" i="7" s="1"/>
  <c r="AB137" i="7"/>
  <c r="AC137" i="7" s="1"/>
  <c r="AL137" i="7" s="1"/>
  <c r="AB131" i="7"/>
  <c r="AC131" i="7" s="1"/>
  <c r="AB126" i="7"/>
  <c r="AC126" i="7" s="1"/>
  <c r="AL126" i="7" s="1"/>
  <c r="AB122" i="7"/>
  <c r="AC122" i="7" s="1"/>
  <c r="AL122" i="7" s="1"/>
  <c r="AB115" i="7"/>
  <c r="AC115" i="7" s="1"/>
  <c r="AL115" i="7" s="1"/>
  <c r="AB110" i="7"/>
  <c r="AC110" i="7" s="1"/>
  <c r="AL110" i="7" s="1"/>
  <c r="AB106" i="7"/>
  <c r="AC106" i="7" s="1"/>
  <c r="AL106" i="7" s="1"/>
  <c r="AB102" i="7"/>
  <c r="AC102" i="7" s="1"/>
  <c r="AL102" i="7" s="1"/>
  <c r="AB99" i="7"/>
  <c r="AC99" i="7" s="1"/>
  <c r="AB93" i="7"/>
  <c r="AC93" i="7" s="1"/>
  <c r="AB89" i="7"/>
  <c r="AC89" i="7" s="1"/>
  <c r="AL89" i="7" s="1"/>
  <c r="AB81" i="7"/>
  <c r="AC81" i="7" s="1"/>
  <c r="AL81" i="7" s="1"/>
  <c r="AB77" i="7"/>
  <c r="AC77" i="7" s="1"/>
  <c r="AB73" i="7"/>
  <c r="AC73" i="7" s="1"/>
  <c r="AL73" i="7" s="1"/>
  <c r="AB72" i="7"/>
  <c r="AC72" i="7" s="1"/>
  <c r="AL72" i="7" s="1"/>
  <c r="AB68" i="7"/>
  <c r="AC68" i="7" s="1"/>
  <c r="AL68" i="7" s="1"/>
  <c r="AB60" i="7"/>
  <c r="AC60" i="7" s="1"/>
  <c r="AL60" i="7" s="1"/>
  <c r="AB55" i="7"/>
  <c r="AC55" i="7" s="1"/>
  <c r="AL55" i="7" s="1"/>
  <c r="AB41" i="7"/>
  <c r="AC41" i="7" s="1"/>
  <c r="AL41" i="7" s="1"/>
  <c r="AB40" i="7"/>
  <c r="AC40" i="7" s="1"/>
  <c r="AB33" i="7"/>
  <c r="AC33" i="7" s="1"/>
  <c r="AB32" i="7"/>
  <c r="AC32" i="7" s="1"/>
  <c r="AL32" i="7" s="1"/>
  <c r="AB28" i="7"/>
  <c r="AC28" i="7" s="1"/>
  <c r="AL28" i="7" s="1"/>
  <c r="AB22" i="7"/>
  <c r="AC22" i="7" s="1"/>
  <c r="AL22" i="7" s="1"/>
  <c r="AB212" i="7"/>
  <c r="AC212" i="7" s="1"/>
  <c r="AL212" i="7" s="1"/>
  <c r="AB197" i="7"/>
  <c r="AC197" i="7" s="1"/>
  <c r="AL197" i="7" s="1"/>
  <c r="AB170" i="7"/>
  <c r="AC170" i="7" s="1"/>
  <c r="AL170" i="7" s="1"/>
  <c r="AB154" i="7"/>
  <c r="AC154" i="7" s="1"/>
  <c r="AL154" i="7" s="1"/>
  <c r="AB143" i="7"/>
  <c r="AC143" i="7" s="1"/>
  <c r="AL143" i="7" s="1"/>
  <c r="AB142" i="7"/>
  <c r="AC142" i="7" s="1"/>
  <c r="AB140" i="7"/>
  <c r="AC140" i="7" s="1"/>
  <c r="AL140" i="7" s="1"/>
  <c r="AB134" i="7"/>
  <c r="AC134" i="7" s="1"/>
  <c r="AB132" i="7"/>
  <c r="AC132" i="7" s="1"/>
  <c r="AL132" i="7" s="1"/>
  <c r="AB127" i="7"/>
  <c r="AC127" i="7" s="1"/>
  <c r="AL127" i="7" s="1"/>
  <c r="AB123" i="7"/>
  <c r="AC123" i="7" s="1"/>
  <c r="AL123" i="7" s="1"/>
  <c r="AB118" i="7"/>
  <c r="AC118" i="7" s="1"/>
  <c r="AL118" i="7" s="1"/>
  <c r="AB117" i="7"/>
  <c r="AC117" i="7" s="1"/>
  <c r="AL117" i="7" s="1"/>
  <c r="AB116" i="7"/>
  <c r="AC116" i="7" s="1"/>
  <c r="AB111" i="7"/>
  <c r="AC111" i="7" s="1"/>
  <c r="AL111" i="7" s="1"/>
  <c r="AB107" i="7"/>
  <c r="AC107" i="7" s="1"/>
  <c r="AL107" i="7" s="1"/>
  <c r="AB103" i="7"/>
  <c r="AC103" i="7" s="1"/>
  <c r="AB100" i="7"/>
  <c r="AC100" i="7" s="1"/>
  <c r="AL100" i="7" s="1"/>
  <c r="AB94" i="7"/>
  <c r="AC94" i="7" s="1"/>
  <c r="AL94" i="7" s="1"/>
  <c r="AB90" i="7"/>
  <c r="AC90" i="7" s="1"/>
  <c r="AL90" i="7" s="1"/>
  <c r="AB86" i="7"/>
  <c r="AC86" i="7" s="1"/>
  <c r="AL86" i="7" s="1"/>
  <c r="AB82" i="7"/>
  <c r="AC82" i="7" s="1"/>
  <c r="AL82" i="7" s="1"/>
  <c r="AB78" i="7"/>
  <c r="AC78" i="7" s="1"/>
  <c r="AL78" i="7" s="1"/>
  <c r="AB74" i="7"/>
  <c r="AC74" i="7" s="1"/>
  <c r="AL74" i="7" s="1"/>
  <c r="AB69" i="7"/>
  <c r="AC69" i="7" s="1"/>
  <c r="AB61" i="7"/>
  <c r="AC61" i="7" s="1"/>
  <c r="AL61" i="7" s="1"/>
  <c r="AB57" i="7"/>
  <c r="AC57" i="7" s="1"/>
  <c r="AB56" i="7"/>
  <c r="AC56" i="7" s="1"/>
  <c r="AL56" i="7" s="1"/>
  <c r="AB46" i="7"/>
  <c r="AC46" i="7" s="1"/>
  <c r="AL46" i="7" s="1"/>
  <c r="AB45" i="7"/>
  <c r="AC45" i="7" s="1"/>
  <c r="AL45" i="7" s="1"/>
  <c r="AB44" i="7"/>
  <c r="AC44" i="7" s="1"/>
  <c r="AL44" i="7" s="1"/>
  <c r="AB42" i="7"/>
  <c r="AC42" i="7" s="1"/>
  <c r="AL42" i="7" s="1"/>
  <c r="AB34" i="7"/>
  <c r="AC34" i="7" s="1"/>
  <c r="AL34" i="7" s="1"/>
  <c r="AB29" i="7"/>
  <c r="AC29" i="7" s="1"/>
  <c r="AL29" i="7" s="1"/>
  <c r="AB23" i="7"/>
  <c r="AC23" i="7" s="1"/>
  <c r="AL23" i="7" s="1"/>
  <c r="AB10" i="7"/>
  <c r="AC10" i="7" s="1"/>
  <c r="AL10" i="7" s="1"/>
  <c r="AB3" i="7"/>
  <c r="AC3" i="7" s="1"/>
  <c r="AC38" i="5"/>
  <c r="AD38" i="5" s="1"/>
  <c r="AC41" i="5"/>
  <c r="AD41" i="5" s="1"/>
  <c r="AC45" i="5"/>
  <c r="AD45" i="5" s="1"/>
  <c r="AC49" i="5"/>
  <c r="AD49" i="5" s="1"/>
  <c r="AC53" i="5"/>
  <c r="AD53" i="5" s="1"/>
  <c r="AC56" i="5"/>
  <c r="AD56" i="5" s="1"/>
  <c r="AC60" i="5"/>
  <c r="AD60" i="5" s="1"/>
  <c r="AC64" i="5"/>
  <c r="AD64" i="5" s="1"/>
  <c r="AC68" i="5"/>
  <c r="AD68" i="5" s="1"/>
  <c r="AC75" i="5"/>
  <c r="AD75" i="5" s="1"/>
  <c r="AC79" i="5"/>
  <c r="AD79" i="5" s="1"/>
  <c r="AC83" i="5"/>
  <c r="AD83" i="5" s="1"/>
  <c r="AC87" i="5"/>
  <c r="AD87" i="5" s="1"/>
  <c r="AC91" i="5"/>
  <c r="AD91" i="5" s="1"/>
  <c r="AC95" i="5"/>
  <c r="AD95" i="5" s="1"/>
  <c r="AC99" i="5"/>
  <c r="AD99" i="5" s="1"/>
  <c r="AC103" i="5"/>
  <c r="AD103" i="5" s="1"/>
  <c r="AC107" i="5"/>
  <c r="AD107" i="5" s="1"/>
  <c r="AC111" i="5"/>
  <c r="AD111" i="5" s="1"/>
  <c r="AC115" i="5"/>
  <c r="AD115" i="5" s="1"/>
  <c r="AC119" i="5"/>
  <c r="AD119" i="5" s="1"/>
  <c r="AC123" i="5"/>
  <c r="AD123" i="5" s="1"/>
  <c r="AC127" i="5"/>
  <c r="AD127" i="5" s="1"/>
  <c r="AC131" i="5"/>
  <c r="AD131" i="5" s="1"/>
  <c r="AC135" i="5"/>
  <c r="AD135" i="5" s="1"/>
  <c r="AC138" i="5"/>
  <c r="AD138" i="5" s="1"/>
  <c r="AC142" i="5"/>
  <c r="AD142" i="5" s="1"/>
  <c r="AC146" i="5"/>
  <c r="AD146" i="5" s="1"/>
  <c r="AC150" i="5"/>
  <c r="AD150" i="5" s="1"/>
  <c r="AC154" i="5"/>
  <c r="AD154" i="5" s="1"/>
  <c r="AC158" i="5"/>
  <c r="AD158" i="5" s="1"/>
  <c r="AC162" i="5"/>
  <c r="AD162" i="5" s="1"/>
  <c r="AC166" i="5"/>
  <c r="AD166" i="5" s="1"/>
  <c r="AC170" i="5"/>
  <c r="AD170" i="5" s="1"/>
  <c r="AC174" i="5"/>
  <c r="AD174" i="5" s="1"/>
  <c r="AC178" i="5"/>
  <c r="AD178" i="5" s="1"/>
  <c r="AC182" i="5"/>
  <c r="AD182" i="5" s="1"/>
  <c r="AC186" i="5"/>
  <c r="AD186" i="5" s="1"/>
  <c r="AC190" i="5"/>
  <c r="AD190" i="5" s="1"/>
  <c r="AC194" i="5"/>
  <c r="AD194" i="5" s="1"/>
  <c r="AC198" i="5"/>
  <c r="AD198" i="5" s="1"/>
  <c r="AC202" i="5"/>
  <c r="AD202" i="5" s="1"/>
  <c r="AC206" i="5"/>
  <c r="AD206" i="5" s="1"/>
  <c r="AC210" i="5"/>
  <c r="AD210" i="5" s="1"/>
  <c r="AC214" i="5"/>
  <c r="AD214" i="5" s="1"/>
  <c r="AC218" i="5"/>
  <c r="AD218" i="5" s="1"/>
  <c r="AC222" i="5"/>
  <c r="AD222" i="5" s="1"/>
  <c r="AC225" i="5"/>
  <c r="AD225" i="5" s="1"/>
  <c r="AC229" i="5"/>
  <c r="AD229" i="5" s="1"/>
  <c r="AB17" i="7"/>
  <c r="AC17" i="7" s="1"/>
  <c r="AB8" i="7"/>
  <c r="AC8" i="7" s="1"/>
  <c r="AL8" i="7" s="1"/>
  <c r="AC39" i="5"/>
  <c r="AD39" i="5" s="1"/>
  <c r="AC42" i="5"/>
  <c r="AD42" i="5" s="1"/>
  <c r="AC46" i="5"/>
  <c r="AD46" i="5" s="1"/>
  <c r="AC50" i="5"/>
  <c r="AD50" i="5" s="1"/>
  <c r="AC54" i="5"/>
  <c r="AD54" i="5" s="1"/>
  <c r="AC57" i="5"/>
  <c r="AD57" i="5" s="1"/>
  <c r="AC61" i="5"/>
  <c r="AD61" i="5" s="1"/>
  <c r="AC65" i="5"/>
  <c r="AD65" i="5" s="1"/>
  <c r="AC69" i="5"/>
  <c r="AD69" i="5" s="1"/>
  <c r="AC72" i="5"/>
  <c r="AD72" i="5" s="1"/>
  <c r="AC76" i="5"/>
  <c r="AD76" i="5" s="1"/>
  <c r="AC80" i="5"/>
  <c r="AD80" i="5" s="1"/>
  <c r="AC84" i="5"/>
  <c r="AD84" i="5" s="1"/>
  <c r="AC88" i="5"/>
  <c r="AD88" i="5" s="1"/>
  <c r="AC92" i="5"/>
  <c r="AD92" i="5" s="1"/>
  <c r="AC96" i="5"/>
  <c r="AD96" i="5" s="1"/>
  <c r="AC100" i="5"/>
  <c r="AD100" i="5" s="1"/>
  <c r="AC104" i="5"/>
  <c r="AD104" i="5" s="1"/>
  <c r="AC108" i="5"/>
  <c r="AD108" i="5" s="1"/>
  <c r="AC112" i="5"/>
  <c r="AD112" i="5" s="1"/>
  <c r="AC116" i="5"/>
  <c r="AD116" i="5" s="1"/>
  <c r="AC120" i="5"/>
  <c r="AD120" i="5" s="1"/>
  <c r="AC124" i="5"/>
  <c r="AD124" i="5" s="1"/>
  <c r="AC128" i="5"/>
  <c r="AD128" i="5" s="1"/>
  <c r="AC132" i="5"/>
  <c r="AD132" i="5" s="1"/>
  <c r="AC139" i="5"/>
  <c r="AD139" i="5" s="1"/>
  <c r="AC143" i="5"/>
  <c r="AD143" i="5" s="1"/>
  <c r="AC147" i="5"/>
  <c r="AD147" i="5" s="1"/>
  <c r="AC151" i="5"/>
  <c r="AD151" i="5" s="1"/>
  <c r="AC155" i="5"/>
  <c r="AD155" i="5" s="1"/>
  <c r="AC159" i="5"/>
  <c r="AD159" i="5" s="1"/>
  <c r="AC163" i="5"/>
  <c r="AD163" i="5" s="1"/>
  <c r="AC167" i="5"/>
  <c r="AD167" i="5" s="1"/>
  <c r="AC171" i="5"/>
  <c r="AD171" i="5" s="1"/>
  <c r="AC175" i="5"/>
  <c r="AD175" i="5" s="1"/>
  <c r="AC179" i="5"/>
  <c r="AD179" i="5" s="1"/>
  <c r="AC183" i="5"/>
  <c r="AD183" i="5" s="1"/>
  <c r="AC187" i="5"/>
  <c r="AD187" i="5" s="1"/>
  <c r="AC191" i="5"/>
  <c r="AD191" i="5" s="1"/>
  <c r="AC195" i="5"/>
  <c r="AD195" i="5" s="1"/>
  <c r="AC199" i="5"/>
  <c r="AD199" i="5" s="1"/>
  <c r="AC203" i="5"/>
  <c r="AD203" i="5" s="1"/>
  <c r="AC207" i="5"/>
  <c r="AD207" i="5" s="1"/>
  <c r="AC211" i="5"/>
  <c r="AD211" i="5" s="1"/>
  <c r="AC215" i="5"/>
  <c r="AD215" i="5" s="1"/>
  <c r="AC219" i="5"/>
  <c r="AD219" i="5" s="1"/>
  <c r="AC223" i="5"/>
  <c r="AD223" i="5" s="1"/>
  <c r="AC226" i="5"/>
  <c r="AD226" i="5" s="1"/>
  <c r="AC230" i="5"/>
  <c r="AD230" i="5" s="1"/>
  <c r="AB16" i="7"/>
  <c r="AC16" i="7" s="1"/>
  <c r="AL16" i="7" s="1"/>
  <c r="AB9" i="7"/>
  <c r="AC9" i="7" s="1"/>
  <c r="AB7" i="7"/>
  <c r="AC7" i="7" s="1"/>
  <c r="AL7" i="7" s="1"/>
  <c r="AC43" i="5"/>
  <c r="AD43" i="5" s="1"/>
  <c r="AC47" i="5"/>
  <c r="AD47" i="5" s="1"/>
  <c r="AC51" i="5"/>
  <c r="AD51" i="5" s="1"/>
  <c r="AC55" i="5"/>
  <c r="AD55" i="5" s="1"/>
  <c r="AC58" i="5"/>
  <c r="AD58" i="5" s="1"/>
  <c r="AC62" i="5"/>
  <c r="AD62" i="5" s="1"/>
  <c r="AC66" i="5"/>
  <c r="AD66" i="5" s="1"/>
  <c r="AC70" i="5"/>
  <c r="AD70" i="5" s="1"/>
  <c r="AC73" i="5"/>
  <c r="AD73" i="5" s="1"/>
  <c r="AC77" i="5"/>
  <c r="AD77" i="5" s="1"/>
  <c r="AC81" i="5"/>
  <c r="AD81" i="5" s="1"/>
  <c r="AC85" i="5"/>
  <c r="AD85" i="5" s="1"/>
  <c r="AC89" i="5"/>
  <c r="AD89" i="5" s="1"/>
  <c r="AC93" i="5"/>
  <c r="AD93" i="5" s="1"/>
  <c r="AC97" i="5"/>
  <c r="AD97" i="5" s="1"/>
  <c r="AC101" i="5"/>
  <c r="AD101" i="5" s="1"/>
  <c r="AC105" i="5"/>
  <c r="AD105" i="5" s="1"/>
  <c r="AC109" i="5"/>
  <c r="AD109" i="5" s="1"/>
  <c r="AC113" i="5"/>
  <c r="AD113" i="5" s="1"/>
  <c r="AC117" i="5"/>
  <c r="AD117" i="5" s="1"/>
  <c r="AC121" i="5"/>
  <c r="AD121" i="5" s="1"/>
  <c r="AC129" i="5"/>
  <c r="AD129" i="5" s="1"/>
  <c r="AC133" i="5"/>
  <c r="AD133" i="5" s="1"/>
  <c r="AC136" i="5"/>
  <c r="AD136" i="5" s="1"/>
  <c r="AC140" i="5"/>
  <c r="AD140" i="5" s="1"/>
  <c r="AC144" i="5"/>
  <c r="AD144" i="5" s="1"/>
  <c r="AC148" i="5"/>
  <c r="AD148" i="5" s="1"/>
  <c r="AC152" i="5"/>
  <c r="AD152" i="5" s="1"/>
  <c r="AC156" i="5"/>
  <c r="AD156" i="5" s="1"/>
  <c r="AC160" i="5"/>
  <c r="AD160" i="5" s="1"/>
  <c r="AC164" i="5"/>
  <c r="AD164" i="5" s="1"/>
  <c r="AC168" i="5"/>
  <c r="AD168" i="5" s="1"/>
  <c r="AC172" i="5"/>
  <c r="AD172" i="5" s="1"/>
  <c r="AC176" i="5"/>
  <c r="AD176" i="5" s="1"/>
  <c r="AC180" i="5"/>
  <c r="AD180" i="5" s="1"/>
  <c r="AC184" i="5"/>
  <c r="AD184" i="5" s="1"/>
  <c r="AC188" i="5"/>
  <c r="AD188" i="5" s="1"/>
  <c r="AC192" i="5"/>
  <c r="AD192" i="5" s="1"/>
  <c r="AC196" i="5"/>
  <c r="AD196" i="5" s="1"/>
  <c r="AC200" i="5"/>
  <c r="AD200" i="5" s="1"/>
  <c r="AC204" i="5"/>
  <c r="AD204" i="5" s="1"/>
  <c r="AC208" i="5"/>
  <c r="AD208" i="5" s="1"/>
  <c r="AC212" i="5"/>
  <c r="AD212" i="5" s="1"/>
  <c r="AC216" i="5"/>
  <c r="AD216" i="5" s="1"/>
  <c r="AC220" i="5"/>
  <c r="AD220" i="5" s="1"/>
  <c r="AC227" i="5"/>
  <c r="AD227" i="5" s="1"/>
  <c r="AC231" i="5"/>
  <c r="AD231" i="5" s="1"/>
  <c r="AB18" i="7"/>
  <c r="AC18" i="7" s="1"/>
  <c r="AL18" i="7" s="1"/>
  <c r="AB13" i="7"/>
  <c r="AC13" i="7" s="1"/>
  <c r="AL13" i="7" s="1"/>
  <c r="AC40" i="5"/>
  <c r="AD40" i="5" s="1"/>
  <c r="AC44" i="5"/>
  <c r="AD44" i="5" s="1"/>
  <c r="AC48" i="5"/>
  <c r="AD48" i="5" s="1"/>
  <c r="AC52" i="5"/>
  <c r="AD52" i="5" s="1"/>
  <c r="AC59" i="5"/>
  <c r="AD59" i="5" s="1"/>
  <c r="AC63" i="5"/>
  <c r="AD63" i="5" s="1"/>
  <c r="AC67" i="5"/>
  <c r="AD67" i="5" s="1"/>
  <c r="AC71" i="5"/>
  <c r="AD71" i="5" s="1"/>
  <c r="AC74" i="5"/>
  <c r="AD74" i="5" s="1"/>
  <c r="AC78" i="5"/>
  <c r="AD78" i="5" s="1"/>
  <c r="AC82" i="5"/>
  <c r="AD82" i="5" s="1"/>
  <c r="AC86" i="5"/>
  <c r="AD86" i="5" s="1"/>
  <c r="AC90" i="5"/>
  <c r="AD90" i="5" s="1"/>
  <c r="AC94" i="5"/>
  <c r="AD94" i="5" s="1"/>
  <c r="AC98" i="5"/>
  <c r="AD98" i="5" s="1"/>
  <c r="AC102" i="5"/>
  <c r="AD102" i="5" s="1"/>
  <c r="AC106" i="5"/>
  <c r="AD106" i="5" s="1"/>
  <c r="AC110" i="5"/>
  <c r="AD110" i="5" s="1"/>
  <c r="AC114" i="5"/>
  <c r="AD114" i="5" s="1"/>
  <c r="AC118" i="5"/>
  <c r="AD118" i="5" s="1"/>
  <c r="AC122" i="5"/>
  <c r="AD122" i="5" s="1"/>
  <c r="AC126" i="5"/>
  <c r="AD126" i="5" s="1"/>
  <c r="AC130" i="5"/>
  <c r="AD130" i="5" s="1"/>
  <c r="AC134" i="5"/>
  <c r="AD134" i="5" s="1"/>
  <c r="AC137" i="5"/>
  <c r="AD137" i="5" s="1"/>
  <c r="AC141" i="5"/>
  <c r="AD141" i="5" s="1"/>
  <c r="AC145" i="5"/>
  <c r="AD145" i="5" s="1"/>
  <c r="AC149" i="5"/>
  <c r="AD149" i="5" s="1"/>
  <c r="AC153" i="5"/>
  <c r="AD153" i="5" s="1"/>
  <c r="AC157" i="5"/>
  <c r="AD157" i="5" s="1"/>
  <c r="AC161" i="5"/>
  <c r="AD161" i="5" s="1"/>
  <c r="AC165" i="5"/>
  <c r="AD165" i="5" s="1"/>
  <c r="AC169" i="5"/>
  <c r="AD169" i="5" s="1"/>
  <c r="AC173" i="5"/>
  <c r="AD173" i="5" s="1"/>
  <c r="AC177" i="5"/>
  <c r="AD177" i="5" s="1"/>
  <c r="AC181" i="5"/>
  <c r="AD181" i="5" s="1"/>
  <c r="AC185" i="5"/>
  <c r="AD185" i="5" s="1"/>
  <c r="AC189" i="5"/>
  <c r="AD189" i="5" s="1"/>
  <c r="AC193" i="5"/>
  <c r="AD193" i="5" s="1"/>
  <c r="AC197" i="5"/>
  <c r="AD197" i="5" s="1"/>
  <c r="AC201" i="5"/>
  <c r="AD201" i="5" s="1"/>
  <c r="AC205" i="5"/>
  <c r="AD205" i="5" s="1"/>
  <c r="AC209" i="5"/>
  <c r="AD209" i="5" s="1"/>
  <c r="AC213" i="5"/>
  <c r="AD213" i="5" s="1"/>
  <c r="AC217" i="5"/>
  <c r="AD217" i="5" s="1"/>
  <c r="AC221" i="5"/>
  <c r="AD221" i="5" s="1"/>
  <c r="AC224" i="5"/>
  <c r="AD224" i="5" s="1"/>
  <c r="AC228" i="5"/>
  <c r="AD228" i="5" s="1"/>
  <c r="AC232" i="5"/>
  <c r="AD232" i="5" s="1"/>
  <c r="AC125" i="5"/>
  <c r="AD125" i="5" s="1"/>
  <c r="AR28" i="5"/>
  <c r="AY5" i="5"/>
  <c r="AY21" i="5"/>
  <c r="AY37" i="5"/>
  <c r="AR18" i="5"/>
  <c r="AR34" i="5"/>
  <c r="AR19" i="5"/>
  <c r="AR35" i="5"/>
  <c r="AN7" i="5"/>
  <c r="AO7" i="5" s="1"/>
  <c r="AX7" i="5" s="1"/>
  <c r="AN11" i="5"/>
  <c r="AO11" i="5" s="1"/>
  <c r="AX11" i="5" s="1"/>
  <c r="AN15" i="5"/>
  <c r="AO15" i="5" s="1"/>
  <c r="AN19" i="5"/>
  <c r="AO19" i="5" s="1"/>
  <c r="AX19" i="5" s="1"/>
  <c r="AN23" i="5"/>
  <c r="AO23" i="5" s="1"/>
  <c r="AX23" i="5" s="1"/>
  <c r="AN27" i="5"/>
  <c r="AO27" i="5" s="1"/>
  <c r="AN31" i="5"/>
  <c r="AO31" i="5" s="1"/>
  <c r="AX31" i="5" s="1"/>
  <c r="AN35" i="5"/>
  <c r="AO35" i="5" s="1"/>
  <c r="AX35" i="5" s="1"/>
  <c r="AN4" i="5"/>
  <c r="AO4" i="5" s="1"/>
  <c r="AX4" i="5" s="1"/>
  <c r="AN8" i="5"/>
  <c r="AO8" i="5" s="1"/>
  <c r="AX8" i="5" s="1"/>
  <c r="AN12" i="5"/>
  <c r="AO12" i="5" s="1"/>
  <c r="AN16" i="5"/>
  <c r="AO16" i="5" s="1"/>
  <c r="AX16" i="5" s="1"/>
  <c r="AN20" i="5"/>
  <c r="AO20" i="5" s="1"/>
  <c r="AX20" i="5" s="1"/>
  <c r="AN24" i="5"/>
  <c r="AO24" i="5" s="1"/>
  <c r="AX24" i="5" s="1"/>
  <c r="AN28" i="5"/>
  <c r="AO28" i="5" s="1"/>
  <c r="AX28" i="5" s="1"/>
  <c r="AN32" i="5"/>
  <c r="AO32" i="5" s="1"/>
  <c r="AX32" i="5" s="1"/>
  <c r="AN36" i="5"/>
  <c r="AO36" i="5" s="1"/>
  <c r="AN9" i="5"/>
  <c r="AO9" i="5" s="1"/>
  <c r="AX9" i="5" s="1"/>
  <c r="AN17" i="5"/>
  <c r="AO17" i="5" s="1"/>
  <c r="AN25" i="5"/>
  <c r="AO25" i="5" s="1"/>
  <c r="AX25" i="5" s="1"/>
  <c r="AN33" i="5"/>
  <c r="AO33" i="5" s="1"/>
  <c r="AX33" i="5" s="1"/>
  <c r="AN10" i="5"/>
  <c r="AO10" i="5" s="1"/>
  <c r="AX10" i="5" s="1"/>
  <c r="AN18" i="5"/>
  <c r="AO18" i="5" s="1"/>
  <c r="AX18" i="5" s="1"/>
  <c r="AN26" i="5"/>
  <c r="AO26" i="5" s="1"/>
  <c r="AN34" i="5"/>
  <c r="AO34" i="5" s="1"/>
  <c r="AX34" i="5" s="1"/>
  <c r="AN5" i="5"/>
  <c r="AO5" i="5" s="1"/>
  <c r="AX5" i="5" s="1"/>
  <c r="AN13" i="5"/>
  <c r="AO13" i="5" s="1"/>
  <c r="AX13" i="5" s="1"/>
  <c r="AN21" i="5"/>
  <c r="AO21" i="5" s="1"/>
  <c r="AX21" i="5" s="1"/>
  <c r="AN29" i="5"/>
  <c r="AO29" i="5" s="1"/>
  <c r="AX29" i="5" s="1"/>
  <c r="AN37" i="5"/>
  <c r="AO37" i="5" s="1"/>
  <c r="AX37" i="5" s="1"/>
  <c r="AN6" i="5"/>
  <c r="AO6" i="5" s="1"/>
  <c r="AX6" i="5" s="1"/>
  <c r="AN14" i="5"/>
  <c r="AO14" i="5" s="1"/>
  <c r="AN22" i="5"/>
  <c r="AO22" i="5" s="1"/>
  <c r="AX22" i="5" s="1"/>
  <c r="AN30" i="5"/>
  <c r="AO30" i="5" s="1"/>
  <c r="AX30" i="5" s="1"/>
  <c r="AN3" i="5"/>
  <c r="AO3" i="5" s="1"/>
  <c r="AX3" i="5" s="1"/>
  <c r="AR9" i="5"/>
  <c r="AY17" i="5"/>
  <c r="AR25" i="5"/>
  <c r="AY33" i="5"/>
  <c r="AR30" i="5"/>
  <c r="AR15" i="5"/>
  <c r="AR31" i="5"/>
  <c r="AR5" i="5"/>
  <c r="AY13" i="5"/>
  <c r="AR21" i="5"/>
  <c r="AY29" i="5"/>
  <c r="AR37" i="5"/>
  <c r="AR10" i="5"/>
  <c r="AR14" i="5"/>
  <c r="AY18" i="5"/>
  <c r="AY34" i="5"/>
  <c r="AR11" i="5"/>
  <c r="AR27" i="5"/>
  <c r="AY4" i="5"/>
  <c r="AR8" i="5"/>
  <c r="AY20" i="5"/>
  <c r="AR24" i="5"/>
  <c r="AY36" i="5"/>
  <c r="AY9" i="5"/>
  <c r="AR17" i="5"/>
  <c r="AY25" i="5"/>
  <c r="AR33" i="5"/>
  <c r="AR6" i="5"/>
  <c r="AY14" i="5"/>
  <c r="AR22" i="5"/>
  <c r="AR26" i="5"/>
  <c r="AY30" i="5"/>
  <c r="AR3" i="5"/>
  <c r="AR7" i="5"/>
  <c r="AY11" i="5"/>
  <c r="AR23" i="5"/>
  <c r="AY27" i="5"/>
  <c r="AR4" i="5"/>
  <c r="AY16" i="5"/>
  <c r="AR20" i="5"/>
  <c r="AY32" i="5"/>
  <c r="AR36" i="5"/>
  <c r="AG32" i="5"/>
  <c r="AG19" i="5"/>
  <c r="AG17" i="5"/>
  <c r="AG7" i="5"/>
  <c r="AG5" i="5"/>
  <c r="AG14" i="5"/>
  <c r="AG13" i="5"/>
  <c r="AG29" i="5"/>
  <c r="AG24" i="5"/>
  <c r="AG9" i="5"/>
  <c r="AG25" i="5"/>
  <c r="AG6" i="5"/>
  <c r="AG22" i="5"/>
  <c r="AG3" i="5"/>
  <c r="AG15" i="5"/>
  <c r="AG31" i="5"/>
  <c r="AG35" i="5"/>
  <c r="AG30" i="5"/>
  <c r="AG10" i="5"/>
  <c r="AG26" i="5"/>
  <c r="AG23" i="5"/>
  <c r="V8" i="5"/>
  <c r="V5" i="5"/>
  <c r="V9" i="5"/>
  <c r="V13" i="5"/>
  <c r="V17" i="5"/>
  <c r="V21" i="5"/>
  <c r="V25" i="5"/>
  <c r="V29" i="5"/>
  <c r="V33" i="5"/>
  <c r="V6" i="5"/>
  <c r="AG4" i="5"/>
  <c r="AG8" i="5"/>
  <c r="AG20" i="5"/>
  <c r="AG36" i="5"/>
  <c r="AG21" i="5"/>
  <c r="AG37" i="5"/>
  <c r="AG18" i="5"/>
  <c r="AG34" i="5"/>
  <c r="AG11" i="5"/>
  <c r="AG27" i="5"/>
  <c r="V7" i="5"/>
  <c r="V11" i="5"/>
  <c r="V15" i="5"/>
  <c r="V19" i="5"/>
  <c r="V23" i="5"/>
  <c r="V27" i="5"/>
  <c r="V31" i="5"/>
  <c r="V35" i="5"/>
  <c r="V4" i="5"/>
  <c r="V12" i="5"/>
  <c r="V16" i="5"/>
  <c r="V20" i="5"/>
  <c r="V24" i="5"/>
  <c r="V28" i="5"/>
  <c r="V36" i="5"/>
  <c r="V37" i="5"/>
  <c r="V10" i="5"/>
  <c r="V14" i="5"/>
  <c r="V18" i="5"/>
  <c r="V22" i="5"/>
  <c r="V26" i="5"/>
  <c r="V30" i="5"/>
  <c r="V34" i="5"/>
  <c r="I4" i="5"/>
  <c r="J4" i="5" s="1"/>
  <c r="K4" i="5" s="1"/>
  <c r="I3" i="5"/>
  <c r="J3" i="5" s="1"/>
  <c r="K3" i="5" s="1"/>
  <c r="AJ12" i="5" l="1"/>
  <c r="AJ3" i="5"/>
  <c r="AJ9" i="5"/>
  <c r="AJ33" i="5"/>
  <c r="X37" i="7"/>
  <c r="K31" i="4"/>
  <c r="M32" i="4" s="1"/>
  <c r="AJ11" i="5"/>
  <c r="AT118" i="8"/>
  <c r="AM12" i="5"/>
  <c r="AT98" i="7"/>
  <c r="AJ27" i="5"/>
  <c r="X10" i="8"/>
  <c r="AJ20" i="5"/>
  <c r="AJ30" i="5"/>
  <c r="AJ14" i="5"/>
  <c r="X17" i="8"/>
  <c r="AM33" i="5"/>
  <c r="AJ34" i="5"/>
  <c r="AT99" i="7"/>
  <c r="AT111" i="8"/>
  <c r="AJ7" i="5"/>
  <c r="AI18" i="8"/>
  <c r="AT211" i="8"/>
  <c r="AT14" i="8"/>
  <c r="AT188" i="7"/>
  <c r="AJ37" i="5"/>
  <c r="AJ5" i="5"/>
  <c r="AJ32" i="5"/>
  <c r="AT168" i="8"/>
  <c r="AT159" i="8"/>
  <c r="X9" i="8"/>
  <c r="AT133" i="8"/>
  <c r="AT135" i="8"/>
  <c r="AT214" i="7"/>
  <c r="AT124" i="7"/>
  <c r="AJ36" i="5"/>
  <c r="AJ25" i="5"/>
  <c r="X12" i="7"/>
  <c r="AT174" i="7"/>
  <c r="AT100" i="7"/>
  <c r="AJ23" i="5"/>
  <c r="AJ24" i="5"/>
  <c r="AT218" i="7"/>
  <c r="AJ4" i="5"/>
  <c r="AJ26" i="5"/>
  <c r="AJ29" i="5"/>
  <c r="AI192" i="8"/>
  <c r="AT12" i="7"/>
  <c r="AT150" i="8"/>
  <c r="AJ10" i="5"/>
  <c r="AT222" i="8"/>
  <c r="AT118" i="7"/>
  <c r="AT204" i="8"/>
  <c r="AW205" i="7"/>
  <c r="AT205" i="7"/>
  <c r="AW216" i="8"/>
  <c r="AT216" i="8"/>
  <c r="AT92" i="8"/>
  <c r="AW192" i="8"/>
  <c r="AT192" i="8"/>
  <c r="AW219" i="8"/>
  <c r="AT219" i="8"/>
  <c r="AW4" i="7"/>
  <c r="AT4" i="7"/>
  <c r="AW25" i="7"/>
  <c r="AT25" i="7"/>
  <c r="AW63" i="7"/>
  <c r="AT63" i="7"/>
  <c r="AW116" i="7"/>
  <c r="AT116" i="7"/>
  <c r="AW26" i="8"/>
  <c r="AT26" i="8"/>
  <c r="AW93" i="8"/>
  <c r="AT93" i="8"/>
  <c r="AW109" i="8"/>
  <c r="AT109" i="8"/>
  <c r="AW169" i="8"/>
  <c r="AT169" i="8"/>
  <c r="AW189" i="8"/>
  <c r="AT189" i="8"/>
  <c r="AW221" i="8"/>
  <c r="AT221" i="8"/>
  <c r="AA27" i="7"/>
  <c r="X27" i="7"/>
  <c r="AA31" i="8"/>
  <c r="X31" i="8"/>
  <c r="AW20" i="7"/>
  <c r="AT20" i="7"/>
  <c r="AW170" i="7"/>
  <c r="AT170" i="7"/>
  <c r="AW204" i="7"/>
  <c r="AT204" i="7"/>
  <c r="AW34" i="8"/>
  <c r="AT34" i="8"/>
  <c r="AW96" i="8"/>
  <c r="AT96" i="8"/>
  <c r="AW110" i="8"/>
  <c r="AT110" i="8"/>
  <c r="AW170" i="8"/>
  <c r="AT170" i="8"/>
  <c r="AW127" i="8"/>
  <c r="AT127" i="8"/>
  <c r="AW184" i="8"/>
  <c r="AT184" i="8"/>
  <c r="AI63" i="8"/>
  <c r="AT105" i="8"/>
  <c r="AA6" i="7"/>
  <c r="X6" i="7"/>
  <c r="AA30" i="7"/>
  <c r="X30" i="7"/>
  <c r="AW119" i="7"/>
  <c r="AT119" i="7"/>
  <c r="AW34" i="7"/>
  <c r="AT34" i="7"/>
  <c r="AW78" i="7"/>
  <c r="AT78" i="7"/>
  <c r="AW123" i="7"/>
  <c r="AT123" i="7"/>
  <c r="AW153" i="7"/>
  <c r="AT153" i="7"/>
  <c r="AW208" i="7"/>
  <c r="AT208" i="7"/>
  <c r="AW31" i="8"/>
  <c r="AT31" i="8"/>
  <c r="AW35" i="8"/>
  <c r="AT35" i="8"/>
  <c r="AW75" i="8"/>
  <c r="AT75" i="8"/>
  <c r="AW40" i="8"/>
  <c r="AT40" i="8"/>
  <c r="AW97" i="8"/>
  <c r="AT97" i="8"/>
  <c r="AW60" i="8"/>
  <c r="AT60" i="8"/>
  <c r="AW224" i="8"/>
  <c r="AT224" i="8"/>
  <c r="AW212" i="8"/>
  <c r="AT212" i="8"/>
  <c r="AW229" i="8"/>
  <c r="AT229" i="8"/>
  <c r="AT178" i="8"/>
  <c r="AT21" i="7"/>
  <c r="AA32" i="7"/>
  <c r="X32" i="7"/>
  <c r="AA6" i="8"/>
  <c r="X6" i="8"/>
  <c r="AJ8" i="5"/>
  <c r="AT185" i="8"/>
  <c r="AT173" i="8"/>
  <c r="AT163" i="8"/>
  <c r="AT155" i="7"/>
  <c r="AT65" i="8"/>
  <c r="AT136" i="8"/>
  <c r="AT180" i="7"/>
  <c r="AJ13" i="5"/>
  <c r="AT64" i="7"/>
  <c r="AT53" i="8"/>
  <c r="AT26" i="7"/>
  <c r="AT165" i="8"/>
  <c r="AT89" i="7"/>
  <c r="AT174" i="8"/>
  <c r="AT175" i="8"/>
  <c r="AT134" i="8"/>
  <c r="X24" i="8"/>
  <c r="AT124" i="8"/>
  <c r="AT102" i="8"/>
  <c r="X22" i="8"/>
  <c r="AJ35" i="5"/>
  <c r="X27" i="8"/>
  <c r="X18" i="8"/>
  <c r="AJ31" i="5"/>
  <c r="X28" i="8"/>
  <c r="AJ15" i="5"/>
  <c r="AJ17" i="5"/>
  <c r="AJ28" i="5"/>
  <c r="AJ18" i="5"/>
  <c r="AJ19" i="5"/>
  <c r="AJ16" i="5"/>
  <c r="AJ22" i="5"/>
  <c r="AJ21" i="5"/>
  <c r="AJ6" i="5"/>
  <c r="AT51" i="8"/>
  <c r="AT76" i="8"/>
  <c r="AT17" i="8"/>
  <c r="AT116" i="8"/>
  <c r="X16" i="8"/>
  <c r="AI117" i="8"/>
  <c r="AT10" i="8"/>
  <c r="AT129" i="8"/>
  <c r="AT115" i="7"/>
  <c r="AT147" i="7"/>
  <c r="AT90" i="8"/>
  <c r="AT47" i="8"/>
  <c r="AT126" i="8"/>
  <c r="X37" i="8"/>
  <c r="AT189" i="7"/>
  <c r="X3" i="8"/>
  <c r="AT90" i="7"/>
  <c r="AT70" i="8"/>
  <c r="X16" i="7"/>
  <c r="AT141" i="8"/>
  <c r="X26" i="7"/>
  <c r="AT95" i="8"/>
  <c r="X5" i="8"/>
  <c r="AU9" i="5"/>
  <c r="AT121" i="8"/>
  <c r="AT104" i="8"/>
  <c r="AT45" i="7"/>
  <c r="AT92" i="7"/>
  <c r="AT107" i="8"/>
  <c r="X36" i="8"/>
  <c r="AT99" i="8"/>
  <c r="AT100" i="8"/>
  <c r="AT168" i="7"/>
  <c r="AT79" i="8"/>
  <c r="AT120" i="8"/>
  <c r="AT69" i="8"/>
  <c r="X13" i="8"/>
  <c r="AT181" i="7"/>
  <c r="AT201" i="8"/>
  <c r="X19" i="8"/>
  <c r="AT161" i="8"/>
  <c r="X33" i="8"/>
  <c r="AT15" i="8"/>
  <c r="AT22" i="8"/>
  <c r="AT33" i="7"/>
  <c r="AT228" i="8"/>
  <c r="AT142" i="8"/>
  <c r="AT88" i="8"/>
  <c r="AT30" i="8"/>
  <c r="AT67" i="7"/>
  <c r="AT93" i="7"/>
  <c r="AL5" i="8"/>
  <c r="AI5" i="8"/>
  <c r="AL204" i="8"/>
  <c r="AI204" i="8"/>
  <c r="AW43" i="7"/>
  <c r="AT43" i="7"/>
  <c r="AW228" i="7"/>
  <c r="AT228" i="7"/>
  <c r="AW167" i="7"/>
  <c r="AT167" i="7"/>
  <c r="AW220" i="7"/>
  <c r="AT220" i="7"/>
  <c r="AW85" i="8"/>
  <c r="AT85" i="8"/>
  <c r="AW61" i="8"/>
  <c r="AT61" i="8"/>
  <c r="AT33" i="8"/>
  <c r="AT75" i="7"/>
  <c r="AW47" i="7"/>
  <c r="AT47" i="7"/>
  <c r="AW44" i="7"/>
  <c r="AT44" i="7"/>
  <c r="AW55" i="7"/>
  <c r="AT55" i="7"/>
  <c r="AW115" i="8"/>
  <c r="AT115" i="8"/>
  <c r="AW148" i="8"/>
  <c r="AT148" i="8"/>
  <c r="AI134" i="8"/>
  <c r="AT114" i="8"/>
  <c r="AT112" i="8"/>
  <c r="AT232" i="7"/>
  <c r="AA8" i="8"/>
  <c r="X8" i="8"/>
  <c r="AA32" i="8"/>
  <c r="X32" i="8"/>
  <c r="AW129" i="7"/>
  <c r="AT129" i="7"/>
  <c r="AW229" i="7"/>
  <c r="AT229" i="7"/>
  <c r="AW87" i="8"/>
  <c r="AT87" i="8"/>
  <c r="AW73" i="8"/>
  <c r="AT73" i="8"/>
  <c r="AW81" i="8"/>
  <c r="AT81" i="8"/>
  <c r="AW152" i="8"/>
  <c r="AT152" i="8"/>
  <c r="AW151" i="8"/>
  <c r="AT151" i="8"/>
  <c r="AW167" i="8"/>
  <c r="AT167" i="8"/>
  <c r="AI124" i="8"/>
  <c r="AL70" i="8"/>
  <c r="AI70" i="8"/>
  <c r="AT9" i="8"/>
  <c r="AT232" i="8"/>
  <c r="AT106" i="8"/>
  <c r="AT214" i="8"/>
  <c r="AA34" i="8"/>
  <c r="X34" i="8"/>
  <c r="AT86" i="7"/>
  <c r="AW217" i="8"/>
  <c r="AT217" i="8"/>
  <c r="AT86" i="8"/>
  <c r="AT230" i="8"/>
  <c r="AT140" i="8"/>
  <c r="AT42" i="8"/>
  <c r="AT32" i="7"/>
  <c r="AW183" i="7"/>
  <c r="AT183" i="7"/>
  <c r="AW218" i="8"/>
  <c r="AT218" i="8"/>
  <c r="AI80" i="8"/>
  <c r="AT209" i="8"/>
  <c r="AI127" i="8"/>
  <c r="AL165" i="8"/>
  <c r="AI165" i="8"/>
  <c r="AT39" i="8"/>
  <c r="AT190" i="8"/>
  <c r="AT72" i="8"/>
  <c r="AT36" i="7"/>
  <c r="AW57" i="7"/>
  <c r="AT57" i="7"/>
  <c r="AW146" i="7"/>
  <c r="AT146" i="7"/>
  <c r="AW20" i="8"/>
  <c r="AT20" i="8"/>
  <c r="AW101" i="8"/>
  <c r="AT101" i="8"/>
  <c r="AW91" i="8"/>
  <c r="AT91" i="8"/>
  <c r="AW180" i="8"/>
  <c r="AT180" i="8"/>
  <c r="AI39" i="8"/>
  <c r="AI140" i="8"/>
  <c r="AT172" i="8"/>
  <c r="AT50" i="7"/>
  <c r="AT110" i="7"/>
  <c r="AT213" i="8"/>
  <c r="AT119" i="8"/>
  <c r="AT199" i="7"/>
  <c r="AT192" i="7"/>
  <c r="AT103" i="7"/>
  <c r="AW107" i="7"/>
  <c r="AT107" i="7"/>
  <c r="AW23" i="8"/>
  <c r="AT23" i="8"/>
  <c r="AW144" i="7"/>
  <c r="AT144" i="7"/>
  <c r="AW27" i="8"/>
  <c r="AT27" i="8"/>
  <c r="AW49" i="8"/>
  <c r="AT49" i="8"/>
  <c r="AW156" i="8"/>
  <c r="AT156" i="8"/>
  <c r="AI85" i="8"/>
  <c r="AT155" i="8"/>
  <c r="AT154" i="8"/>
  <c r="AT17" i="7"/>
  <c r="AT141" i="7"/>
  <c r="AT37" i="8"/>
  <c r="AT11" i="7"/>
  <c r="AT138" i="7"/>
  <c r="AT120" i="7"/>
  <c r="AT126" i="7"/>
  <c r="AT8" i="7"/>
  <c r="AI24" i="8"/>
  <c r="AI33" i="8"/>
  <c r="AT80" i="8"/>
  <c r="AT67" i="8"/>
  <c r="AT16" i="8"/>
  <c r="AT150" i="7"/>
  <c r="AT231" i="8"/>
  <c r="AT19" i="7"/>
  <c r="AT21" i="8"/>
  <c r="AT187" i="7"/>
  <c r="AT158" i="8"/>
  <c r="AT56" i="7"/>
  <c r="AT191" i="7"/>
  <c r="AT197" i="7"/>
  <c r="AA15" i="8"/>
  <c r="X15" i="8"/>
  <c r="AT135" i="7"/>
  <c r="X4" i="8"/>
  <c r="AT188" i="8"/>
  <c r="AT220" i="8"/>
  <c r="X29" i="8"/>
  <c r="AT63" i="8"/>
  <c r="AT195" i="8"/>
  <c r="AT95" i="7"/>
  <c r="AT169" i="7"/>
  <c r="AT5" i="8"/>
  <c r="AT48" i="8"/>
  <c r="AT72" i="7"/>
  <c r="AA11" i="7"/>
  <c r="X11" i="7"/>
  <c r="AA12" i="8"/>
  <c r="X12" i="8"/>
  <c r="AT132" i="7"/>
  <c r="AT45" i="8"/>
  <c r="AT144" i="8"/>
  <c r="AT227" i="8"/>
  <c r="AT77" i="8"/>
  <c r="AT44" i="8"/>
  <c r="AT122" i="8"/>
  <c r="AT183" i="8"/>
  <c r="AT199" i="8"/>
  <c r="AT113" i="8"/>
  <c r="AT6" i="8"/>
  <c r="AU4" i="5"/>
  <c r="AT202" i="7"/>
  <c r="AT28" i="7"/>
  <c r="AT149" i="7"/>
  <c r="AT210" i="7"/>
  <c r="AT207" i="8"/>
  <c r="X29" i="7"/>
  <c r="AT29" i="8"/>
  <c r="AT132" i="8"/>
  <c r="AT131" i="8"/>
  <c r="AT74" i="8"/>
  <c r="AI95" i="8"/>
  <c r="AI62" i="8"/>
  <c r="AI47" i="8"/>
  <c r="AT182" i="8"/>
  <c r="X25" i="8"/>
  <c r="AI145" i="8"/>
  <c r="AI56" i="8"/>
  <c r="AI223" i="8"/>
  <c r="X26" i="8"/>
  <c r="X14" i="8"/>
  <c r="AT176" i="8"/>
  <c r="AT89" i="8"/>
  <c r="X8" i="7"/>
  <c r="AT193" i="7"/>
  <c r="AI222" i="8"/>
  <c r="AI138" i="8"/>
  <c r="AT25" i="8"/>
  <c r="AT108" i="8"/>
  <c r="AT78" i="8"/>
  <c r="X30" i="8"/>
  <c r="X24" i="7"/>
  <c r="AT179" i="7"/>
  <c r="X7" i="8"/>
  <c r="X36" i="7"/>
  <c r="AT81" i="7"/>
  <c r="X21" i="7"/>
  <c r="AU10" i="5"/>
  <c r="AI8" i="8"/>
  <c r="AI46" i="8"/>
  <c r="AT147" i="8"/>
  <c r="AT200" i="8"/>
  <c r="X21" i="8"/>
  <c r="AT68" i="8"/>
  <c r="AT225" i="8"/>
  <c r="AT13" i="8"/>
  <c r="AT131" i="7"/>
  <c r="X31" i="7"/>
  <c r="AT18" i="7"/>
  <c r="AT111" i="7"/>
  <c r="AT94" i="7"/>
  <c r="AT198" i="7"/>
  <c r="X11" i="8"/>
  <c r="X23" i="8"/>
  <c r="X20" i="7"/>
  <c r="X35" i="8"/>
  <c r="AT130" i="8"/>
  <c r="AT98" i="8"/>
  <c r="AT138" i="8"/>
  <c r="AT24" i="7"/>
  <c r="X14" i="7"/>
  <c r="AT163" i="7"/>
  <c r="AT77" i="7"/>
  <c r="AT122" i="7"/>
  <c r="AU20" i="5"/>
  <c r="AT202" i="8"/>
  <c r="AT137" i="8"/>
  <c r="AT191" i="8"/>
  <c r="AT32" i="8"/>
  <c r="AT57" i="8"/>
  <c r="AT123" i="8"/>
  <c r="X28" i="7"/>
  <c r="AT181" i="8"/>
  <c r="AT24" i="8"/>
  <c r="AT159" i="7"/>
  <c r="AT15" i="7"/>
  <c r="X7" i="7"/>
  <c r="AT223" i="7"/>
  <c r="AT125" i="8"/>
  <c r="AT103" i="8"/>
  <c r="X20" i="8"/>
  <c r="AT28" i="8"/>
  <c r="AT226" i="8"/>
  <c r="AT94" i="8"/>
  <c r="AT142" i="7"/>
  <c r="AT96" i="7"/>
  <c r="X19" i="7"/>
  <c r="AT66" i="8"/>
  <c r="AT83" i="8"/>
  <c r="AT117" i="8"/>
  <c r="AT50" i="8"/>
  <c r="AT71" i="8"/>
  <c r="AT128" i="8"/>
  <c r="AT41" i="7"/>
  <c r="AT8" i="8"/>
  <c r="AT84" i="8"/>
  <c r="AT82" i="8"/>
  <c r="AT7" i="7"/>
  <c r="AT215" i="8"/>
  <c r="AT18" i="8"/>
  <c r="AT216" i="7"/>
  <c r="AT68" i="7"/>
  <c r="AI72" i="8"/>
  <c r="AI49" i="8"/>
  <c r="AI151" i="8"/>
  <c r="AI136" i="8"/>
  <c r="AI147" i="8"/>
  <c r="AI203" i="8"/>
  <c r="AI169" i="8"/>
  <c r="AI59" i="8"/>
  <c r="AI141" i="8"/>
  <c r="AI207" i="8"/>
  <c r="AI131" i="8"/>
  <c r="AI161" i="8"/>
  <c r="AI228" i="8"/>
  <c r="AI212" i="8"/>
  <c r="AI183" i="8"/>
  <c r="AI159" i="8"/>
  <c r="AI99" i="8"/>
  <c r="AI76" i="8"/>
  <c r="AI120" i="8"/>
  <c r="AM221" i="5"/>
  <c r="AJ221" i="5"/>
  <c r="AM205" i="5"/>
  <c r="AJ205" i="5"/>
  <c r="AM173" i="5"/>
  <c r="AJ173" i="5"/>
  <c r="AM157" i="5"/>
  <c r="AJ157" i="5"/>
  <c r="AM126" i="5"/>
  <c r="AJ126" i="5"/>
  <c r="AM110" i="5"/>
  <c r="AJ110" i="5"/>
  <c r="AM78" i="5"/>
  <c r="AJ78" i="5"/>
  <c r="AM44" i="5"/>
  <c r="AJ44" i="5"/>
  <c r="AM212" i="5"/>
  <c r="AJ212" i="5"/>
  <c r="AM180" i="5"/>
  <c r="AJ180" i="5"/>
  <c r="AM148" i="5"/>
  <c r="AJ148" i="5"/>
  <c r="AM133" i="5"/>
  <c r="AJ133" i="5"/>
  <c r="AM97" i="5"/>
  <c r="AJ97" i="5"/>
  <c r="AM81" i="5"/>
  <c r="AJ81" i="5"/>
  <c r="AM51" i="5"/>
  <c r="AJ51" i="5"/>
  <c r="AM223" i="5"/>
  <c r="AJ223" i="5"/>
  <c r="AM207" i="5"/>
  <c r="AJ207" i="5"/>
  <c r="AM175" i="5"/>
  <c r="AJ175" i="5"/>
  <c r="AM143" i="5"/>
  <c r="AJ143" i="5"/>
  <c r="AM108" i="5"/>
  <c r="AJ108" i="5"/>
  <c r="AM76" i="5"/>
  <c r="AJ76" i="5"/>
  <c r="AM61" i="5"/>
  <c r="AJ61" i="5"/>
  <c r="AM170" i="5"/>
  <c r="AJ170" i="5"/>
  <c r="AJ232" i="5"/>
  <c r="AM232" i="5"/>
  <c r="AM217" i="5"/>
  <c r="AJ217" i="5"/>
  <c r="AM201" i="5"/>
  <c r="AJ201" i="5"/>
  <c r="AM185" i="5"/>
  <c r="AJ185" i="5"/>
  <c r="AM169" i="5"/>
  <c r="AJ169" i="5"/>
  <c r="AM153" i="5"/>
  <c r="AJ153" i="5"/>
  <c r="AM137" i="5"/>
  <c r="AJ137" i="5"/>
  <c r="AM122" i="5"/>
  <c r="AJ122" i="5"/>
  <c r="AM106" i="5"/>
  <c r="AJ106" i="5"/>
  <c r="AM90" i="5"/>
  <c r="AJ90" i="5"/>
  <c r="AM74" i="5"/>
  <c r="AJ74" i="5"/>
  <c r="AM59" i="5"/>
  <c r="AJ59" i="5"/>
  <c r="AM40" i="5"/>
  <c r="AJ40" i="5"/>
  <c r="AM227" i="5"/>
  <c r="AJ227" i="5"/>
  <c r="AM208" i="5"/>
  <c r="AJ208" i="5"/>
  <c r="AM192" i="5"/>
  <c r="AJ192" i="5"/>
  <c r="AM176" i="5"/>
  <c r="AJ176" i="5"/>
  <c r="AM160" i="5"/>
  <c r="AJ160" i="5"/>
  <c r="AM144" i="5"/>
  <c r="AJ144" i="5"/>
  <c r="AM129" i="5"/>
  <c r="AJ129" i="5"/>
  <c r="AM109" i="5"/>
  <c r="AJ109" i="5"/>
  <c r="AM93" i="5"/>
  <c r="AJ93" i="5"/>
  <c r="AM77" i="5"/>
  <c r="AJ77" i="5"/>
  <c r="AM62" i="5"/>
  <c r="AJ62" i="5"/>
  <c r="AM47" i="5"/>
  <c r="AJ47" i="5"/>
  <c r="AM219" i="5"/>
  <c r="AJ219" i="5"/>
  <c r="AJ203" i="5"/>
  <c r="AM203" i="5"/>
  <c r="AM187" i="5"/>
  <c r="AJ187" i="5"/>
  <c r="AM171" i="5"/>
  <c r="AJ171" i="5"/>
  <c r="AM155" i="5"/>
  <c r="AJ155" i="5"/>
  <c r="AM139" i="5"/>
  <c r="AJ139" i="5"/>
  <c r="AM120" i="5"/>
  <c r="AJ120" i="5"/>
  <c r="AM104" i="5"/>
  <c r="AJ104" i="5"/>
  <c r="AM88" i="5"/>
  <c r="AJ88" i="5"/>
  <c r="AM72" i="5"/>
  <c r="AJ72" i="5"/>
  <c r="AM57" i="5"/>
  <c r="AJ57" i="5"/>
  <c r="AM42" i="5"/>
  <c r="AJ42" i="5"/>
  <c r="AM229" i="5"/>
  <c r="AJ229" i="5"/>
  <c r="AM214" i="5"/>
  <c r="AJ214" i="5"/>
  <c r="AM198" i="5"/>
  <c r="AJ198" i="5"/>
  <c r="AM182" i="5"/>
  <c r="AJ182" i="5"/>
  <c r="AM166" i="5"/>
  <c r="AJ166" i="5"/>
  <c r="AM150" i="5"/>
  <c r="AJ150" i="5"/>
  <c r="AM135" i="5"/>
  <c r="AJ135" i="5"/>
  <c r="AM119" i="5"/>
  <c r="AJ119" i="5"/>
  <c r="AM103" i="5"/>
  <c r="AJ103" i="5"/>
  <c r="AM87" i="5"/>
  <c r="AJ87" i="5"/>
  <c r="AM68" i="5"/>
  <c r="AJ68" i="5"/>
  <c r="AM53" i="5"/>
  <c r="AJ53" i="5"/>
  <c r="AM38" i="5"/>
  <c r="AJ38" i="5"/>
  <c r="AL116" i="7"/>
  <c r="AI116" i="7"/>
  <c r="AI142" i="7"/>
  <c r="AL142" i="7"/>
  <c r="AI93" i="7"/>
  <c r="AL93" i="7"/>
  <c r="AL131" i="7"/>
  <c r="AI131" i="7"/>
  <c r="AI218" i="7"/>
  <c r="AL218" i="7"/>
  <c r="AI49" i="7"/>
  <c r="AL49" i="7"/>
  <c r="AL13" i="8"/>
  <c r="AI13" i="8"/>
  <c r="AL159" i="7"/>
  <c r="AI159" i="7"/>
  <c r="AI177" i="7"/>
  <c r="AL177" i="7"/>
  <c r="AI196" i="7"/>
  <c r="AL196" i="7"/>
  <c r="AL61" i="8"/>
  <c r="AI61" i="8"/>
  <c r="AL41" i="8"/>
  <c r="AI41" i="8"/>
  <c r="AL75" i="8"/>
  <c r="AI75" i="8"/>
  <c r="AI143" i="8"/>
  <c r="AL143" i="8"/>
  <c r="AI189" i="8"/>
  <c r="AL189" i="8"/>
  <c r="AI157" i="8"/>
  <c r="AL157" i="8"/>
  <c r="AI187" i="8"/>
  <c r="AL187" i="8"/>
  <c r="AI205" i="8"/>
  <c r="AL205" i="8"/>
  <c r="AL210" i="8"/>
  <c r="AI210" i="8"/>
  <c r="AL146" i="8"/>
  <c r="AI146" i="8"/>
  <c r="AL185" i="8"/>
  <c r="AI185" i="8"/>
  <c r="AL168" i="8"/>
  <c r="AI168" i="8"/>
  <c r="AI58" i="8"/>
  <c r="AI65" i="8"/>
  <c r="AI123" i="8"/>
  <c r="AI128" i="8"/>
  <c r="AI226" i="8"/>
  <c r="AI219" i="8"/>
  <c r="AI231" i="8"/>
  <c r="AI144" i="8"/>
  <c r="AI105" i="8"/>
  <c r="AI208" i="8"/>
  <c r="AI113" i="8"/>
  <c r="AI38" i="8"/>
  <c r="AI58" i="7"/>
  <c r="AI148" i="7"/>
  <c r="AI83" i="8"/>
  <c r="AI68" i="8"/>
  <c r="AI126" i="8"/>
  <c r="AI190" i="8"/>
  <c r="AI179" i="8"/>
  <c r="AI122" i="8"/>
  <c r="AI104" i="8"/>
  <c r="AI90" i="8"/>
  <c r="AI28" i="8"/>
  <c r="AI69" i="8"/>
  <c r="AI53" i="8"/>
  <c r="AI17" i="8"/>
  <c r="AI184" i="7"/>
  <c r="AI117" i="7"/>
  <c r="AI174" i="7"/>
  <c r="AI75" i="7"/>
  <c r="AI152" i="7"/>
  <c r="AI145" i="7"/>
  <c r="AI156" i="8"/>
  <c r="AI119" i="8"/>
  <c r="AI29" i="8"/>
  <c r="AI175" i="8"/>
  <c r="AI112" i="8"/>
  <c r="AI194" i="8"/>
  <c r="AI28" i="7"/>
  <c r="AI191" i="8"/>
  <c r="AI181" i="8"/>
  <c r="AI55" i="8"/>
  <c r="AI196" i="8"/>
  <c r="AI198" i="8"/>
  <c r="AI121" i="8"/>
  <c r="AI86" i="8"/>
  <c r="AI31" i="8"/>
  <c r="AI160" i="7"/>
  <c r="AI32" i="7"/>
  <c r="AI225" i="7"/>
  <c r="AI138" i="7"/>
  <c r="AI161" i="7"/>
  <c r="AI195" i="7"/>
  <c r="AI89" i="7"/>
  <c r="AI206" i="7"/>
  <c r="AI18" i="7"/>
  <c r="AI143" i="7"/>
  <c r="AI10" i="7"/>
  <c r="AI94" i="7"/>
  <c r="AI60" i="7"/>
  <c r="AI123" i="7"/>
  <c r="AI172" i="7"/>
  <c r="AI202" i="7"/>
  <c r="AI104" i="7"/>
  <c r="AI108" i="7"/>
  <c r="AI121" i="7"/>
  <c r="X35" i="7"/>
  <c r="AA35" i="7"/>
  <c r="X18" i="7"/>
  <c r="AA18" i="7"/>
  <c r="AI112" i="7"/>
  <c r="AI137" i="7"/>
  <c r="AI110" i="7"/>
  <c r="AI51" i="7"/>
  <c r="AX219" i="5"/>
  <c r="AU219" i="5"/>
  <c r="AX202" i="5"/>
  <c r="AU202" i="5"/>
  <c r="AU180" i="5"/>
  <c r="AX180" i="5"/>
  <c r="AX167" i="5"/>
  <c r="AU167" i="5"/>
  <c r="AX153" i="5"/>
  <c r="AU153" i="5"/>
  <c r="AX130" i="5"/>
  <c r="AU130" i="5"/>
  <c r="AX114" i="5"/>
  <c r="AU114" i="5"/>
  <c r="AX95" i="5"/>
  <c r="AU95" i="5"/>
  <c r="AX74" i="5"/>
  <c r="AU74" i="5"/>
  <c r="AX43" i="5"/>
  <c r="AU43" i="5"/>
  <c r="AX225" i="5"/>
  <c r="AU225" i="5"/>
  <c r="AU211" i="5"/>
  <c r="AX211" i="5"/>
  <c r="AX197" i="5"/>
  <c r="AU197" i="5"/>
  <c r="AX189" i="5"/>
  <c r="AU189" i="5"/>
  <c r="AX169" i="5"/>
  <c r="AU169" i="5"/>
  <c r="AU152" i="5"/>
  <c r="AX152" i="5"/>
  <c r="AX93" i="5"/>
  <c r="AU93" i="5"/>
  <c r="AX56" i="5"/>
  <c r="AU56" i="5"/>
  <c r="AX221" i="5"/>
  <c r="AU221" i="5"/>
  <c r="AX207" i="5"/>
  <c r="AU207" i="5"/>
  <c r="AU179" i="5"/>
  <c r="AX179" i="5"/>
  <c r="AX168" i="5"/>
  <c r="AU168" i="5"/>
  <c r="AX151" i="5"/>
  <c r="AU151" i="5"/>
  <c r="AX132" i="5"/>
  <c r="AU132" i="5"/>
  <c r="AX116" i="5"/>
  <c r="AU116" i="5"/>
  <c r="AX98" i="5"/>
  <c r="AU98" i="5"/>
  <c r="AX77" i="5"/>
  <c r="AU77" i="5"/>
  <c r="AX47" i="5"/>
  <c r="AU47" i="5"/>
  <c r="AX229" i="5"/>
  <c r="AU229" i="5"/>
  <c r="AU212" i="5"/>
  <c r="AX212" i="5"/>
  <c r="AX194" i="5"/>
  <c r="AU194" i="5"/>
  <c r="AX185" i="5"/>
  <c r="AU185" i="5"/>
  <c r="AX165" i="5"/>
  <c r="AU165" i="5"/>
  <c r="AX150" i="5"/>
  <c r="AU150" i="5"/>
  <c r="AX75" i="5"/>
  <c r="AU75" i="5"/>
  <c r="AX44" i="5"/>
  <c r="AU44" i="5"/>
  <c r="AT27" i="7"/>
  <c r="AW27" i="7"/>
  <c r="AW38" i="7"/>
  <c r="AT38" i="7"/>
  <c r="AW59" i="7"/>
  <c r="AT59" i="7"/>
  <c r="AW113" i="7"/>
  <c r="AT113" i="7"/>
  <c r="AT184" i="7"/>
  <c r="AW184" i="7"/>
  <c r="AT62" i="7"/>
  <c r="AW62" i="7"/>
  <c r="AW70" i="7"/>
  <c r="AT70" i="7"/>
  <c r="AW87" i="7"/>
  <c r="AT87" i="7"/>
  <c r="AT133" i="7"/>
  <c r="AW133" i="7"/>
  <c r="AW164" i="7"/>
  <c r="AT164" i="7"/>
  <c r="AX94" i="5"/>
  <c r="AU94" i="5"/>
  <c r="AX70" i="5"/>
  <c r="AU70" i="5"/>
  <c r="AX54" i="5"/>
  <c r="AU54" i="5"/>
  <c r="AX38" i="5"/>
  <c r="AU38" i="5"/>
  <c r="AW42" i="7"/>
  <c r="AT42" i="7"/>
  <c r="AW82" i="7"/>
  <c r="AT82" i="7"/>
  <c r="AW176" i="7"/>
  <c r="AT176" i="7"/>
  <c r="AX145" i="5"/>
  <c r="AU145" i="5"/>
  <c r="AX137" i="5"/>
  <c r="AU137" i="5"/>
  <c r="AX129" i="5"/>
  <c r="AU129" i="5"/>
  <c r="AX121" i="5"/>
  <c r="AU121" i="5"/>
  <c r="AX113" i="5"/>
  <c r="AU113" i="5"/>
  <c r="AX105" i="5"/>
  <c r="AU105" i="5"/>
  <c r="AX90" i="5"/>
  <c r="AU90" i="5"/>
  <c r="AX82" i="5"/>
  <c r="AU82" i="5"/>
  <c r="AX65" i="5"/>
  <c r="AU65" i="5"/>
  <c r="AX49" i="5"/>
  <c r="AU49" i="5"/>
  <c r="AT22" i="7"/>
  <c r="AW22" i="7"/>
  <c r="AW101" i="7"/>
  <c r="AT101" i="7"/>
  <c r="AW158" i="7"/>
  <c r="AT158" i="7"/>
  <c r="AT148" i="7"/>
  <c r="AW148" i="7"/>
  <c r="AT162" i="7"/>
  <c r="AW162" i="7"/>
  <c r="AW178" i="7"/>
  <c r="AT178" i="7"/>
  <c r="AT209" i="7"/>
  <c r="AW209" i="7"/>
  <c r="AT7" i="8"/>
  <c r="AW7" i="8"/>
  <c r="AW145" i="7"/>
  <c r="AT145" i="7"/>
  <c r="AW3" i="8"/>
  <c r="AT3" i="8"/>
  <c r="AT36" i="8"/>
  <c r="AW36" i="8"/>
  <c r="AT46" i="8"/>
  <c r="AW46" i="8"/>
  <c r="AW43" i="8"/>
  <c r="AT43" i="8"/>
  <c r="AW41" i="8"/>
  <c r="AT41" i="8"/>
  <c r="AT52" i="8"/>
  <c r="AW52" i="8"/>
  <c r="AT160" i="8"/>
  <c r="AW160" i="8"/>
  <c r="AT206" i="8"/>
  <c r="AW206" i="8"/>
  <c r="AW143" i="8"/>
  <c r="AT143" i="8"/>
  <c r="AW153" i="8"/>
  <c r="AT153" i="8"/>
  <c r="AW166" i="8"/>
  <c r="AT166" i="8"/>
  <c r="AW157" i="8"/>
  <c r="AT157" i="8"/>
  <c r="AW171" i="8"/>
  <c r="AT171" i="8"/>
  <c r="AW164" i="8"/>
  <c r="AT164" i="8"/>
  <c r="AW186" i="8"/>
  <c r="AT186" i="8"/>
  <c r="AT211" i="7"/>
  <c r="AI16" i="7"/>
  <c r="AI222" i="7"/>
  <c r="AI39" i="7"/>
  <c r="AI179" i="7"/>
  <c r="AI128" i="7"/>
  <c r="AI150" i="7"/>
  <c r="AT48" i="7"/>
  <c r="AI216" i="7"/>
  <c r="AI53" i="7"/>
  <c r="AI213" i="7"/>
  <c r="AT222" i="7"/>
  <c r="AI126" i="7"/>
  <c r="AT114" i="7"/>
  <c r="AT165" i="7"/>
  <c r="AI27" i="7"/>
  <c r="AT30" i="7"/>
  <c r="AI22" i="7"/>
  <c r="AT161" i="7"/>
  <c r="AT104" i="7"/>
  <c r="AI209" i="7"/>
  <c r="AT143" i="7"/>
  <c r="AI197" i="7"/>
  <c r="AI130" i="7"/>
  <c r="AT51" i="7"/>
  <c r="AM213" i="5"/>
  <c r="AJ213" i="5"/>
  <c r="AM181" i="5"/>
  <c r="AJ181" i="5"/>
  <c r="AM149" i="5"/>
  <c r="AJ149" i="5"/>
  <c r="AM118" i="5"/>
  <c r="AJ118" i="5"/>
  <c r="AM102" i="5"/>
  <c r="AJ102" i="5"/>
  <c r="AM71" i="5"/>
  <c r="AJ71" i="5"/>
  <c r="AM52" i="5"/>
  <c r="AJ52" i="5"/>
  <c r="AM220" i="5"/>
  <c r="AJ220" i="5"/>
  <c r="AM188" i="5"/>
  <c r="AJ188" i="5"/>
  <c r="AJ140" i="5"/>
  <c r="AM140" i="5"/>
  <c r="AM73" i="5"/>
  <c r="AJ73" i="5"/>
  <c r="AM230" i="5"/>
  <c r="AJ230" i="5"/>
  <c r="AM183" i="5"/>
  <c r="AJ183" i="5"/>
  <c r="AM132" i="5"/>
  <c r="AJ132" i="5"/>
  <c r="AM100" i="5"/>
  <c r="AJ100" i="5"/>
  <c r="AM69" i="5"/>
  <c r="AJ69" i="5"/>
  <c r="AM39" i="5"/>
  <c r="AJ39" i="5"/>
  <c r="AM225" i="5"/>
  <c r="AJ225" i="5"/>
  <c r="AM210" i="5"/>
  <c r="AJ210" i="5"/>
  <c r="AM194" i="5"/>
  <c r="AJ194" i="5"/>
  <c r="AM178" i="5"/>
  <c r="AJ178" i="5"/>
  <c r="AM162" i="5"/>
  <c r="AJ162" i="5"/>
  <c r="AM131" i="5"/>
  <c r="AJ131" i="5"/>
  <c r="AM115" i="5"/>
  <c r="AJ115" i="5"/>
  <c r="AM99" i="5"/>
  <c r="AJ99" i="5"/>
  <c r="AM83" i="5"/>
  <c r="AJ83" i="5"/>
  <c r="AM64" i="5"/>
  <c r="AJ64" i="5"/>
  <c r="AM49" i="5"/>
  <c r="AJ49" i="5"/>
  <c r="AL3" i="7"/>
  <c r="AI3" i="7"/>
  <c r="AI69" i="7"/>
  <c r="AL69" i="7"/>
  <c r="AL103" i="7"/>
  <c r="AI103" i="7"/>
  <c r="AL33" i="7"/>
  <c r="AI33" i="7"/>
  <c r="AI77" i="7"/>
  <c r="AL77" i="7"/>
  <c r="AL99" i="7"/>
  <c r="AI99" i="7"/>
  <c r="AI125" i="7"/>
  <c r="AL125" i="7"/>
  <c r="AL25" i="7"/>
  <c r="AI25" i="7"/>
  <c r="AI183" i="7"/>
  <c r="AL183" i="7"/>
  <c r="AL52" i="8"/>
  <c r="AI52" i="8"/>
  <c r="AI32" i="8"/>
  <c r="AL32" i="8"/>
  <c r="AI48" i="8"/>
  <c r="AL48" i="8"/>
  <c r="AI177" i="8"/>
  <c r="AL177" i="8"/>
  <c r="AI163" i="8"/>
  <c r="AL163" i="8"/>
  <c r="AL142" i="8"/>
  <c r="AI142" i="8"/>
  <c r="AL193" i="8"/>
  <c r="AI193" i="8"/>
  <c r="AL160" i="8"/>
  <c r="AI160" i="8"/>
  <c r="AL201" i="8"/>
  <c r="AI201" i="8"/>
  <c r="AI195" i="8"/>
  <c r="AL195" i="8"/>
  <c r="AI16" i="8"/>
  <c r="AI182" i="8"/>
  <c r="AI229" i="8"/>
  <c r="AI93" i="8"/>
  <c r="AI111" i="8"/>
  <c r="AI101" i="8"/>
  <c r="AI23" i="8"/>
  <c r="AI226" i="7"/>
  <c r="AI44" i="7"/>
  <c r="AI50" i="8"/>
  <c r="AI217" i="8"/>
  <c r="AI11" i="8"/>
  <c r="AI135" i="8"/>
  <c r="AI102" i="8"/>
  <c r="AI88" i="8"/>
  <c r="AI15" i="8"/>
  <c r="AI202" i="8"/>
  <c r="AI36" i="8"/>
  <c r="AI135" i="7"/>
  <c r="AI223" i="7"/>
  <c r="AI207" i="7"/>
  <c r="AI181" i="7"/>
  <c r="AI178" i="7"/>
  <c r="AI115" i="7"/>
  <c r="AI156" i="7"/>
  <c r="AI74" i="7"/>
  <c r="AI59" i="7"/>
  <c r="AI206" i="8"/>
  <c r="AI221" i="8"/>
  <c r="AI97" i="8"/>
  <c r="AI218" i="8"/>
  <c r="AI216" i="8"/>
  <c r="AI167" i="8"/>
  <c r="AI110" i="8"/>
  <c r="AI22" i="8"/>
  <c r="AI42" i="8"/>
  <c r="AI199" i="8"/>
  <c r="AI74" i="8"/>
  <c r="AI40" i="8"/>
  <c r="AI173" i="8"/>
  <c r="AI118" i="8"/>
  <c r="AI71" i="8"/>
  <c r="AI45" i="8"/>
  <c r="AI25" i="8"/>
  <c r="AI81" i="7"/>
  <c r="AI170" i="7"/>
  <c r="AI230" i="7"/>
  <c r="AI102" i="7"/>
  <c r="AI36" i="7"/>
  <c r="AI107" i="7"/>
  <c r="AI158" i="7"/>
  <c r="AI95" i="7"/>
  <c r="AI140" i="7"/>
  <c r="AI166" i="7"/>
  <c r="AI194" i="7"/>
  <c r="AI45" i="7"/>
  <c r="AI54" i="7"/>
  <c r="AI106" i="7"/>
  <c r="AI11" i="7"/>
  <c r="AI113" i="7"/>
  <c r="AI105" i="7"/>
  <c r="AI92" i="7"/>
  <c r="AI168" i="7"/>
  <c r="AI46" i="7"/>
  <c r="AI217" i="7"/>
  <c r="X13" i="7"/>
  <c r="AA13" i="7"/>
  <c r="X15" i="7"/>
  <c r="AA15" i="7"/>
  <c r="X25" i="7"/>
  <c r="AA25" i="7"/>
  <c r="X4" i="7"/>
  <c r="AA4" i="7"/>
  <c r="AI35" i="7"/>
  <c r="AI171" i="7"/>
  <c r="AI149" i="7"/>
  <c r="AX231" i="5"/>
  <c r="AU231" i="5"/>
  <c r="AX215" i="5"/>
  <c r="AU215" i="5"/>
  <c r="AX198" i="5"/>
  <c r="AU198" i="5"/>
  <c r="AX178" i="5"/>
  <c r="AU178" i="5"/>
  <c r="AX164" i="5"/>
  <c r="AU164" i="5"/>
  <c r="AX142" i="5"/>
  <c r="AU142" i="5"/>
  <c r="AX126" i="5"/>
  <c r="AU126" i="5"/>
  <c r="AX110" i="5"/>
  <c r="AU110" i="5"/>
  <c r="AX89" i="5"/>
  <c r="AU89" i="5"/>
  <c r="AX67" i="5"/>
  <c r="AU67" i="5"/>
  <c r="AU222" i="5"/>
  <c r="AX222" i="5"/>
  <c r="AX208" i="5"/>
  <c r="AU208" i="5"/>
  <c r="AU195" i="5"/>
  <c r="AX195" i="5"/>
  <c r="AX186" i="5"/>
  <c r="AU186" i="5"/>
  <c r="AX166" i="5"/>
  <c r="AU166" i="5"/>
  <c r="AX149" i="5"/>
  <c r="AU149" i="5"/>
  <c r="AX78" i="5"/>
  <c r="AU78" i="5"/>
  <c r="AX48" i="5"/>
  <c r="AU48" i="5"/>
  <c r="AX232" i="5"/>
  <c r="AU232" i="5"/>
  <c r="AX217" i="5"/>
  <c r="AU217" i="5"/>
  <c r="AX203" i="5"/>
  <c r="AU203" i="5"/>
  <c r="AX177" i="5"/>
  <c r="AU177" i="5"/>
  <c r="AX163" i="5"/>
  <c r="AU163" i="5"/>
  <c r="AX144" i="5"/>
  <c r="AU144" i="5"/>
  <c r="AX128" i="5"/>
  <c r="AU128" i="5"/>
  <c r="AU112" i="5"/>
  <c r="AX112" i="5"/>
  <c r="AU92" i="5"/>
  <c r="AX92" i="5"/>
  <c r="AX71" i="5"/>
  <c r="AU71" i="5"/>
  <c r="AX39" i="5"/>
  <c r="AU39" i="5"/>
  <c r="AX226" i="5"/>
  <c r="AU226" i="5"/>
  <c r="AU206" i="5"/>
  <c r="AX206" i="5"/>
  <c r="AX192" i="5"/>
  <c r="AU192" i="5"/>
  <c r="AX181" i="5"/>
  <c r="AU181" i="5"/>
  <c r="AX162" i="5"/>
  <c r="AU162" i="5"/>
  <c r="AX148" i="5"/>
  <c r="AU148" i="5"/>
  <c r="AU68" i="5"/>
  <c r="AX68" i="5"/>
  <c r="AT14" i="7"/>
  <c r="AW14" i="7"/>
  <c r="AT39" i="7"/>
  <c r="AW39" i="7"/>
  <c r="AT195" i="7"/>
  <c r="AW195" i="7"/>
  <c r="AW52" i="7"/>
  <c r="AT52" i="7"/>
  <c r="AT91" i="7"/>
  <c r="AW91" i="7"/>
  <c r="AX91" i="5"/>
  <c r="AU91" i="5"/>
  <c r="AX66" i="5"/>
  <c r="AU66" i="5"/>
  <c r="AX50" i="5"/>
  <c r="AU50" i="5"/>
  <c r="AT23" i="7"/>
  <c r="AW23" i="7"/>
  <c r="AT69" i="7"/>
  <c r="AW69" i="7"/>
  <c r="AW85" i="7"/>
  <c r="AT85" i="7"/>
  <c r="AX143" i="5"/>
  <c r="AU143" i="5"/>
  <c r="AX135" i="5"/>
  <c r="AU135" i="5"/>
  <c r="AX127" i="5"/>
  <c r="AU127" i="5"/>
  <c r="AX119" i="5"/>
  <c r="AU119" i="5"/>
  <c r="AX111" i="5"/>
  <c r="AU111" i="5"/>
  <c r="AX103" i="5"/>
  <c r="AU103" i="5"/>
  <c r="AU88" i="5"/>
  <c r="AX88" i="5"/>
  <c r="AX79" i="5"/>
  <c r="AU79" i="5"/>
  <c r="AX61" i="5"/>
  <c r="AU61" i="5"/>
  <c r="AX45" i="5"/>
  <c r="AU45" i="5"/>
  <c r="AT9" i="7"/>
  <c r="AW9" i="7"/>
  <c r="AW102" i="7"/>
  <c r="AT102" i="7"/>
  <c r="AW117" i="7"/>
  <c r="AT117" i="7"/>
  <c r="AT137" i="7"/>
  <c r="AW137" i="7"/>
  <c r="AT172" i="7"/>
  <c r="AW172" i="7"/>
  <c r="AW154" i="7"/>
  <c r="AT154" i="7"/>
  <c r="AW166" i="7"/>
  <c r="AT166" i="7"/>
  <c r="AT182" i="7"/>
  <c r="AW182" i="7"/>
  <c r="AT200" i="7"/>
  <c r="AW200" i="7"/>
  <c r="AT212" i="7"/>
  <c r="AW212" i="7"/>
  <c r="AT227" i="7"/>
  <c r="AW227" i="7"/>
  <c r="AW19" i="8"/>
  <c r="AT19" i="8"/>
  <c r="AW4" i="8"/>
  <c r="AT4" i="8"/>
  <c r="AW58" i="8"/>
  <c r="AT58" i="8"/>
  <c r="AW179" i="8"/>
  <c r="AT179" i="8"/>
  <c r="AT146" i="8"/>
  <c r="AW146" i="8"/>
  <c r="AT139" i="8"/>
  <c r="AW139" i="8"/>
  <c r="AW193" i="8"/>
  <c r="AT193" i="8"/>
  <c r="AT149" i="8"/>
  <c r="AW149" i="8"/>
  <c r="AW177" i="8"/>
  <c r="AT177" i="8"/>
  <c r="AW203" i="8"/>
  <c r="AT203" i="8"/>
  <c r="AI48" i="7"/>
  <c r="AT160" i="7"/>
  <c r="AT207" i="7"/>
  <c r="AI67" i="7"/>
  <c r="AT219" i="7"/>
  <c r="AI154" i="7"/>
  <c r="AT31" i="7"/>
  <c r="AT177" i="7"/>
  <c r="AI86" i="7"/>
  <c r="AT151" i="7"/>
  <c r="AI80" i="7"/>
  <c r="AI210" i="7"/>
  <c r="AT88" i="7"/>
  <c r="AI98" i="7"/>
  <c r="AI164" i="7"/>
  <c r="AT221" i="7"/>
  <c r="AT10" i="7"/>
  <c r="AI87" i="7"/>
  <c r="AI21" i="7"/>
  <c r="X9" i="7"/>
  <c r="AT108" i="7"/>
  <c r="AT136" i="7"/>
  <c r="AT80" i="7"/>
  <c r="AI204" i="7"/>
  <c r="AI114" i="7"/>
  <c r="AI155" i="7"/>
  <c r="AM228" i="5"/>
  <c r="AJ228" i="5"/>
  <c r="AM197" i="5"/>
  <c r="AJ197" i="5"/>
  <c r="AM165" i="5"/>
  <c r="AJ165" i="5"/>
  <c r="AM134" i="5"/>
  <c r="AJ134" i="5"/>
  <c r="AM86" i="5"/>
  <c r="AJ86" i="5"/>
  <c r="AM204" i="5"/>
  <c r="AJ204" i="5"/>
  <c r="AM172" i="5"/>
  <c r="AJ172" i="5"/>
  <c r="AM156" i="5"/>
  <c r="AJ156" i="5"/>
  <c r="AM121" i="5"/>
  <c r="AJ121" i="5"/>
  <c r="AM105" i="5"/>
  <c r="AJ105" i="5"/>
  <c r="AM89" i="5"/>
  <c r="AJ89" i="5"/>
  <c r="AM58" i="5"/>
  <c r="AJ58" i="5"/>
  <c r="AM43" i="5"/>
  <c r="AJ43" i="5"/>
  <c r="AM215" i="5"/>
  <c r="AJ215" i="5"/>
  <c r="AM199" i="5"/>
  <c r="AJ199" i="5"/>
  <c r="AM167" i="5"/>
  <c r="AJ167" i="5"/>
  <c r="AM151" i="5"/>
  <c r="AJ151" i="5"/>
  <c r="AM116" i="5"/>
  <c r="AJ116" i="5"/>
  <c r="AM84" i="5"/>
  <c r="AJ84" i="5"/>
  <c r="AM54" i="5"/>
  <c r="AJ54" i="5"/>
  <c r="AM146" i="5"/>
  <c r="AJ146" i="5"/>
  <c r="AU24" i="5"/>
  <c r="AU37" i="5"/>
  <c r="AM224" i="5"/>
  <c r="AJ224" i="5"/>
  <c r="AM209" i="5"/>
  <c r="AJ209" i="5"/>
  <c r="AM193" i="5"/>
  <c r="AJ193" i="5"/>
  <c r="AM177" i="5"/>
  <c r="AJ177" i="5"/>
  <c r="AM161" i="5"/>
  <c r="AJ161" i="5"/>
  <c r="AM145" i="5"/>
  <c r="AJ145" i="5"/>
  <c r="AM130" i="5"/>
  <c r="AJ130" i="5"/>
  <c r="AM114" i="5"/>
  <c r="AJ114" i="5"/>
  <c r="AM98" i="5"/>
  <c r="AJ98" i="5"/>
  <c r="AM82" i="5"/>
  <c r="AJ82" i="5"/>
  <c r="AM67" i="5"/>
  <c r="AJ67" i="5"/>
  <c r="AM48" i="5"/>
  <c r="AJ48" i="5"/>
  <c r="AM216" i="5"/>
  <c r="AJ216" i="5"/>
  <c r="AM200" i="5"/>
  <c r="AJ200" i="5"/>
  <c r="AM184" i="5"/>
  <c r="AJ184" i="5"/>
  <c r="AM168" i="5"/>
  <c r="AJ168" i="5"/>
  <c r="AM152" i="5"/>
  <c r="AJ152" i="5"/>
  <c r="AM136" i="5"/>
  <c r="AJ136" i="5"/>
  <c r="AM117" i="5"/>
  <c r="AJ117" i="5"/>
  <c r="AM101" i="5"/>
  <c r="AJ101" i="5"/>
  <c r="AM85" i="5"/>
  <c r="AJ85" i="5"/>
  <c r="AM70" i="5"/>
  <c r="AJ70" i="5"/>
  <c r="AM55" i="5"/>
  <c r="AJ55" i="5"/>
  <c r="AM226" i="5"/>
  <c r="AJ226" i="5"/>
  <c r="AM211" i="5"/>
  <c r="AJ211" i="5"/>
  <c r="AJ195" i="5"/>
  <c r="AM195" i="5"/>
  <c r="AM179" i="5"/>
  <c r="AJ179" i="5"/>
  <c r="AM163" i="5"/>
  <c r="AJ163" i="5"/>
  <c r="AM147" i="5"/>
  <c r="AJ147" i="5"/>
  <c r="AM128" i="5"/>
  <c r="AJ128" i="5"/>
  <c r="AM112" i="5"/>
  <c r="AJ112" i="5"/>
  <c r="AM96" i="5"/>
  <c r="AJ96" i="5"/>
  <c r="AM80" i="5"/>
  <c r="AJ80" i="5"/>
  <c r="AM65" i="5"/>
  <c r="AJ65" i="5"/>
  <c r="AM50" i="5"/>
  <c r="AJ50" i="5"/>
  <c r="AM222" i="5"/>
  <c r="AJ222" i="5"/>
  <c r="AM206" i="5"/>
  <c r="AJ206" i="5"/>
  <c r="AM190" i="5"/>
  <c r="AJ190" i="5"/>
  <c r="AM174" i="5"/>
  <c r="AJ174" i="5"/>
  <c r="AM158" i="5"/>
  <c r="AJ158" i="5"/>
  <c r="AM142" i="5"/>
  <c r="AJ142" i="5"/>
  <c r="AM127" i="5"/>
  <c r="AJ127" i="5"/>
  <c r="AM111" i="5"/>
  <c r="AJ111" i="5"/>
  <c r="AM95" i="5"/>
  <c r="AJ95" i="5"/>
  <c r="AM79" i="5"/>
  <c r="AJ79" i="5"/>
  <c r="AM60" i="5"/>
  <c r="AJ60" i="5"/>
  <c r="AM45" i="5"/>
  <c r="AJ45" i="5"/>
  <c r="AI134" i="7"/>
  <c r="AL134" i="7"/>
  <c r="AL40" i="7"/>
  <c r="AI40" i="7"/>
  <c r="AL193" i="7"/>
  <c r="AI193" i="7"/>
  <c r="AI12" i="7"/>
  <c r="AL12" i="7"/>
  <c r="AL84" i="7"/>
  <c r="AI84" i="7"/>
  <c r="AL129" i="7"/>
  <c r="AI129" i="7"/>
  <c r="AL14" i="7"/>
  <c r="AI14" i="7"/>
  <c r="AL62" i="7"/>
  <c r="AI62" i="7"/>
  <c r="AI176" i="7"/>
  <c r="AL176" i="7"/>
  <c r="AI188" i="7"/>
  <c r="AL188" i="7"/>
  <c r="AI151" i="7"/>
  <c r="AL151" i="7"/>
  <c r="AL186" i="7"/>
  <c r="AI186" i="7"/>
  <c r="AL44" i="8"/>
  <c r="AI44" i="8"/>
  <c r="AI81" i="8"/>
  <c r="AL81" i="8"/>
  <c r="AI26" i="8"/>
  <c r="AL26" i="8"/>
  <c r="AI150" i="8"/>
  <c r="AL150" i="8"/>
  <c r="AI154" i="8"/>
  <c r="AL154" i="8"/>
  <c r="AL176" i="8"/>
  <c r="AI176" i="8"/>
  <c r="AI164" i="8"/>
  <c r="AI209" i="8"/>
  <c r="AI91" i="8"/>
  <c r="AI130" i="8"/>
  <c r="AI188" i="8"/>
  <c r="AI230" i="8"/>
  <c r="AI215" i="8"/>
  <c r="AI171" i="8"/>
  <c r="AI153" i="8"/>
  <c r="AI174" i="8"/>
  <c r="AI109" i="8"/>
  <c r="AI98" i="8"/>
  <c r="AI158" i="8"/>
  <c r="AI175" i="7"/>
  <c r="AI20" i="7"/>
  <c r="AI9" i="8"/>
  <c r="AI21" i="8"/>
  <c r="AI227" i="8"/>
  <c r="AI225" i="8"/>
  <c r="AI214" i="8"/>
  <c r="AI224" i="8"/>
  <c r="AI139" i="8"/>
  <c r="AI133" i="8"/>
  <c r="AI116" i="8"/>
  <c r="AI84" i="8"/>
  <c r="AI35" i="8"/>
  <c r="AI162" i="8"/>
  <c r="AI4" i="8"/>
  <c r="AI232" i="8"/>
  <c r="AI52" i="7"/>
  <c r="AI163" i="7"/>
  <c r="AI19" i="7"/>
  <c r="AI141" i="7"/>
  <c r="AI7" i="7"/>
  <c r="AI8" i="7"/>
  <c r="AI41" i="7"/>
  <c r="AI200" i="7"/>
  <c r="AI100" i="7"/>
  <c r="AI66" i="8"/>
  <c r="AI37" i="8"/>
  <c r="AI87" i="8"/>
  <c r="AI152" i="8"/>
  <c r="AI108" i="8"/>
  <c r="AI100" i="8"/>
  <c r="AI137" i="8"/>
  <c r="AI7" i="8"/>
  <c r="AI119" i="7"/>
  <c r="AI184" i="8"/>
  <c r="AI54" i="8"/>
  <c r="AI67" i="8"/>
  <c r="AI220" i="8"/>
  <c r="AI155" i="8"/>
  <c r="AI79" i="8"/>
  <c r="AI115" i="8"/>
  <c r="AI92" i="8"/>
  <c r="AI43" i="8"/>
  <c r="AI19" i="8"/>
  <c r="AI20" i="8"/>
  <c r="AI64" i="8"/>
  <c r="AI76" i="7"/>
  <c r="AI147" i="7"/>
  <c r="AI29" i="7"/>
  <c r="AI6" i="7"/>
  <c r="AI26" i="7"/>
  <c r="AI30" i="7"/>
  <c r="AI97" i="7"/>
  <c r="AI199" i="7"/>
  <c r="AI79" i="7"/>
  <c r="AI165" i="7"/>
  <c r="AI90" i="7"/>
  <c r="AI133" i="7"/>
  <c r="AI73" i="7"/>
  <c r="AI72" i="7"/>
  <c r="AI190" i="7"/>
  <c r="AI173" i="7"/>
  <c r="AI132" i="7"/>
  <c r="AI50" i="7"/>
  <c r="AI185" i="7"/>
  <c r="AI55" i="7"/>
  <c r="X10" i="7"/>
  <c r="AA10" i="7"/>
  <c r="X5" i="7"/>
  <c r="AA5" i="7"/>
  <c r="X22" i="7"/>
  <c r="AA22" i="7"/>
  <c r="AI219" i="7"/>
  <c r="AI169" i="7"/>
  <c r="AU228" i="5"/>
  <c r="AX228" i="5"/>
  <c r="AX209" i="5"/>
  <c r="AU209" i="5"/>
  <c r="AX187" i="5"/>
  <c r="AU187" i="5"/>
  <c r="AX176" i="5"/>
  <c r="AU176" i="5"/>
  <c r="AX161" i="5"/>
  <c r="AU161" i="5"/>
  <c r="AX138" i="5"/>
  <c r="AU138" i="5"/>
  <c r="AX122" i="5"/>
  <c r="AU122" i="5"/>
  <c r="AX106" i="5"/>
  <c r="AU106" i="5"/>
  <c r="AX85" i="5"/>
  <c r="AU85" i="5"/>
  <c r="AX59" i="5"/>
  <c r="AU59" i="5"/>
  <c r="AX218" i="5"/>
  <c r="AU218" i="5"/>
  <c r="AX204" i="5"/>
  <c r="AU204" i="5"/>
  <c r="AX193" i="5"/>
  <c r="AU193" i="5"/>
  <c r="AX183" i="5"/>
  <c r="AU183" i="5"/>
  <c r="AX160" i="5"/>
  <c r="AU160" i="5"/>
  <c r="AX147" i="5"/>
  <c r="AU147" i="5"/>
  <c r="AX72" i="5"/>
  <c r="AU72" i="5"/>
  <c r="AX40" i="5"/>
  <c r="AU40" i="5"/>
  <c r="AX227" i="5"/>
  <c r="AU227" i="5"/>
  <c r="AX213" i="5"/>
  <c r="AU213" i="5"/>
  <c r="AX200" i="5"/>
  <c r="AU200" i="5"/>
  <c r="AX174" i="5"/>
  <c r="AU174" i="5"/>
  <c r="AX159" i="5"/>
  <c r="AU159" i="5"/>
  <c r="AX140" i="5"/>
  <c r="AU140" i="5"/>
  <c r="AX124" i="5"/>
  <c r="AU124" i="5"/>
  <c r="AU108" i="5"/>
  <c r="AX108" i="5"/>
  <c r="AX87" i="5"/>
  <c r="AU87" i="5"/>
  <c r="AX63" i="5"/>
  <c r="AU63" i="5"/>
  <c r="AT5" i="7"/>
  <c r="AW5" i="7"/>
  <c r="AX220" i="5"/>
  <c r="AU220" i="5"/>
  <c r="AX199" i="5"/>
  <c r="AU199" i="5"/>
  <c r="AU190" i="5"/>
  <c r="AX190" i="5"/>
  <c r="AX173" i="5"/>
  <c r="AU173" i="5"/>
  <c r="AX158" i="5"/>
  <c r="AU158" i="5"/>
  <c r="AX146" i="5"/>
  <c r="AU146" i="5"/>
  <c r="AX60" i="5"/>
  <c r="AU60" i="5"/>
  <c r="AW71" i="7"/>
  <c r="AT71" i="7"/>
  <c r="AT105" i="7"/>
  <c r="AW105" i="7"/>
  <c r="AT225" i="7"/>
  <c r="AW225" i="7"/>
  <c r="AT53" i="7"/>
  <c r="AW53" i="7"/>
  <c r="AT79" i="7"/>
  <c r="AW79" i="7"/>
  <c r="AT128" i="7"/>
  <c r="AW128" i="7"/>
  <c r="AT230" i="7"/>
  <c r="AW230" i="7"/>
  <c r="AX80" i="5"/>
  <c r="AU80" i="5"/>
  <c r="AX62" i="5"/>
  <c r="AU62" i="5"/>
  <c r="AX46" i="5"/>
  <c r="AU46" i="5"/>
  <c r="AT29" i="7"/>
  <c r="AW29" i="7"/>
  <c r="AT74" i="7"/>
  <c r="AW74" i="7"/>
  <c r="AW134" i="7"/>
  <c r="AT134" i="7"/>
  <c r="AW203" i="7"/>
  <c r="AT203" i="7"/>
  <c r="AX141" i="5"/>
  <c r="AU141" i="5"/>
  <c r="AX133" i="5"/>
  <c r="AU133" i="5"/>
  <c r="AX125" i="5"/>
  <c r="AU125" i="5"/>
  <c r="AX117" i="5"/>
  <c r="AU117" i="5"/>
  <c r="AX109" i="5"/>
  <c r="AU109" i="5"/>
  <c r="AX100" i="5"/>
  <c r="AU100" i="5"/>
  <c r="AX86" i="5"/>
  <c r="AU86" i="5"/>
  <c r="AX73" i="5"/>
  <c r="AU73" i="5"/>
  <c r="AX57" i="5"/>
  <c r="AU57" i="5"/>
  <c r="AX41" i="5"/>
  <c r="AU41" i="5"/>
  <c r="AT16" i="7"/>
  <c r="AW16" i="7"/>
  <c r="AT73" i="7"/>
  <c r="AW73" i="7"/>
  <c r="AW190" i="7"/>
  <c r="AT190" i="7"/>
  <c r="AT201" i="7"/>
  <c r="AW201" i="7"/>
  <c r="AT152" i="7"/>
  <c r="AW152" i="7"/>
  <c r="AW213" i="7"/>
  <c r="AT213" i="7"/>
  <c r="AW11" i="8"/>
  <c r="AT11" i="8"/>
  <c r="AT171" i="7"/>
  <c r="AW171" i="7"/>
  <c r="AW206" i="7"/>
  <c r="AT206" i="7"/>
  <c r="AW55" i="8"/>
  <c r="AT55" i="8"/>
  <c r="AW59" i="8"/>
  <c r="AT59" i="8"/>
  <c r="AW38" i="8"/>
  <c r="AT38" i="8"/>
  <c r="AW62" i="8"/>
  <c r="AT62" i="8"/>
  <c r="AW54" i="8"/>
  <c r="AT54" i="8"/>
  <c r="AT208" i="8"/>
  <c r="AW208" i="8"/>
  <c r="AW210" i="8"/>
  <c r="AT210" i="8"/>
  <c r="AW145" i="8"/>
  <c r="AT145" i="8"/>
  <c r="AT194" i="8"/>
  <c r="AW194" i="8"/>
  <c r="AW196" i="8"/>
  <c r="AT196" i="8"/>
  <c r="AW162" i="8"/>
  <c r="AT162" i="8"/>
  <c r="AT198" i="8"/>
  <c r="AW198" i="8"/>
  <c r="AI56" i="7"/>
  <c r="AI122" i="7"/>
  <c r="AT83" i="7"/>
  <c r="X17" i="7"/>
  <c r="AT65" i="7"/>
  <c r="AI120" i="7"/>
  <c r="AT112" i="7"/>
  <c r="AT121" i="7"/>
  <c r="AI157" i="7"/>
  <c r="AI78" i="7"/>
  <c r="AI109" i="7"/>
  <c r="AI82" i="7"/>
  <c r="X33" i="7"/>
  <c r="AT186" i="7"/>
  <c r="AI96" i="7"/>
  <c r="AT224" i="7"/>
  <c r="AT66" i="7"/>
  <c r="AT125" i="7"/>
  <c r="AT49" i="7"/>
  <c r="AI229" i="7"/>
  <c r="AT84" i="7"/>
  <c r="AM125" i="5"/>
  <c r="AJ125" i="5"/>
  <c r="AM189" i="5"/>
  <c r="AJ189" i="5"/>
  <c r="AM141" i="5"/>
  <c r="AJ141" i="5"/>
  <c r="AM94" i="5"/>
  <c r="AJ94" i="5"/>
  <c r="AM63" i="5"/>
  <c r="AJ63" i="5"/>
  <c r="AM231" i="5"/>
  <c r="AJ231" i="5"/>
  <c r="AM196" i="5"/>
  <c r="AJ196" i="5"/>
  <c r="AM164" i="5"/>
  <c r="AJ164" i="5"/>
  <c r="AM113" i="5"/>
  <c r="AJ113" i="5"/>
  <c r="AM66" i="5"/>
  <c r="AJ66" i="5"/>
  <c r="AL9" i="7"/>
  <c r="AI9" i="7"/>
  <c r="AM191" i="5"/>
  <c r="AJ191" i="5"/>
  <c r="AM159" i="5"/>
  <c r="AJ159" i="5"/>
  <c r="AM124" i="5"/>
  <c r="AJ124" i="5"/>
  <c r="AM92" i="5"/>
  <c r="AJ92" i="5"/>
  <c r="AM46" i="5"/>
  <c r="AJ46" i="5"/>
  <c r="AL17" i="7"/>
  <c r="AI17" i="7"/>
  <c r="AM218" i="5"/>
  <c r="AJ218" i="5"/>
  <c r="AM202" i="5"/>
  <c r="AJ202" i="5"/>
  <c r="AM186" i="5"/>
  <c r="AJ186" i="5"/>
  <c r="AM154" i="5"/>
  <c r="AJ154" i="5"/>
  <c r="AM138" i="5"/>
  <c r="AJ138" i="5"/>
  <c r="AM123" i="5"/>
  <c r="AJ123" i="5"/>
  <c r="AM107" i="5"/>
  <c r="AJ107" i="5"/>
  <c r="AM91" i="5"/>
  <c r="AJ91" i="5"/>
  <c r="AM75" i="5"/>
  <c r="AJ75" i="5"/>
  <c r="AM56" i="5"/>
  <c r="AJ56" i="5"/>
  <c r="AM41" i="5"/>
  <c r="AJ41" i="5"/>
  <c r="AL57" i="7"/>
  <c r="AI57" i="7"/>
  <c r="AI4" i="7"/>
  <c r="AL4" i="7"/>
  <c r="AI71" i="7"/>
  <c r="AL71" i="7"/>
  <c r="AI153" i="7"/>
  <c r="AL153" i="7"/>
  <c r="AI214" i="7"/>
  <c r="AL214" i="7"/>
  <c r="AL85" i="7"/>
  <c r="AI85" i="7"/>
  <c r="AL101" i="7"/>
  <c r="AI101" i="7"/>
  <c r="AI180" i="7"/>
  <c r="AL180" i="7"/>
  <c r="AL10" i="8"/>
  <c r="AI10" i="8"/>
  <c r="AI191" i="7"/>
  <c r="AL191" i="7"/>
  <c r="AI208" i="7"/>
  <c r="AL208" i="7"/>
  <c r="AI73" i="8"/>
  <c r="AL73" i="8"/>
  <c r="AL34" i="8"/>
  <c r="AI34" i="8"/>
  <c r="AL149" i="8"/>
  <c r="AI149" i="8"/>
  <c r="AI180" i="8"/>
  <c r="AL180" i="8"/>
  <c r="AI186" i="8"/>
  <c r="AL186" i="8"/>
  <c r="AI166" i="8"/>
  <c r="AL166" i="8"/>
  <c r="AL172" i="8"/>
  <c r="AI172" i="8"/>
  <c r="AI197" i="8"/>
  <c r="AI148" i="8"/>
  <c r="AI60" i="8"/>
  <c r="AI82" i="8"/>
  <c r="AI125" i="8"/>
  <c r="AI200" i="8"/>
  <c r="AI107" i="8"/>
  <c r="AI94" i="8"/>
  <c r="AI139" i="7"/>
  <c r="AI37" i="7"/>
  <c r="AI30" i="8"/>
  <c r="AI114" i="8"/>
  <c r="AI51" i="8"/>
  <c r="AI3" i="8"/>
  <c r="AI77" i="8"/>
  <c r="AI14" i="8"/>
  <c r="AI34" i="7"/>
  <c r="AI31" i="7"/>
  <c r="AI182" i="7"/>
  <c r="AI13" i="7"/>
  <c r="AI91" i="7"/>
  <c r="AI65" i="7"/>
  <c r="AI118" i="7"/>
  <c r="AI189" i="7"/>
  <c r="AI187" i="7"/>
  <c r="AI127" i="7"/>
  <c r="AI192" i="7"/>
  <c r="AI129" i="8"/>
  <c r="AI78" i="8"/>
  <c r="AI178" i="8"/>
  <c r="AI211" i="8"/>
  <c r="AI170" i="8"/>
  <c r="AI106" i="8"/>
  <c r="AI96" i="8"/>
  <c r="AI57" i="8"/>
  <c r="AI6" i="8"/>
  <c r="AI64" i="7"/>
  <c r="AI132" i="8"/>
  <c r="AI213" i="8"/>
  <c r="AI27" i="8"/>
  <c r="AI103" i="8"/>
  <c r="AI89" i="8"/>
  <c r="AI12" i="8"/>
  <c r="AI5" i="7"/>
  <c r="AI211" i="7"/>
  <c r="AI24" i="7"/>
  <c r="AI162" i="7"/>
  <c r="AI221" i="7"/>
  <c r="AI201" i="7"/>
  <c r="AI203" i="7"/>
  <c r="AI167" i="7"/>
  <c r="AI220" i="7"/>
  <c r="AI47" i="7"/>
  <c r="AI68" i="7"/>
  <c r="AI111" i="7"/>
  <c r="AI212" i="7"/>
  <c r="AI227" i="7"/>
  <c r="AI88" i="7"/>
  <c r="AI136" i="7"/>
  <c r="AI38" i="7"/>
  <c r="AI224" i="7"/>
  <c r="AI124" i="7"/>
  <c r="X3" i="7"/>
  <c r="AA3" i="7"/>
  <c r="X34" i="7"/>
  <c r="AA34" i="7"/>
  <c r="AI146" i="7"/>
  <c r="X23" i="7"/>
  <c r="AI15" i="7"/>
  <c r="AI198" i="7"/>
  <c r="AI61" i="7"/>
  <c r="AI43" i="7"/>
  <c r="AI70" i="7"/>
  <c r="AI232" i="7"/>
  <c r="AX223" i="5"/>
  <c r="AU223" i="5"/>
  <c r="AX205" i="5"/>
  <c r="AU205" i="5"/>
  <c r="AX184" i="5"/>
  <c r="AU184" i="5"/>
  <c r="AX172" i="5"/>
  <c r="AU172" i="5"/>
  <c r="AX157" i="5"/>
  <c r="AU157" i="5"/>
  <c r="AX134" i="5"/>
  <c r="AU134" i="5"/>
  <c r="AX118" i="5"/>
  <c r="AU118" i="5"/>
  <c r="AX102" i="5"/>
  <c r="AU102" i="5"/>
  <c r="AX81" i="5"/>
  <c r="AU81" i="5"/>
  <c r="AX51" i="5"/>
  <c r="AU51" i="5"/>
  <c r="AX230" i="5"/>
  <c r="AU230" i="5"/>
  <c r="AX214" i="5"/>
  <c r="AU214" i="5"/>
  <c r="AX201" i="5"/>
  <c r="AU201" i="5"/>
  <c r="AX191" i="5"/>
  <c r="AU191" i="5"/>
  <c r="AX175" i="5"/>
  <c r="AU175" i="5"/>
  <c r="AX156" i="5"/>
  <c r="AU156" i="5"/>
  <c r="AX99" i="5"/>
  <c r="AU99" i="5"/>
  <c r="AX64" i="5"/>
  <c r="AU64" i="5"/>
  <c r="AT6" i="7"/>
  <c r="AW6" i="7"/>
  <c r="AX224" i="5"/>
  <c r="AU224" i="5"/>
  <c r="AX210" i="5"/>
  <c r="AU210" i="5"/>
  <c r="AX182" i="5"/>
  <c r="AU182" i="5"/>
  <c r="AX171" i="5"/>
  <c r="AU171" i="5"/>
  <c r="AX155" i="5"/>
  <c r="AU155" i="5"/>
  <c r="AX136" i="5"/>
  <c r="AU136" i="5"/>
  <c r="AX120" i="5"/>
  <c r="AU120" i="5"/>
  <c r="AU104" i="5"/>
  <c r="AX104" i="5"/>
  <c r="AX83" i="5"/>
  <c r="AU83" i="5"/>
  <c r="AX55" i="5"/>
  <c r="AU55" i="5"/>
  <c r="AX216" i="5"/>
  <c r="AU216" i="5"/>
  <c r="AU196" i="5"/>
  <c r="AX196" i="5"/>
  <c r="AX188" i="5"/>
  <c r="AU188" i="5"/>
  <c r="AX170" i="5"/>
  <c r="AU170" i="5"/>
  <c r="AX154" i="5"/>
  <c r="AU154" i="5"/>
  <c r="AU96" i="5"/>
  <c r="AX96" i="5"/>
  <c r="AU52" i="5"/>
  <c r="AX52" i="5"/>
  <c r="AT37" i="7"/>
  <c r="AW37" i="7"/>
  <c r="AW54" i="7"/>
  <c r="AT54" i="7"/>
  <c r="AW58" i="7"/>
  <c r="AT58" i="7"/>
  <c r="AW97" i="7"/>
  <c r="AT97" i="7"/>
  <c r="AX101" i="5"/>
  <c r="AU101" i="5"/>
  <c r="AX76" i="5"/>
  <c r="AU76" i="5"/>
  <c r="AX58" i="5"/>
  <c r="AU58" i="5"/>
  <c r="AX42" i="5"/>
  <c r="AU42" i="5"/>
  <c r="AT46" i="7"/>
  <c r="AW46" i="7"/>
  <c r="AW140" i="7"/>
  <c r="AT140" i="7"/>
  <c r="AT226" i="7"/>
  <c r="AW226" i="7"/>
  <c r="AX139" i="5"/>
  <c r="AU139" i="5"/>
  <c r="AX131" i="5"/>
  <c r="AU131" i="5"/>
  <c r="AX123" i="5"/>
  <c r="AU123" i="5"/>
  <c r="AX115" i="5"/>
  <c r="AU115" i="5"/>
  <c r="AX107" i="5"/>
  <c r="AU107" i="5"/>
  <c r="AX97" i="5"/>
  <c r="AU97" i="5"/>
  <c r="AX84" i="5"/>
  <c r="AU84" i="5"/>
  <c r="AX69" i="5"/>
  <c r="AU69" i="5"/>
  <c r="AX53" i="5"/>
  <c r="AU53" i="5"/>
  <c r="AT3" i="7"/>
  <c r="AW3" i="7"/>
  <c r="AW40" i="7"/>
  <c r="AT40" i="7"/>
  <c r="AT60" i="7"/>
  <c r="AW60" i="7"/>
  <c r="AW156" i="7"/>
  <c r="AT156" i="7"/>
  <c r="AT217" i="7"/>
  <c r="AW217" i="7"/>
  <c r="AW12" i="8"/>
  <c r="AT12" i="8"/>
  <c r="AT157" i="7"/>
  <c r="AW157" i="7"/>
  <c r="AT175" i="7"/>
  <c r="AW175" i="7"/>
  <c r="AT215" i="7"/>
  <c r="AW215" i="7"/>
  <c r="AW56" i="8"/>
  <c r="AT56" i="8"/>
  <c r="AT64" i="8"/>
  <c r="AW64" i="8"/>
  <c r="AT187" i="8"/>
  <c r="AW187" i="8"/>
  <c r="AT205" i="8"/>
  <c r="AW205" i="8"/>
  <c r="AT197" i="8"/>
  <c r="AW197" i="8"/>
  <c r="AT223" i="8"/>
  <c r="AW223" i="8"/>
  <c r="AT35" i="7"/>
  <c r="AI228" i="7"/>
  <c r="AT13" i="7"/>
  <c r="AI42" i="7"/>
  <c r="AI144" i="7"/>
  <c r="AI215" i="7"/>
  <c r="AT196" i="7"/>
  <c r="AT109" i="7"/>
  <c r="AI66" i="7"/>
  <c r="AT231" i="7"/>
  <c r="AT185" i="7"/>
  <c r="AT130" i="7"/>
  <c r="AT61" i="7"/>
  <c r="AT127" i="7"/>
  <c r="AI231" i="7"/>
  <c r="AI83" i="7"/>
  <c r="AI23" i="7"/>
  <c r="AI63" i="7"/>
  <c r="AT106" i="7"/>
  <c r="AI205" i="7"/>
  <c r="AT139" i="7"/>
  <c r="AT76" i="7"/>
  <c r="AT194" i="7"/>
  <c r="AU5" i="5"/>
  <c r="AU23" i="5"/>
  <c r="AU33" i="5"/>
  <c r="AU6" i="5"/>
  <c r="AU28" i="5"/>
  <c r="AU29" i="5"/>
  <c r="AU11" i="5"/>
  <c r="AU30" i="5"/>
  <c r="AU14" i="5"/>
  <c r="AU26" i="5"/>
  <c r="AU32" i="5"/>
  <c r="AX14" i="5"/>
  <c r="AU17" i="5"/>
  <c r="AX17" i="5"/>
  <c r="AX12" i="5"/>
  <c r="AU12" i="5"/>
  <c r="AU15" i="5"/>
  <c r="AU16" i="5"/>
  <c r="AU19" i="5"/>
  <c r="AU18" i="5"/>
  <c r="AU21" i="5"/>
  <c r="AX15" i="5"/>
  <c r="AU27" i="5"/>
  <c r="AU13" i="5"/>
  <c r="AU3" i="5"/>
  <c r="AU8" i="5"/>
  <c r="AX27" i="5"/>
  <c r="AX26" i="5"/>
  <c r="AU31" i="5"/>
  <c r="AU25" i="5"/>
  <c r="AU22" i="5"/>
  <c r="AU36" i="5"/>
  <c r="AX36" i="5"/>
  <c r="AU7" i="5"/>
  <c r="AU35" i="5"/>
  <c r="AU34" i="5"/>
  <c r="AB30" i="5"/>
  <c r="Y30" i="5"/>
  <c r="AB31" i="5"/>
  <c r="Y31" i="5"/>
  <c r="AB28" i="5"/>
  <c r="Y28" i="5"/>
  <c r="AB18" i="5"/>
  <c r="Y18" i="5"/>
  <c r="AB3" i="5"/>
  <c r="Y3" i="5"/>
  <c r="AB35" i="5"/>
  <c r="Y35" i="5"/>
  <c r="AB32" i="5"/>
  <c r="Y32" i="5"/>
  <c r="AB29" i="5"/>
  <c r="Y29" i="5"/>
  <c r="AB34" i="5"/>
  <c r="Y34" i="5"/>
  <c r="AB26" i="5"/>
  <c r="Y26" i="5"/>
  <c r="AB7" i="5"/>
  <c r="Y7" i="5"/>
  <c r="AB23" i="5"/>
  <c r="Y23" i="5"/>
  <c r="AB4" i="5"/>
  <c r="Y4" i="5"/>
  <c r="AB20" i="5"/>
  <c r="Y20" i="5"/>
  <c r="AB36" i="5"/>
  <c r="Y36" i="5"/>
  <c r="AB17" i="5"/>
  <c r="Y17" i="5"/>
  <c r="AB33" i="5"/>
  <c r="Y33" i="5"/>
  <c r="AB22" i="5"/>
  <c r="Y22" i="5"/>
  <c r="AB15" i="5"/>
  <c r="Y15" i="5"/>
  <c r="AB12" i="5"/>
  <c r="Y12" i="5"/>
  <c r="AB9" i="5"/>
  <c r="Y9" i="5"/>
  <c r="AB25" i="5"/>
  <c r="Y25" i="5"/>
  <c r="AB10" i="5"/>
  <c r="Y10" i="5"/>
  <c r="AB19" i="5"/>
  <c r="Y19" i="5"/>
  <c r="AB16" i="5"/>
  <c r="Y16" i="5"/>
  <c r="AB13" i="5"/>
  <c r="Y13" i="5"/>
  <c r="AB6" i="5"/>
  <c r="Y6" i="5"/>
  <c r="AB14" i="5"/>
  <c r="Y14" i="5"/>
  <c r="AB11" i="5"/>
  <c r="Y11" i="5"/>
  <c r="AB27" i="5"/>
  <c r="Y27" i="5"/>
  <c r="AB8" i="5"/>
  <c r="Y8" i="5"/>
  <c r="AB24" i="5"/>
  <c r="Y24" i="5"/>
  <c r="AB5" i="5"/>
  <c r="Y5" i="5"/>
  <c r="AB21" i="5"/>
  <c r="Y21" i="5"/>
  <c r="AB37" i="5"/>
  <c r="Y37" i="5"/>
  <c r="L32" i="4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<sst xmlns="http://schemas.openxmlformats.org/spreadsheetml/2006/main" count="1620" uniqueCount="319">
  <si>
    <t>a</t>
  </si>
  <si>
    <t>n</t>
  </si>
  <si>
    <t>d</t>
  </si>
  <si>
    <t>T [years]</t>
  </si>
  <si>
    <t>a [mm]</t>
  </si>
  <si>
    <t>n [-]</t>
  </si>
  <si>
    <t>R2</t>
  </si>
  <si>
    <t>Historical real</t>
  </si>
  <si>
    <t>Future RCP 4,5</t>
  </si>
  <si>
    <t>Future RCP 8,5</t>
  </si>
  <si>
    <t>Intensità di pioggia [mm/h]</t>
  </si>
  <si>
    <t>Historical</t>
  </si>
  <si>
    <t>B1/1-2,01-&gt;B1/1-1,03</t>
  </si>
  <si>
    <t>B1/1-3,01-&gt;B1/1-1,04</t>
  </si>
  <si>
    <t>B1/1-4,01-&gt;B1/1-1,05</t>
  </si>
  <si>
    <t>B1/1-5,01-&gt;B1/1-1,06</t>
  </si>
  <si>
    <t>B1/1-6,01-&gt;B1/1-1,07</t>
  </si>
  <si>
    <t>B1/1-7,01-&gt;B1/1-1,08</t>
  </si>
  <si>
    <t>B1/1-8,01-&gt;B1/1-8,02</t>
  </si>
  <si>
    <t>B1/1-8,02-&gt;B1/1-8,03</t>
  </si>
  <si>
    <t>B1/1-8,03-&gt;B1/1-8,04</t>
  </si>
  <si>
    <t>B1/1-8,04-&gt;B1/1-8,05</t>
  </si>
  <si>
    <t>B1/1-8,05-&gt;B1/1-8,06</t>
  </si>
  <si>
    <t>B1/1-8,06-&gt;B1/1-1,08</t>
  </si>
  <si>
    <t>B1/1-1,01-&gt;B1/1-1,02</t>
  </si>
  <si>
    <t>B1/1-1,02-&gt;B1/1-1,03</t>
  </si>
  <si>
    <t>B1/1-1,03-&gt;B1/1-1,04</t>
  </si>
  <si>
    <t>B1/1-1,04-&gt;B1/1-1,05</t>
  </si>
  <si>
    <t>B1/1-1,05-&gt;B1/1-1,06</t>
  </si>
  <si>
    <t>B1/1-1,06-&gt;B1/1-1,07</t>
  </si>
  <si>
    <t>B1/1-1,07-&gt;B1/1-1,08</t>
  </si>
  <si>
    <t>B1/1-1,08-&gt;B1/1-1,09</t>
  </si>
  <si>
    <t>B1/2-2,01-&gt;B1/2-2,02</t>
  </si>
  <si>
    <t>B1/2-2,02-&gt;B1/2-2,03</t>
  </si>
  <si>
    <t>B1/2-2,03-&gt;B1/2-2,04</t>
  </si>
  <si>
    <t>B1/2-2,04-&gt;B1/2-2,05</t>
  </si>
  <si>
    <t>B1/2-2,05-&gt;B1/2-2,06</t>
  </si>
  <si>
    <t>B1/2-2,06-&gt;B1/2-1,06</t>
  </si>
  <si>
    <t>B1/2-1,01-&gt;B1/2-1,02</t>
  </si>
  <si>
    <t>B1/2-1,02-&gt;B1/2-1,02b</t>
  </si>
  <si>
    <t>B1/2-1,02b-&gt;B1/2-1,03</t>
  </si>
  <si>
    <t>B1/2-1,03-&gt;B1/2-1,04</t>
  </si>
  <si>
    <t>B1/2-1,04-&gt;B1/2-1,05</t>
  </si>
  <si>
    <t>B1/2-1,05-&gt;B1/2-1,06</t>
  </si>
  <si>
    <t>B1/2-1,06-&gt;B1/2-1,07</t>
  </si>
  <si>
    <t>B1/2-1,07-&gt;B1/2-1,08</t>
  </si>
  <si>
    <t>B1/3-3,01-&gt;B1/3-1,05</t>
  </si>
  <si>
    <t>Sup tot</t>
  </si>
  <si>
    <t>Coeff deflusso</t>
  </si>
  <si>
    <t>Lunghezza cumulata</t>
  </si>
  <si>
    <t>Portata di progetto [l/s]</t>
  </si>
  <si>
    <t>Pendenza</t>
  </si>
  <si>
    <t>Lunghezza tratto [m]</t>
  </si>
  <si>
    <t>Diametro interno</t>
  </si>
  <si>
    <t>Scabrezza K</t>
  </si>
  <si>
    <t>Riempimento %</t>
  </si>
  <si>
    <t>Velocità [m/s]</t>
  </si>
  <si>
    <t>Tempo di corrivazione [min]</t>
  </si>
  <si>
    <t>Durata selezionata [min]</t>
  </si>
  <si>
    <t>t rete [min]</t>
  </si>
  <si>
    <t>Intensità di pioggia [l/s*m^2]</t>
  </si>
  <si>
    <t>Area arco di cerchio (per determinare h)</t>
  </si>
  <si>
    <t>Q (design)</t>
  </si>
  <si>
    <t>Diff</t>
  </si>
  <si>
    <t>Diametro interno [m]</t>
  </si>
  <si>
    <t>A</t>
  </si>
  <si>
    <t>R</t>
  </si>
  <si>
    <t>Q</t>
  </si>
  <si>
    <t>Theta °</t>
  </si>
  <si>
    <t>Theta rad</t>
  </si>
  <si>
    <t>Riempimento [m]</t>
  </si>
  <si>
    <t>RCP 4,5</t>
  </si>
  <si>
    <t>Q di progetto</t>
  </si>
  <si>
    <t>RCP 8,5</t>
  </si>
  <si>
    <t>B1/3-2.01-&gt;B1/3-2.02</t>
  </si>
  <si>
    <t>B1/3-2.02-&gt;B1/3-1.06</t>
  </si>
  <si>
    <t>B1/3-4.01-&gt;B1/3-1.07</t>
  </si>
  <si>
    <t>B1/3-1.01-&gt;B1/3-1.02</t>
  </si>
  <si>
    <t>B1/3-1.02-&gt;B1/3-1.02b</t>
  </si>
  <si>
    <t>B1/3-1.02b-&gt;B1/3-1.03</t>
  </si>
  <si>
    <t>B1/3-1.03-&gt;B1/3-1.03b</t>
  </si>
  <si>
    <t>B1/3-1.03b-&gt;B1/3-1.04</t>
  </si>
  <si>
    <t>B1/3-1.04-&gt;B1/3-1.05</t>
  </si>
  <si>
    <t>B1/3-1.05-&gt;B1/3-1.06</t>
  </si>
  <si>
    <t>B1/3-1.06-&gt;B1/3-1.07</t>
  </si>
  <si>
    <t>B1/3-1.07-&gt;B1/3-1.08</t>
  </si>
  <si>
    <t>B1/3-1.08-&gt;B1/3-1.09</t>
  </si>
  <si>
    <t>B1/3-1.09-&gt;B1/3-1.10</t>
  </si>
  <si>
    <t>B2/1-2.01-&gt;B2/1-2.02</t>
  </si>
  <si>
    <t>B2/1-2.02-&gt;B2/1-2.03</t>
  </si>
  <si>
    <t>B2/1-2.03-&gt;B2/1-1.02</t>
  </si>
  <si>
    <t>B2/1-3.01-&gt;B2/1-1.03</t>
  </si>
  <si>
    <t>B2/1-4.01-&gt;B2/1-1.04</t>
  </si>
  <si>
    <t>B2/1-5.01-&gt;B2/1-1.04</t>
  </si>
  <si>
    <t>B2/1-6.01-&gt;B2/1-1.05</t>
  </si>
  <si>
    <t>B2/1-7.01-&gt;B2/1-1.05</t>
  </si>
  <si>
    <t>B2/1-8.01-&gt;B2/1-1.06</t>
  </si>
  <si>
    <t>B2/1-9.01-&gt;B2/1-1.06</t>
  </si>
  <si>
    <t>B2/1-10.01-&gt;B2/1-1.07</t>
  </si>
  <si>
    <t>B2/1-11.01-&gt;B2/1-1.07</t>
  </si>
  <si>
    <t>B2/1-12.01-&gt;B2/1-1.08</t>
  </si>
  <si>
    <t>B2/1-13.01-&gt;B2/1-1.08</t>
  </si>
  <si>
    <t>B2/1-1.01-&gt;B2/1-1.01b</t>
  </si>
  <si>
    <t>B2/1-1.01b-&gt;B2/1-1.02</t>
  </si>
  <si>
    <t>B2/1-1.02-&gt;B2/1-1.03</t>
  </si>
  <si>
    <t>B2/1-1.03-&gt;B2/1-1.04</t>
  </si>
  <si>
    <t>B2/1-1.04-&gt;B2/1-1.05</t>
  </si>
  <si>
    <t>B2/1-1.05-&gt;B2/1-1.06</t>
  </si>
  <si>
    <t>B2/1-1.06-&gt;B2/1-1.07</t>
  </si>
  <si>
    <t>B2/1-1.07-&gt;B2/1-1.08</t>
  </si>
  <si>
    <t>B2/1-1.08-&gt;B2/1-1.09</t>
  </si>
  <si>
    <t>B2/1-1.09-&gt;B2/1-1.10</t>
  </si>
  <si>
    <t>B2/2-2.01-&gt;B2/2-2.02</t>
  </si>
  <si>
    <t>B2/2-2.02-&gt;B2/2-1.08</t>
  </si>
  <si>
    <t>B2/2-1.01-&gt;B2/2-1.01b</t>
  </si>
  <si>
    <t>B2/2-1.01b-&gt;B2/2-1.02</t>
  </si>
  <si>
    <t>B2/2-1.02-&gt;B2/2-1.03</t>
  </si>
  <si>
    <t>B2/2-1.03-&gt;B2/2-1.04</t>
  </si>
  <si>
    <t>B2/2-1.04-&gt;B2/2-1.05</t>
  </si>
  <si>
    <t>B2/2-1.05-&gt;B2/2-1.06</t>
  </si>
  <si>
    <t>B2/2-1.06-&gt;B2/2-1.07</t>
  </si>
  <si>
    <t>B2/2-1.07-&gt;B2/2-1.08</t>
  </si>
  <si>
    <t>B2/2-1.08-&gt;B2/2-1.09</t>
  </si>
  <si>
    <t>B2/2-1.09-&gt;B2/2-1.10</t>
  </si>
  <si>
    <t>B2/2-1.10-&gt;B2/2-1.11</t>
  </si>
  <si>
    <t>B2/2-1.11-&gt;B2/2-1.12</t>
  </si>
  <si>
    <t>B2/2-1.12-&gt;B2/2-1.13</t>
  </si>
  <si>
    <t>B2/3-2.01-&gt;B2/3-2.02</t>
  </si>
  <si>
    <t>B2/3-2.02-&gt;B2/3-2.03</t>
  </si>
  <si>
    <t>B2/3-2.03-&gt;B2/3-1.05</t>
  </si>
  <si>
    <t>B2/3-3.01-&gt;B2/3-3.02</t>
  </si>
  <si>
    <t>B2/3-3.02-&gt;B2/3-3.03</t>
  </si>
  <si>
    <t>B2/3-3.03-&gt;B2/3-1.06</t>
  </si>
  <si>
    <t>B2/3-4.01-&gt;B2/3-4.02</t>
  </si>
  <si>
    <t>B2/3-4.02-&gt;B2/3-4.03</t>
  </si>
  <si>
    <t>B2/3-4.03-&gt;B2/3-1.07</t>
  </si>
  <si>
    <t>B2/3-1.01-&gt;B2/3-1.02</t>
  </si>
  <si>
    <t>B2/3-1.02-&gt;B2/3-1.03</t>
  </si>
  <si>
    <t>B2/3-1.03-&gt;B2/3-1.04</t>
  </si>
  <si>
    <t>B2/3-1.04-&gt;B2/3-1.05</t>
  </si>
  <si>
    <t>B2/3-1.05-&gt;B2/3-1.06</t>
  </si>
  <si>
    <t>B2/3-1.06-&gt;B2/3-1.07</t>
  </si>
  <si>
    <t>B2/3-1.07-&gt;B2/3-1.08</t>
  </si>
  <si>
    <t>B2/3-1.08-&gt;B2/3-1.09</t>
  </si>
  <si>
    <t>B3/1-2.01-&gt;B3/1-2.02</t>
  </si>
  <si>
    <t>B3/1-2.02-&gt;B3/1-2.03</t>
  </si>
  <si>
    <t>B3/1-2.03-&gt;B3/1-1.05</t>
  </si>
  <si>
    <t>B3/1-3.01-&gt;B3/1-3.02</t>
  </si>
  <si>
    <t>B3/1-3.02-&gt;B3/1-3.03</t>
  </si>
  <si>
    <t>B3/1-3.03-&gt;B3/1-1.06</t>
  </si>
  <si>
    <t>B3/1-4.01-&gt;B3/1-4.02</t>
  </si>
  <si>
    <t>B3/1-4.02-&gt;B3/1-4.03</t>
  </si>
  <si>
    <t>B3/1-4.03-&gt;B3/1-1.07</t>
  </si>
  <si>
    <t>B3/1-1.01-&gt;B3/1-1.02</t>
  </si>
  <si>
    <t>B3/1-1.02-&gt;B3/1-1.03</t>
  </si>
  <si>
    <t>B3/1-1.03-&gt;B3/1-1.04</t>
  </si>
  <si>
    <t>B3/1-1.04-&gt;B3/1-1.05</t>
  </si>
  <si>
    <t>B3/1-1.05-&gt;B3/1-1.06</t>
  </si>
  <si>
    <t>B3/1-1.06-&gt;B3/1-1.07</t>
  </si>
  <si>
    <t>B3/1-1.07-&gt;B3/1-1.08</t>
  </si>
  <si>
    <t>B3/2-2.01-&gt;B3/2-2.02</t>
  </si>
  <si>
    <t>B3/2-2.02-&gt;B3/2-2.03</t>
  </si>
  <si>
    <t>B3/2-2.03-&gt;B3/2-1.05</t>
  </si>
  <si>
    <t>B3/2-3.01-&gt;B3/2-3.02</t>
  </si>
  <si>
    <t>B3/2-3.02-&gt;B3/2-3.03</t>
  </si>
  <si>
    <t>B3/2-3.03-&gt;B3/2-1.06</t>
  </si>
  <si>
    <t>B3/2-4.01-&gt;B3/2-4.02</t>
  </si>
  <si>
    <t>B3/2-4.02-&gt;B3/2-4.03</t>
  </si>
  <si>
    <t>B3/2-4.03-&gt;B3/2-1.07</t>
  </si>
  <si>
    <t>B3/2-1.01-&gt;B3/2-1.02</t>
  </si>
  <si>
    <t>B3/2-1.02-&gt;B3/2-1.03</t>
  </si>
  <si>
    <t>B3/2-1.03-&gt;B3/2-1.04</t>
  </si>
  <si>
    <t>B3/2-1.04-&gt;B3/2-1.05</t>
  </si>
  <si>
    <t>B3/2-1.05-&gt;B3/2-1.06</t>
  </si>
  <si>
    <t>B3/2-1.06-&gt;B3/2-1.07</t>
  </si>
  <si>
    <t>B3/2-1.07-&gt;B3/2-1.08</t>
  </si>
  <si>
    <t>B5/1-2.01-&gt;B5/1-2.02</t>
  </si>
  <si>
    <t>B5/1-2.02-&gt;B5/1-2.03</t>
  </si>
  <si>
    <t>B5/1-2.03-&gt;B5/1-1.05</t>
  </si>
  <si>
    <t>B5/1-3.01-&gt;B5/1-3.02</t>
  </si>
  <si>
    <t>B5/1-3.02-&gt;B5/1-3.03</t>
  </si>
  <si>
    <t>B5/1-3.03-&gt;B5/1-1.06</t>
  </si>
  <si>
    <t>B5/1-4.01-&gt;B5/1-4.02</t>
  </si>
  <si>
    <t>B5/1-4.02-&gt;B5/1-4.03</t>
  </si>
  <si>
    <t>B5/1-4.03-&gt;B5/1-1.07</t>
  </si>
  <si>
    <t>B5/1-1.01-&gt;B5/1-1.02</t>
  </si>
  <si>
    <t>B5/1-1.02-&gt;B5/1-1.03</t>
  </si>
  <si>
    <t>B5/1-1.03-&gt;B5/1-1.04</t>
  </si>
  <si>
    <t>B5/1-1.04-&gt;B5/1-1.05</t>
  </si>
  <si>
    <t>B5/1-1.05-&gt;B5/1-1.06</t>
  </si>
  <si>
    <t>B5/1-1.06-&gt;B5/1-1.07</t>
  </si>
  <si>
    <t>B5/1-1.07-&gt;B5/1-1.08</t>
  </si>
  <si>
    <t>B5/1-1.08-&gt;B5/1-1.09</t>
  </si>
  <si>
    <t>B5/2-2.01-&gt;B5/2-2.02</t>
  </si>
  <si>
    <t>B5/2-2.02-&gt;B5/2-2.03</t>
  </si>
  <si>
    <t>B5/2-2.03-&gt;B5/2-1.05</t>
  </si>
  <si>
    <t>B5/2-3.01-&gt;B5/2-3.02</t>
  </si>
  <si>
    <t>B5/2-3.02-&gt;B5/2-3.03</t>
  </si>
  <si>
    <t>B5/2-3.03-&gt;B5/2-1.06</t>
  </si>
  <si>
    <t>B5/2-4.01-&gt;B5/2-4.02</t>
  </si>
  <si>
    <t>B5/2-4.02-&gt;B5/2-4.03</t>
  </si>
  <si>
    <t>B5/2-4.03-&gt;B5/2-1.07</t>
  </si>
  <si>
    <t>B5/2-1.01-&gt;B5/2-1.02</t>
  </si>
  <si>
    <t>B5/2-1.02-&gt;B5/2-1.03</t>
  </si>
  <si>
    <t>B5/2-1.03-&gt;B5/2-1.04</t>
  </si>
  <si>
    <t>B5/2-1.04-&gt;B5/2-1.05</t>
  </si>
  <si>
    <t>B5/2-1.05-&gt;B5/2-1.06</t>
  </si>
  <si>
    <t>B5/2-1.06-&gt;B5/2-1.07</t>
  </si>
  <si>
    <t>B5/2-1.07-&gt;B5/2-1.08</t>
  </si>
  <si>
    <t>B5/2-1.08-&gt;B5/2-1.09</t>
  </si>
  <si>
    <t>B5/3-2.01-&gt;B5/3-2.02</t>
  </si>
  <si>
    <t>B5/3-2.02-&gt;B5/3-2.03</t>
  </si>
  <si>
    <t>B5/3-2.03-&gt;B5/3-1.05</t>
  </si>
  <si>
    <t>B5/3-3.01-&gt;B5/3-3.02</t>
  </si>
  <si>
    <t>B5/3-3.02-&gt;B5/3-3.03</t>
  </si>
  <si>
    <t>B5/3-3.03-&gt;B5/3-1.06</t>
  </si>
  <si>
    <t>B5/3-4.01-&gt;B5/3-4.02</t>
  </si>
  <si>
    <t>B5/3-4.02-&gt;B5/3-4.03</t>
  </si>
  <si>
    <t>B5/3-4.03-&gt;B5/3-1.07</t>
  </si>
  <si>
    <t>B5/3-1.01-&gt;B5/3-1.02</t>
  </si>
  <si>
    <t>B5/3-1.02-&gt;B5/3-1.03</t>
  </si>
  <si>
    <t>B5/3-1.03-&gt;B5/3-1.04</t>
  </si>
  <si>
    <t>B5/3-1.04-&gt;B5/3-1.05</t>
  </si>
  <si>
    <t>B5/3-1.05-&gt;B5/3-1.06</t>
  </si>
  <si>
    <t>B5/3-1.06-&gt;B5/3-1.07</t>
  </si>
  <si>
    <t>B5/3-1.07-&gt;B5/3-1.08</t>
  </si>
  <si>
    <t>B6/1-2.01-&gt;B6/1-2.02</t>
  </si>
  <si>
    <t>B6/1-2.02-&gt;B6/1-2.03</t>
  </si>
  <si>
    <t>B6/1-2.03-&gt;B6/1-1.04</t>
  </si>
  <si>
    <t>B6/1-3.01-&gt;B6/1-3.02</t>
  </si>
  <si>
    <t>B6/1-3.02-&gt;B6/1-3.03</t>
  </si>
  <si>
    <t>B6/1-3.03-&gt;B6/1-3.04</t>
  </si>
  <si>
    <t>B6/1-3.04-&gt;B6/1-3.05</t>
  </si>
  <si>
    <t>B6/1-3.05-&gt;B6/1-3.06</t>
  </si>
  <si>
    <t>B6/1-3.06-&gt;B6/1-1.06</t>
  </si>
  <si>
    <t>B6/1-1.01-&gt;B6/1-1.02</t>
  </si>
  <si>
    <t>B6/1-1.02-&gt;B6/1-1.03</t>
  </si>
  <si>
    <t>B6/1-1.03-&gt;B6/1-1.04</t>
  </si>
  <si>
    <t>B6/1-1.04-&gt;B6/1-1.05</t>
  </si>
  <si>
    <t>B6/1-1.05-&gt;B6/1-1.06</t>
  </si>
  <si>
    <t>B6/1-1.06-&gt;B6/1-1.07</t>
  </si>
  <si>
    <t>B6/2-2.01-&gt;B6/2-2.02</t>
  </si>
  <si>
    <t>B6/2-2.02-&gt;B6/2-2.03</t>
  </si>
  <si>
    <t>B6/2-2.03-&gt;B6/2-2.04</t>
  </si>
  <si>
    <t>B6/2-2.04-&gt;B6/2-2.05</t>
  </si>
  <si>
    <t>B6/2-2.05-&gt;B6/2-1.07</t>
  </si>
  <si>
    <t>B6/2-1.01-&gt;B6/2-1.02</t>
  </si>
  <si>
    <t>B6/2-1.02-&gt;B6/2-1.03</t>
  </si>
  <si>
    <t>B6/2-1.03-&gt;B6/2-1.04</t>
  </si>
  <si>
    <t>B6/2-1.04-&gt;B6/2-1.05</t>
  </si>
  <si>
    <t>B6/2-1.05-&gt;B6/2-1.06</t>
  </si>
  <si>
    <t>B6/2-1.06-&gt;B6/2-1.07</t>
  </si>
  <si>
    <t>B6/2-1.07-&gt;B6/2-1.08</t>
  </si>
  <si>
    <t>B6/2-1.08-&gt;B6/2-1.09</t>
  </si>
  <si>
    <t>B6/3-2.01-&gt;B6/3-2.02</t>
  </si>
  <si>
    <t>B6/3-2.02-&gt;B6/3-2.03</t>
  </si>
  <si>
    <t>B6/3-2.03-&gt;B6/3-1.06</t>
  </si>
  <si>
    <t>B6/3-3.01-&gt;B6/3-3.01b</t>
  </si>
  <si>
    <t>B6/3-3.01b-&gt;B6/3-3.02</t>
  </si>
  <si>
    <t>B6/3-3.02-&gt;B6/3-3.03</t>
  </si>
  <si>
    <t>B6/3-3.03-&gt;B6/3-3.03b</t>
  </si>
  <si>
    <t>B6/3-3.03b-&gt;B6/3-1.06</t>
  </si>
  <si>
    <t>B6/3-1.01-&gt;B6/3-1.02</t>
  </si>
  <si>
    <t>B6/3-1.02-&gt;B6/3-1.03</t>
  </si>
  <si>
    <t>B6/3-1.03-&gt;B6/3-1.04</t>
  </si>
  <si>
    <t>B6/3-1.04-&gt;B6/3-1.05</t>
  </si>
  <si>
    <t>B6/3-1.05-&gt;B6/3-1.06</t>
  </si>
  <si>
    <t>B6/3-1.06-&gt;B6/3-1.07</t>
  </si>
  <si>
    <t>B6/3-1.07-&gt;B6/3-1.08</t>
  </si>
  <si>
    <t>360°</t>
  </si>
  <si>
    <t/>
  </si>
  <si>
    <t>sì</t>
  </si>
  <si>
    <t>Di [mm]</t>
  </si>
  <si>
    <t>Do [mm]</t>
  </si>
  <si>
    <t>D unici real</t>
  </si>
  <si>
    <t>D unici modif RCP 4,5</t>
  </si>
  <si>
    <t>D unici modif RCP 8,5</t>
  </si>
  <si>
    <t>Area [m^2]</t>
  </si>
  <si>
    <t>8.5 LM</t>
  </si>
  <si>
    <t>8.5 MLE</t>
  </si>
  <si>
    <t>4.5 MLE</t>
  </si>
  <si>
    <t>4.5 LM</t>
  </si>
  <si>
    <t>hist MLE</t>
  </si>
  <si>
    <t>hist LM</t>
  </si>
  <si>
    <t>Network</t>
  </si>
  <si>
    <t>ϕ</t>
  </si>
  <si>
    <t>L [m]</t>
  </si>
  <si>
    <t>d [min]</t>
  </si>
  <si>
    <t>Q [l/s]</t>
  </si>
  <si>
    <t>s</t>
  </si>
  <si>
    <t>L pipe [m]</t>
  </si>
  <si>
    <t>Di [m]</t>
  </si>
  <si>
    <t xml:space="preserve"> K</t>
  </si>
  <si>
    <t>R [m]</t>
  </si>
  <si>
    <t>θ [rad]</t>
  </si>
  <si>
    <t>θ [°]</t>
  </si>
  <si>
    <r>
      <t>S [m</t>
    </r>
    <r>
      <rPr>
        <b/>
        <vertAlign val="superscript"/>
        <sz val="14"/>
        <color theme="1"/>
        <rFont val="Aptos Narrow"/>
        <family val="2"/>
        <scheme val="minor"/>
      </rPr>
      <t>2</t>
    </r>
    <r>
      <rPr>
        <b/>
        <sz val="14"/>
        <color theme="1"/>
        <rFont val="Aptos Narrow"/>
        <family val="2"/>
        <scheme val="minor"/>
      </rPr>
      <t>]</t>
    </r>
  </si>
  <si>
    <r>
      <t>t</t>
    </r>
    <r>
      <rPr>
        <b/>
        <vertAlign val="subscript"/>
        <sz val="14"/>
        <color theme="1"/>
        <rFont val="Aptos Narrow"/>
        <family val="2"/>
        <scheme val="minor"/>
      </rPr>
      <t>net</t>
    </r>
    <r>
      <rPr>
        <b/>
        <sz val="14"/>
        <color theme="1"/>
        <rFont val="Aptos Narrow"/>
        <family val="2"/>
        <scheme val="minor"/>
      </rPr>
      <t xml:space="preserve"> [min]</t>
    </r>
  </si>
  <si>
    <r>
      <t>t</t>
    </r>
    <r>
      <rPr>
        <b/>
        <vertAlign val="subscript"/>
        <sz val="14"/>
        <color theme="1"/>
        <rFont val="Aptos Narrow"/>
        <family val="2"/>
        <scheme val="minor"/>
      </rPr>
      <t>c</t>
    </r>
    <r>
      <rPr>
        <b/>
        <sz val="14"/>
        <color theme="1"/>
        <rFont val="Aptos Narrow"/>
        <family val="2"/>
        <scheme val="minor"/>
      </rPr>
      <t xml:space="preserve"> [min]</t>
    </r>
  </si>
  <si>
    <r>
      <t>i</t>
    </r>
    <r>
      <rPr>
        <b/>
        <vertAlign val="subscript"/>
        <sz val="14"/>
        <color theme="1"/>
        <rFont val="Aptos Narrow"/>
        <family val="2"/>
        <scheme val="minor"/>
      </rPr>
      <t>c</t>
    </r>
    <r>
      <rPr>
        <b/>
        <sz val="14"/>
        <color theme="1"/>
        <rFont val="Aptos Narrow"/>
        <family val="2"/>
        <scheme val="minor"/>
      </rPr>
      <t xml:space="preserve"> [mm/h]</t>
    </r>
  </si>
  <si>
    <r>
      <t>A [m</t>
    </r>
    <r>
      <rPr>
        <b/>
        <vertAlign val="superscript"/>
        <sz val="14"/>
        <color theme="1"/>
        <rFont val="Aptos Narrow"/>
        <family val="2"/>
        <scheme val="minor"/>
      </rPr>
      <t>2</t>
    </r>
    <r>
      <rPr>
        <b/>
        <sz val="14"/>
        <color theme="1"/>
        <rFont val="Aptos Narrow"/>
        <family val="2"/>
        <scheme val="minor"/>
      </rPr>
      <t>]</t>
    </r>
  </si>
  <si>
    <r>
      <t>f</t>
    </r>
    <r>
      <rPr>
        <b/>
        <vertAlign val="subscript"/>
        <sz val="14"/>
        <color theme="1"/>
        <rFont val="Aptos Narrow"/>
        <family val="2"/>
        <scheme val="minor"/>
      </rPr>
      <t>r</t>
    </r>
    <r>
      <rPr>
        <b/>
        <sz val="14"/>
        <color theme="1"/>
        <rFont val="Aptos Narrow"/>
        <family val="2"/>
        <scheme val="minor"/>
      </rPr>
      <t xml:space="preserve"> %</t>
    </r>
  </si>
  <si>
    <t>i [mm/h]</t>
  </si>
  <si>
    <t>Unit price €/m</t>
  </si>
  <si>
    <t>added through equation</t>
  </si>
  <si>
    <t>rounded down</t>
  </si>
  <si>
    <t>Selected duration</t>
  </si>
  <si>
    <t>Return period [years]</t>
  </si>
  <si>
    <t>te [min]</t>
  </si>
  <si>
    <t>Reference velocity [m/s]</t>
  </si>
  <si>
    <t>Total lengths [m]</t>
  </si>
  <si>
    <t>Total lengths RCP 8.5</t>
  </si>
  <si>
    <t>Total lengths RCP 4.5</t>
  </si>
  <si>
    <t>Total costs</t>
  </si>
  <si>
    <t>Total costs RCP 8.5</t>
  </si>
  <si>
    <t>Total costs RCP 4.5</t>
  </si>
  <si>
    <t>Pipe sections exceeding capacity</t>
  </si>
  <si>
    <t>Pipe sections exceeding capacity (2nd change)</t>
  </si>
  <si>
    <t>Pipe sections exceeding capacity (1st change to satisfy RCP 4.5)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</si>
</sst>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0.0"/>
    <numFmt numFmtId="168" formatCode="0.0%"/>
    <numFmt numFmtId="169" formatCode="_-* #,##0\ [$€-410]_-;\-* #,##0\ [$€-410]_-;_-* &quot;-&quot;??\ [$€-410]_-;_-@_-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Consolas"/>
      <family val="3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4"/>
      <color theme="1"/>
      <name val="Aptos Narrow"/>
      <family val="2"/>
      <scheme val="minor"/>
    </font>
    <font>
      <b/>
      <sz val="14"/>
      <color theme="1"/>
      <name val="Aptos Narrow"/>
      <family val="2"/>
    </font>
    <font>
      <b/>
      <vertAlign val="subscript"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63">
    <xf numFmtId="0" fontId="0" fillId="0" borderId="0" xfId="0"/>
    <xf numFmtId="2" fontId="0" fillId="0" borderId="0" xfId="0" applyNumberFormat="1"/>
    <xf numFmtId="0" fontId="1" fillId="0" borderId="1" xfId="0" applyFont="1" applyBorder="1"/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10" fontId="0" fillId="0" borderId="0" xfId="0" applyNumberFormat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2" borderId="7" xfId="0" applyFill="1" applyBorder="1"/>
    <xf numFmtId="0" fontId="0" fillId="0" borderId="3" xfId="0" applyBorder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0" fontId="0" fillId="0" borderId="10" xfId="0" applyNumberFormat="1" applyBorder="1"/>
    <xf numFmtId="9" fontId="0" fillId="0" borderId="0" xfId="0" applyNumberFormat="1"/>
    <xf numFmtId="0" fontId="0" fillId="3" borderId="0" xfId="0" applyFill="1"/>
    <xf numFmtId="9" fontId="0" fillId="0" borderId="7" xfId="0" applyNumberFormat="1" applyBorder="1"/>
    <xf numFmtId="0" fontId="0" fillId="0" borderId="12" xfId="0" applyBorder="1"/>
    <xf numFmtId="9" fontId="0" fillId="0" borderId="10" xfId="0" applyNumberFormat="1" applyBorder="1"/>
    <xf numFmtId="0" fontId="0" fillId="0" borderId="13" xfId="0" applyBorder="1"/>
    <xf numFmtId="0" fontId="0" fillId="0" borderId="11" xfId="0" applyBorder="1"/>
    <xf numFmtId="10" fontId="0" fillId="0" borderId="7" xfId="0" applyNumberFormat="1" applyBorder="1"/>
    <xf numFmtId="3" fontId="3" fillId="0" borderId="0" xfId="0" applyNumberFormat="1" applyFont="1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17" xfId="0" applyBorder="1"/>
    <xf numFmtId="0" fontId="0" fillId="0" borderId="18" xfId="0" applyBorder="1"/>
    <xf numFmtId="164" fontId="0" fillId="0" borderId="17" xfId="0" applyNumberFormat="1" applyBorder="1"/>
    <xf numFmtId="2" fontId="0" fillId="0" borderId="18" xfId="0" applyNumberForma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3" fontId="0" fillId="0" borderId="7" xfId="0" applyNumberFormat="1" applyBorder="1"/>
    <xf numFmtId="2" fontId="0" fillId="0" borderId="7" xfId="0" applyNumberFormat="1" applyBorder="1"/>
    <xf numFmtId="164" fontId="0" fillId="0" borderId="7" xfId="0" applyNumberFormat="1" applyBorder="1"/>
    <xf numFmtId="0" fontId="0" fillId="0" borderId="22" xfId="0" applyBorder="1"/>
    <xf numFmtId="165" fontId="0" fillId="0" borderId="7" xfId="0" applyNumberFormat="1" applyBorder="1"/>
    <xf numFmtId="2" fontId="0" fillId="0" borderId="23" xfId="0" applyNumberFormat="1" applyBorder="1"/>
    <xf numFmtId="164" fontId="0" fillId="0" borderId="22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3" fontId="3" fillId="0" borderId="10" xfId="0" applyNumberFormat="1" applyFont="1" applyBorder="1"/>
    <xf numFmtId="0" fontId="0" fillId="0" borderId="24" xfId="0" applyBorder="1"/>
    <xf numFmtId="0" fontId="0" fillId="0" borderId="25" xfId="0" applyBorder="1"/>
    <xf numFmtId="3" fontId="3" fillId="0" borderId="7" xfId="0" applyNumberFormat="1" applyFont="1" applyBorder="1"/>
    <xf numFmtId="0" fontId="0" fillId="0" borderId="23" xfId="0" applyBorder="1"/>
    <xf numFmtId="0" fontId="0" fillId="0" borderId="26" xfId="0" applyBorder="1"/>
    <xf numFmtId="2" fontId="0" fillId="0" borderId="10" xfId="0" applyNumberFormat="1" applyBorder="1"/>
    <xf numFmtId="164" fontId="0" fillId="0" borderId="10" xfId="0" applyNumberFormat="1" applyBorder="1"/>
    <xf numFmtId="165" fontId="0" fillId="0" borderId="10" xfId="0" applyNumberFormat="1" applyBorder="1"/>
    <xf numFmtId="2" fontId="0" fillId="0" borderId="25" xfId="0" applyNumberFormat="1" applyBorder="1"/>
    <xf numFmtId="164" fontId="0" fillId="0" borderId="24" xfId="0" applyNumberFormat="1" applyBorder="1"/>
    <xf numFmtId="166" fontId="0" fillId="0" borderId="0" xfId="0" applyNumberFormat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167" fontId="0" fillId="0" borderId="0" xfId="0" applyNumberFormat="1"/>
    <xf numFmtId="0" fontId="0" fillId="0" borderId="27" xfId="0" applyBorder="1"/>
    <xf numFmtId="168" fontId="0" fillId="0" borderId="0" xfId="1" applyNumberFormat="1" applyFont="1" applyFill="1" applyBorder="1"/>
    <xf numFmtId="0" fontId="0" fillId="5" borderId="27" xfId="0" applyFill="1" applyBorder="1"/>
    <xf numFmtId="0" fontId="0" fillId="5" borderId="0" xfId="0" applyFill="1"/>
    <xf numFmtId="2" fontId="0" fillId="5" borderId="0" xfId="0" applyNumberFormat="1" applyFill="1"/>
    <xf numFmtId="167" fontId="0" fillId="0" borderId="17" xfId="0" applyNumberFormat="1" applyBorder="1"/>
    <xf numFmtId="167" fontId="0" fillId="0" borderId="19" xfId="0" applyNumberFormat="1" applyBorder="1"/>
    <xf numFmtId="167" fontId="0" fillId="0" borderId="20" xfId="0" applyNumberFormat="1" applyBorder="1"/>
    <xf numFmtId="0" fontId="0" fillId="5" borderId="1" xfId="0" applyFill="1" applyBorder="1"/>
    <xf numFmtId="2" fontId="0" fillId="0" borderId="1" xfId="0" applyNumberFormat="1" applyBorder="1"/>
    <xf numFmtId="0" fontId="0" fillId="4" borderId="1" xfId="0" applyFill="1" applyBorder="1"/>
    <xf numFmtId="169" fontId="0" fillId="0" borderId="17" xfId="0" applyNumberFormat="1" applyBorder="1"/>
    <xf numFmtId="169" fontId="0" fillId="0" borderId="27" xfId="0" applyNumberFormat="1" applyBorder="1"/>
    <xf numFmtId="169" fontId="0" fillId="0" borderId="19" xfId="0" applyNumberFormat="1" applyBorder="1"/>
    <xf numFmtId="169" fontId="0" fillId="0" borderId="28" xfId="0" applyNumberFormat="1" applyBorder="1"/>
    <xf numFmtId="169" fontId="1" fillId="2" borderId="1" xfId="0" applyNumberFormat="1" applyFont="1" applyFill="1" applyBorder="1"/>
    <xf numFmtId="168" fontId="0" fillId="0" borderId="0" xfId="1" applyNumberFormat="1" applyFont="1"/>
    <xf numFmtId="0" fontId="0" fillId="4" borderId="0" xfId="0" applyFill="1"/>
    <xf numFmtId="0" fontId="1" fillId="0" borderId="0" xfId="0" applyFont="1"/>
    <xf numFmtId="0" fontId="6" fillId="0" borderId="0" xfId="0" applyFont="1" applyAlignment="1">
      <alignment horizontal="left" vertical="center"/>
    </xf>
    <xf numFmtId="167" fontId="0" fillId="0" borderId="18" xfId="0" applyNumberFormat="1" applyBorder="1"/>
    <xf numFmtId="167" fontId="0" fillId="0" borderId="21" xfId="0" applyNumberFormat="1" applyBorder="1"/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2" fontId="0" fillId="0" borderId="23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18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17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9" fontId="0" fillId="0" borderId="10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0" xfId="0" applyFont="1" applyAlignment="1">
      <alignment horizontal="center"/>
    </xf>
    <xf numFmtId="9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2" xfId="0" applyNumberFormat="1" applyBorder="1" applyAlignment="1">
      <alignment horizontal="center"/>
    </xf>
    <xf numFmtId="3" fontId="3" fillId="0" borderId="0" xfId="0" applyNumberFormat="1" applyFont="1" applyAlignment="1">
      <alignment horizontal="center"/>
    </xf>
    <xf numFmtId="9" fontId="0" fillId="0" borderId="13" xfId="0" applyNumberFormat="1" applyBorder="1" applyAlignment="1">
      <alignment horizontal="center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9" fontId="0" fillId="0" borderId="20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Fill="1" applyBorder="1"/>
    <xf numFmtId="0" fontId="0" fillId="0" borderId="0" xfId="0" applyFill="1"/>
    <xf numFmtId="0" fontId="1" fillId="0" borderId="0" xfId="0" applyFont="1" applyBorder="1"/>
    <xf numFmtId="165" fontId="0" fillId="0" borderId="1" xfId="0" applyNumberFormat="1" applyBorder="1"/>
    <xf numFmtId="0" fontId="0" fillId="0" borderId="1" xfId="0" applyFill="1" applyBorder="1"/>
    <xf numFmtId="2" fontId="0" fillId="0" borderId="1" xfId="0" applyNumberFormat="1" applyFill="1" applyBorder="1"/>
    <xf numFmtId="165" fontId="0" fillId="0" borderId="1" xfId="0" applyNumberFormat="1" applyFill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164" fontId="0" fillId="0" borderId="0" xfId="0" applyNumberFormat="1" applyBorder="1"/>
    <xf numFmtId="3" fontId="0" fillId="0" borderId="0" xfId="0" applyNumberFormat="1" applyBorder="1"/>
    <xf numFmtId="2" fontId="0" fillId="0" borderId="0" xfId="0" applyNumberFormat="1" applyBorder="1"/>
  </cellXfs>
  <cellStyles count="2">
    <cellStyle name="Normal" xfId="0" builtinId="0"/>
    <cellStyle name="Per cent" xfId="1" builtinId="5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13648293963254E-2"/>
          <c:y val="7.407407407407407E-2"/>
          <c:w val="0.88858552055993001"/>
          <c:h val="0.8420450568678915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'cose varie (plot)'!$M$1</c:f>
              <c:strCache>
                <c:ptCount val="1"/>
                <c:pt idx="0">
                  <c:v>8.5 MLE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'cose varie (plot)'!$L$2:$L$30</c:f>
              <c:numCache>
                <c:formatCode>General</c:formatCode>
                <c:ptCount val="29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  <c:pt idx="27">
                  <c:v>23</c:v>
                </c:pt>
                <c:pt idx="28">
                  <c:v>24</c:v>
                </c:pt>
              </c:numCache>
            </c:numRef>
          </c:xVal>
          <c:yVal>
            <c:numRef>
              <c:f>'cose varie (plot)'!$M$2:$M$30</c:f>
              <c:numCache>
                <c:formatCode>General</c:formatCode>
                <c:ptCount val="29"/>
                <c:pt idx="0">
                  <c:v>280.11080864417016</c:v>
                </c:pt>
                <c:pt idx="1">
                  <c:v>162.31202992779041</c:v>
                </c:pt>
                <c:pt idx="2">
                  <c:v>117.95783374716432</c:v>
                </c:pt>
                <c:pt idx="3">
                  <c:v>94.052761429662297</c:v>
                </c:pt>
                <c:pt idx="4">
                  <c:v>78.900781029870927</c:v>
                </c:pt>
                <c:pt idx="5">
                  <c:v>68.351433970220455</c:v>
                </c:pt>
                <c:pt idx="6">
                  <c:v>39.606682976218345</c:v>
                </c:pt>
                <c:pt idx="7">
                  <c:v>28.783562918065016</c:v>
                </c:pt>
                <c:pt idx="8">
                  <c:v>22.950350055012965</c:v>
                </c:pt>
                <c:pt idx="9">
                  <c:v>19.253029009718965</c:v>
                </c:pt>
                <c:pt idx="10">
                  <c:v>16.678822743038914</c:v>
                </c:pt>
                <c:pt idx="11">
                  <c:v>14.772807013485041</c:v>
                </c:pt>
                <c:pt idx="12">
                  <c:v>13.298729609947381</c:v>
                </c:pt>
                <c:pt idx="13">
                  <c:v>12.121084315790183</c:v>
                </c:pt>
                <c:pt idx="14">
                  <c:v>11.156292882635105</c:v>
                </c:pt>
                <c:pt idx="15">
                  <c:v>10.349859108981295</c:v>
                </c:pt>
                <c:pt idx="16">
                  <c:v>9.6646523186022915</c:v>
                </c:pt>
                <c:pt idx="17">
                  <c:v>9.0744547913533147</c:v>
                </c:pt>
                <c:pt idx="18">
                  <c:v>8.5601991072619743</c:v>
                </c:pt>
                <c:pt idx="19">
                  <c:v>8.1076685546351435</c:v>
                </c:pt>
                <c:pt idx="20">
                  <c:v>7.7060353682867282</c:v>
                </c:pt>
                <c:pt idx="21">
                  <c:v>7.3468999805874438</c:v>
                </c:pt>
                <c:pt idx="22">
                  <c:v>7.0236411431057197</c:v>
                </c:pt>
                <c:pt idx="23">
                  <c:v>6.7309651900530216</c:v>
                </c:pt>
                <c:pt idx="24">
                  <c:v>6.4645864720977526</c:v>
                </c:pt>
                <c:pt idx="25">
                  <c:v>6.2209963339516374</c:v>
                </c:pt>
                <c:pt idx="26">
                  <c:v>5.9972931768563109</c:v>
                </c:pt>
                <c:pt idx="27">
                  <c:v>5.7910554905834086</c:v>
                </c:pt>
                <c:pt idx="28">
                  <c:v>5.6002456455416487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E8-430E-948D-71D985646983}"/>
            </c:ext>
          </c:extLst>
        </c:ser>
        <c:ser>
          <c:idx val="1"/>
          <c:order val="1"/>
          <c:tx>
            <c:strRef>
              <c:f>'cose varie (plot)'!$N$1</c:f>
              <c:strCache>
                <c:ptCount val="1"/>
                <c:pt idx="0">
                  <c:v>8.5 LM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'cose varie (plot)'!$L$2:$L$30</c:f>
              <c:numCache>
                <c:formatCode>General</c:formatCode>
                <c:ptCount val="29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  <c:pt idx="27">
                  <c:v>23</c:v>
                </c:pt>
                <c:pt idx="28">
                  <c:v>24</c:v>
                </c:pt>
              </c:numCache>
            </c:numRef>
          </c:xVal>
          <c:yVal>
            <c:numRef>
              <c:f>'cose varie (plot)'!$N$2:$N$30</c:f>
              <c:numCache>
                <c:formatCode>General</c:formatCode>
                <c:ptCount val="29"/>
                <c:pt idx="0">
                  <c:v>324.60883697465317</c:v>
                </c:pt>
                <c:pt idx="1">
                  <c:v>185.6520538365593</c:v>
                </c:pt>
                <c:pt idx="2">
                  <c:v>133.89131843349526</c:v>
                </c:pt>
                <c:pt idx="3">
                  <c:v>106.17913367658571</c:v>
                </c:pt>
                <c:pt idx="4">
                  <c:v>88.699244185312622</c:v>
                </c:pt>
                <c:pt idx="5">
                  <c:v>76.575851999999998</c:v>
                </c:pt>
                <c:pt idx="6">
                  <c:v>43.795678301864832</c:v>
                </c:pt>
                <c:pt idx="7">
                  <c:v>31.585220784512373</c:v>
                </c:pt>
                <c:pt idx="8">
                  <c:v>25.047862842197752</c:v>
                </c:pt>
                <c:pt idx="9">
                  <c:v>20.924323128568204</c:v>
                </c:pt>
                <c:pt idx="10">
                  <c:v>18.064391481689018</c:v>
                </c:pt>
                <c:pt idx="11">
                  <c:v>15.953554577734646</c:v>
                </c:pt>
                <c:pt idx="12">
                  <c:v>14.325510125386874</c:v>
                </c:pt>
                <c:pt idx="13">
                  <c:v>13.02794740052507</c:v>
                </c:pt>
                <c:pt idx="14">
                  <c:v>11.967152835897179</c:v>
                </c:pt>
                <c:pt idx="15">
                  <c:v>11.082153279088475</c:v>
                </c:pt>
                <c:pt idx="16">
                  <c:v>10.33148515345281</c:v>
                </c:pt>
                <c:pt idx="17">
                  <c:v>9.6859224447363168</c:v>
                </c:pt>
                <c:pt idx="18">
                  <c:v>9.1242438158926333</c:v>
                </c:pt>
                <c:pt idx="19">
                  <c:v>8.6306498526755568</c:v>
                </c:pt>
                <c:pt idx="20">
                  <c:v>8.1931237665047565</c:v>
                </c:pt>
                <c:pt idx="21">
                  <c:v>7.8023554520975757</c:v>
                </c:pt>
                <c:pt idx="22">
                  <c:v>7.4510146264779697</c:v>
                </c:pt>
                <c:pt idx="23">
                  <c:v>7.1332473065576849</c:v>
                </c:pt>
                <c:pt idx="24">
                  <c:v>6.8443192220728095</c:v>
                </c:pt>
                <c:pt idx="25">
                  <c:v>6.5803583045411873</c:v>
                </c:pt>
                <c:pt idx="26">
                  <c:v>6.3381654559052798</c:v>
                </c:pt>
                <c:pt idx="27">
                  <c:v>6.1150733003928801</c:v>
                </c:pt>
                <c:pt idx="28">
                  <c:v>5.9088392534125758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E8-430E-948D-71D985646983}"/>
            </c:ext>
          </c:extLst>
        </c:ser>
        <c:ser>
          <c:idx val="2"/>
          <c:order val="2"/>
          <c:tx>
            <c:strRef>
              <c:f>'cose varie (plot)'!$O$1</c:f>
              <c:strCache>
                <c:ptCount val="1"/>
                <c:pt idx="0">
                  <c:v>4.5 MLE</c:v>
                </c:pt>
              </c:strCache>
            </c:strRef>
          </c:tx>
          <c:spPr>
            <a:ln w="19050" cap="rnd">
              <a:solidFill>
                <a:schemeClr val="accent4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'cose varie (plot)'!$L$2:$L$30</c:f>
              <c:numCache>
                <c:formatCode>General</c:formatCode>
                <c:ptCount val="29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  <c:pt idx="27">
                  <c:v>23</c:v>
                </c:pt>
                <c:pt idx="28">
                  <c:v>24</c:v>
                </c:pt>
              </c:numCache>
            </c:numRef>
          </c:xVal>
          <c:yVal>
            <c:numRef>
              <c:f>'cose varie (plot)'!$O$2:$O$30</c:f>
              <c:numCache>
                <c:formatCode>General</c:formatCode>
                <c:ptCount val="29"/>
                <c:pt idx="0">
                  <c:v>263.76954200914224</c:v>
                </c:pt>
                <c:pt idx="1">
                  <c:v>153.66941311699424</c:v>
                </c:pt>
                <c:pt idx="2">
                  <c:v>112.02977455094093</c:v>
                </c:pt>
                <c:pt idx="3">
                  <c:v>89.526214239333882</c:v>
                </c:pt>
                <c:pt idx="4">
                  <c:v>75.233957805282415</c:v>
                </c:pt>
                <c:pt idx="5">
                  <c:v>65.267390524852871</c:v>
                </c:pt>
                <c:pt idx="6">
                  <c:v>38.024108171231482</c:v>
                </c:pt>
                <c:pt idx="7">
                  <c:v>27.720755741290468</c:v>
                </c:pt>
                <c:pt idx="8">
                  <c:v>22.15245301812643</c:v>
                </c:pt>
                <c:pt idx="9">
                  <c:v>18.615963266287508</c:v>
                </c:pt>
                <c:pt idx="10">
                  <c:v>16.149826221315614</c:v>
                </c:pt>
                <c:pt idx="11">
                  <c:v>14.321427726603616</c:v>
                </c:pt>
                <c:pt idx="12">
                  <c:v>12.905790518752498</c:v>
                </c:pt>
                <c:pt idx="13">
                  <c:v>11.773724867637808</c:v>
                </c:pt>
                <c:pt idx="14">
                  <c:v>10.84546808531355</c:v>
                </c:pt>
                <c:pt idx="15">
                  <c:v>10.068965601035314</c:v>
                </c:pt>
                <c:pt idx="16">
                  <c:v>9.4087220930345268</c:v>
                </c:pt>
                <c:pt idx="17">
                  <c:v>8.8396564873175194</c:v>
                </c:pt>
                <c:pt idx="18">
                  <c:v>8.3435159987818039</c:v>
                </c:pt>
                <c:pt idx="19">
                  <c:v>7.9066830532636052</c:v>
                </c:pt>
                <c:pt idx="20">
                  <c:v>7.5187803706268204</c:v>
                </c:pt>
                <c:pt idx="21">
                  <c:v>7.1717536259061125</c:v>
                </c:pt>
                <c:pt idx="22">
                  <c:v>6.8592506050154718</c:v>
                </c:pt>
                <c:pt idx="23">
                  <c:v>6.5761903914704174</c:v>
                </c:pt>
                <c:pt idx="24">
                  <c:v>6.3184577830880126</c:v>
                </c:pt>
                <c:pt idx="25">
                  <c:v>6.0826822810474024</c:v>
                </c:pt>
                <c:pt idx="26">
                  <c:v>5.8660754491232003</c:v>
                </c:pt>
                <c:pt idx="27">
                  <c:v>5.6663093494972108</c:v>
                </c:pt>
                <c:pt idx="28">
                  <c:v>5.4814243949644537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E8-430E-948D-71D985646983}"/>
            </c:ext>
          </c:extLst>
        </c:ser>
        <c:ser>
          <c:idx val="3"/>
          <c:order val="3"/>
          <c:tx>
            <c:strRef>
              <c:f>'cose varie (plot)'!$P$1</c:f>
              <c:strCache>
                <c:ptCount val="1"/>
                <c:pt idx="0">
                  <c:v>4.5 LM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'cose varie (plot)'!$L$2:$L$30</c:f>
              <c:numCache>
                <c:formatCode>General</c:formatCode>
                <c:ptCount val="29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  <c:pt idx="27">
                  <c:v>23</c:v>
                </c:pt>
                <c:pt idx="28">
                  <c:v>24</c:v>
                </c:pt>
              </c:numCache>
            </c:numRef>
          </c:xVal>
          <c:yVal>
            <c:numRef>
              <c:f>'cose varie (plot)'!$P$2:$P$30</c:f>
              <c:numCache>
                <c:formatCode>General</c:formatCode>
                <c:ptCount val="29"/>
                <c:pt idx="0">
                  <c:v>330.31198307748679</c:v>
                </c:pt>
                <c:pt idx="1">
                  <c:v>187.06002801647412</c:v>
                </c:pt>
                <c:pt idx="2">
                  <c:v>134.13076597313389</c:v>
                </c:pt>
                <c:pt idx="3">
                  <c:v>105.93455846049504</c:v>
                </c:pt>
                <c:pt idx="4">
                  <c:v>88.214436369892042</c:v>
                </c:pt>
                <c:pt idx="5">
                  <c:v>75.96002</c:v>
                </c:pt>
                <c:pt idx="6">
                  <c:v>43.017160131301296</c:v>
                </c:pt>
                <c:pt idx="7">
                  <c:v>30.845310457733131</c:v>
                </c:pt>
                <c:pt idx="8">
                  <c:v>24.361184551584081</c:v>
                </c:pt>
                <c:pt idx="9">
                  <c:v>20.286186073285197</c:v>
                </c:pt>
                <c:pt idx="10">
                  <c:v>17.468105712189239</c:v>
                </c:pt>
                <c:pt idx="11">
                  <c:v>15.393149433788736</c:v>
                </c:pt>
                <c:pt idx="12">
                  <c:v>13.796059780443393</c:v>
                </c:pt>
                <c:pt idx="13">
                  <c:v>12.525446639349763</c:v>
                </c:pt>
                <c:pt idx="14">
                  <c:v>11.48833445235906</c:v>
                </c:pt>
                <c:pt idx="15">
                  <c:v>10.624328532755914</c:v>
                </c:pt>
                <c:pt idx="16">
                  <c:v>9.8924184144730738</c:v>
                </c:pt>
                <c:pt idx="17">
                  <c:v>9.2637355341967709</c:v>
                </c:pt>
                <c:pt idx="18">
                  <c:v>8.7173433355907495</c:v>
                </c:pt>
                <c:pt idx="19">
                  <c:v>8.2376717045864893</c:v>
                </c:pt>
                <c:pt idx="20">
                  <c:v>7.8128904225714892</c:v>
                </c:pt>
                <c:pt idx="21">
                  <c:v>7.4338427076095908</c:v>
                </c:pt>
                <c:pt idx="22">
                  <c:v>7.0933254599061248</c:v>
                </c:pt>
                <c:pt idx="23">
                  <c:v>6.7855911149458281</c:v>
                </c:pt>
                <c:pt idx="24">
                  <c:v>6.5059951640228029</c:v>
                </c:pt>
                <c:pt idx="25">
                  <c:v>6.2507418140160116</c:v>
                </c:pt>
                <c:pt idx="26">
                  <c:v>6.0166972281091358</c:v>
                </c:pt>
                <c:pt idx="27">
                  <c:v>5.8012502233629011</c:v>
                </c:pt>
                <c:pt idx="28">
                  <c:v>5.6022068849010553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E8-430E-948D-71D985646983}"/>
            </c:ext>
          </c:extLst>
        </c:ser>
        <c:ser>
          <c:idx val="4"/>
          <c:order val="4"/>
          <c:tx>
            <c:strRef>
              <c:f>'cose varie (plot)'!$Q$1</c:f>
              <c:strCache>
                <c:ptCount val="1"/>
                <c:pt idx="0">
                  <c:v>hist MLE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'cose varie (plot)'!$L$2:$L$30</c:f>
              <c:numCache>
                <c:formatCode>General</c:formatCode>
                <c:ptCount val="29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  <c:pt idx="27">
                  <c:v>23</c:v>
                </c:pt>
                <c:pt idx="28">
                  <c:v>24</c:v>
                </c:pt>
              </c:numCache>
            </c:numRef>
          </c:xVal>
          <c:yVal>
            <c:numRef>
              <c:f>'cose varie (plot)'!$Q$2:$Q$30</c:f>
              <c:numCache>
                <c:formatCode>General</c:formatCode>
                <c:ptCount val="29"/>
                <c:pt idx="0">
                  <c:v>149.85367754965804</c:v>
                </c:pt>
                <c:pt idx="1">
                  <c:v>90.724989912833294</c:v>
                </c:pt>
                <c:pt idx="2">
                  <c:v>67.64565748122925</c:v>
                </c:pt>
                <c:pt idx="3">
                  <c:v>54.927072390039491</c:v>
                </c:pt>
                <c:pt idx="4">
                  <c:v>46.73317518865759</c:v>
                </c:pt>
                <c:pt idx="5">
                  <c:v>40.954294168708593</c:v>
                </c:pt>
                <c:pt idx="6">
                  <c:v>24.794706316847233</c:v>
                </c:pt>
                <c:pt idx="7">
                  <c:v>18.487235021669221</c:v>
                </c:pt>
                <c:pt idx="8">
                  <c:v>15.01130647756173</c:v>
                </c:pt>
                <c:pt idx="9">
                  <c:v>12.771953517656225</c:v>
                </c:pt>
                <c:pt idx="10">
                  <c:v>11.19261294272418</c:v>
                </c:pt>
                <c:pt idx="11">
                  <c:v>10.010670690425433</c:v>
                </c:pt>
                <c:pt idx="12">
                  <c:v>9.0882029124973247</c:v>
                </c:pt>
                <c:pt idx="13">
                  <c:v>8.3453485326471739</c:v>
                </c:pt>
                <c:pt idx="14">
                  <c:v>7.7324452292641128</c:v>
                </c:pt>
                <c:pt idx="15">
                  <c:v>7.21687642556138</c:v>
                </c:pt>
                <c:pt idx="16">
                  <c:v>6.7762747830489634</c:v>
                </c:pt>
                <c:pt idx="17">
                  <c:v>6.3947540968055376</c:v>
                </c:pt>
                <c:pt idx="18">
                  <c:v>6.0606987580173408</c:v>
                </c:pt>
                <c:pt idx="19">
                  <c:v>5.7654053417224604</c:v>
                </c:pt>
                <c:pt idx="20">
                  <c:v>5.5022147673944986</c:v>
                </c:pt>
                <c:pt idx="21">
                  <c:v>5.2659392527713598</c:v>
                </c:pt>
                <c:pt idx="22">
                  <c:v>5.052473011165155</c:v>
                </c:pt>
                <c:pt idx="23">
                  <c:v>4.8585211503364736</c:v>
                </c:pt>
                <c:pt idx="24">
                  <c:v>4.6814067355407625</c:v>
                </c:pt>
                <c:pt idx="25">
                  <c:v>4.5189308114076683</c:v>
                </c:pt>
                <c:pt idx="26">
                  <c:v>4.3692690871350228</c:v>
                </c:pt>
                <c:pt idx="27">
                  <c:v>4.2308944975407954</c:v>
                </c:pt>
                <c:pt idx="28">
                  <c:v>4.1025183458375967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AE8-430E-948D-71D985646983}"/>
            </c:ext>
          </c:extLst>
        </c:ser>
        <c:ser>
          <c:idx val="5"/>
          <c:order val="5"/>
          <c:tx>
            <c:strRef>
              <c:f>'cose varie (plot)'!$R$1</c:f>
              <c:strCache>
                <c:ptCount val="1"/>
                <c:pt idx="0">
                  <c:v>hist LM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'cose varie (plot)'!$L$2:$L$30</c:f>
              <c:numCache>
                <c:formatCode>General</c:formatCode>
                <c:ptCount val="29"/>
                <c:pt idx="0">
                  <c:v>0.16666666666666666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0.66666666666666663</c:v>
                </c:pt>
                <c:pt idx="4">
                  <c:v>0.83333333333333337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  <c:pt idx="27">
                  <c:v>23</c:v>
                </c:pt>
                <c:pt idx="28">
                  <c:v>24</c:v>
                </c:pt>
              </c:numCache>
            </c:numRef>
          </c:xVal>
          <c:yVal>
            <c:numRef>
              <c:f>'cose varie (plot)'!$R$2:$R$30</c:f>
              <c:numCache>
                <c:formatCode>General</c:formatCode>
                <c:ptCount val="29"/>
                <c:pt idx="0">
                  <c:v>150.36415963001878</c:v>
                </c:pt>
                <c:pt idx="1">
                  <c:v>91.026261287306767</c:v>
                </c:pt>
                <c:pt idx="2">
                  <c:v>67.866893129886662</c:v>
                </c:pt>
                <c:pt idx="3">
                  <c:v>55.104755443935332</c:v>
                </c:pt>
                <c:pt idx="4">
                  <c:v>46.883060824591787</c:v>
                </c:pt>
                <c:pt idx="5">
                  <c:v>41.084721000000002</c:v>
                </c:pt>
                <c:pt idx="6">
                  <c:v>24.871542246929732</c:v>
                </c:pt>
                <c:pt idx="7">
                  <c:v>18.543596933198661</c:v>
                </c:pt>
                <c:pt idx="8">
                  <c:v>15.056536802107296</c:v>
                </c:pt>
                <c:pt idx="9">
                  <c:v>12.810083721705189</c:v>
                </c:pt>
                <c:pt idx="10">
                  <c:v>11.225775502627537</c:v>
                </c:pt>
                <c:pt idx="11">
                  <c:v>10.040140278907204</c:v>
                </c:pt>
                <c:pt idx="12">
                  <c:v>9.1148067225785461</c:v>
                </c:pt>
                <c:pt idx="13">
                  <c:v>8.3696561361810069</c:v>
                </c:pt>
                <c:pt idx="14">
                  <c:v>7.7548667902867665</c:v>
                </c:pt>
                <c:pt idx="15">
                  <c:v>7.2377178755981477</c:v>
                </c:pt>
                <c:pt idx="16">
                  <c:v>6.7957708576906155</c:v>
                </c:pt>
                <c:pt idx="17">
                  <c:v>6.4130891474745733</c:v>
                </c:pt>
                <c:pt idx="18">
                  <c:v>6.0780204181486672</c:v>
                </c:pt>
                <c:pt idx="19">
                  <c:v>5.7818338164163343</c:v>
                </c:pt>
                <c:pt idx="20">
                  <c:v>5.5178493356012179</c:v>
                </c:pt>
                <c:pt idx="21">
                  <c:v>5.2808629340815996</c:v>
                </c:pt>
                <c:pt idx="22">
                  <c:v>5.0667559890038119</c:v>
                </c:pt>
                <c:pt idx="23">
                  <c:v>4.8722233312875822</c:v>
                </c:pt>
                <c:pt idx="24">
                  <c:v>4.6945796953064312</c:v>
                </c:pt>
                <c:pt idx="25">
                  <c:v>4.5316192967411864</c:v>
                </c:pt>
                <c:pt idx="26">
                  <c:v>4.3815121907313879</c:v>
                </c:pt>
                <c:pt idx="27">
                  <c:v>4.2427265882803198</c:v>
                </c:pt>
                <c:pt idx="28">
                  <c:v>4.1139698134376035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AE8-430E-948D-71D9856469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841535"/>
        <c:axId val="377842015"/>
      </c:scatterChart>
      <c:valAx>
        <c:axId val="377841535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7842015"/>
        <c:crosses val="autoZero"/>
        <c:crossBetween val="midCat"/>
      </c:valAx>
      <c:valAx>
        <c:axId val="3778420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778415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738867016622924"/>
          <c:y val="6.5392971711869308E-2"/>
          <c:w val="0.20389681415346095"/>
          <c:h val="0.373843686205890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Analisi!$B$37</c:f>
              <c:strCache>
                <c:ptCount val="1"/>
                <c:pt idx="0">
                  <c:v>Unit price €/m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017761166250745"/>
                  <c:y val="-0.1917825044105321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</c:trendlineLbl>
          </c:trendline>
          <c:xVal>
            <c:numRef>
              <c:f>Analisi!$A$38:$A$45</c:f>
              <c:numCache>
                <c:formatCode>0.0000</c:formatCode>
                <c:ptCount val="8"/>
                <c:pt idx="0">
                  <c:v>2.552544031041707E-2</c:v>
                </c:pt>
                <c:pt idx="1">
                  <c:v>1.9396193043263382E-2</c:v>
                </c:pt>
                <c:pt idx="2">
                  <c:v>4.4159011737021532E-2</c:v>
                </c:pt>
                <c:pt idx="3">
                  <c:v>6.7858401317539535E-2</c:v>
                </c:pt>
                <c:pt idx="4">
                  <c:v>0.10210176124166828</c:v>
                </c:pt>
                <c:pt idx="5">
                  <c:v>0.11780972450961724</c:v>
                </c:pt>
                <c:pt idx="6">
                  <c:v>0.17663604694808613</c:v>
                </c:pt>
                <c:pt idx="7">
                  <c:v>0.39743110563319373</c:v>
                </c:pt>
              </c:numCache>
            </c:numRef>
          </c:xVal>
          <c:yVal>
            <c:numRef>
              <c:f>Analisi!$B$38:$B$45</c:f>
              <c:numCache>
                <c:formatCode>General</c:formatCode>
                <c:ptCount val="8"/>
                <c:pt idx="0" formatCode="#,##0">
                  <c:v>24.943999999999999</c:v>
                </c:pt>
                <c:pt idx="1">
                  <c:v>19.940000000000001</c:v>
                </c:pt>
                <c:pt idx="2">
                  <c:v>42.24</c:v>
                </c:pt>
                <c:pt idx="3">
                  <c:v>61.74</c:v>
                </c:pt>
                <c:pt idx="4">
                  <c:v>96.73</c:v>
                </c:pt>
                <c:pt idx="5">
                  <c:v>117</c:v>
                </c:pt>
                <c:pt idx="6">
                  <c:v>157.63999999999999</c:v>
                </c:pt>
                <c:pt idx="7">
                  <c:v>320.97000000000003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FCB-4034-8CF9-0996485A0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744944"/>
        <c:axId val="431745664"/>
      </c:scatterChart>
      <c:valAx>
        <c:axId val="431744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745664"/>
        <c:crosses val="autoZero"/>
        <c:crossBetween val="midCat"/>
      </c:valAx>
      <c:valAx>
        <c:axId val="43174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31744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400050</xdr:colOff>
      <xdr:row>3</xdr:row>
      <xdr:rowOff>4761</xdr:rowOff>
    </xdr:from>
    <xdr:to>
      <xdr:col>29</xdr:col>
      <xdr:colOff>461596</xdr:colOff>
      <xdr:row>25</xdr:row>
      <xdr:rowOff>146538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9C43A3-1748-490F-B395-A490639883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1009650</xdr:colOff>
      <xdr:row>12</xdr:row>
      <xdr:rowOff>0</xdr:rowOff>
    </xdr:from>
    <xdr:to>
      <xdr:col>3</xdr:col>
      <xdr:colOff>1621412</xdr:colOff>
      <xdr:row>14</xdr:row>
      <xdr:rowOff>133420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C1A33AB-ACC6-DB26-9A6B-1A58CA6A7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0" y="2286000"/>
          <a:ext cx="1838582" cy="504895"/>
        </a:xfrm>
        <a:prstGeom prst="rect">
          <a:avLst/>
        </a:prstGeom>
      </xdr:spPr>
    </xdr:pic>
    <xdr:clientData/>
  </xdr:twoCellAnchor>
  <xdr:twoCellAnchor editAs="oneCell">
    <xdr:from>
      <xdr:col>2</xdr:col>
      <xdr:colOff>1000125</xdr:colOff>
      <xdr:row>14</xdr:row>
      <xdr:rowOff>152400</xdr:rowOff>
    </xdr:from>
    <xdr:to>
      <xdr:col>4</xdr:col>
      <xdr:colOff>400369</xdr:colOff>
      <xdr:row>17</xdr:row>
      <xdr:rowOff>133426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0B23D5-1614-0E9C-B1DA-C454AEEE2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7975" y="2819400"/>
          <a:ext cx="2286319" cy="543001"/>
        </a:xfrm>
        <a:prstGeom prst="rect">
          <a:avLst/>
        </a:prstGeom>
      </xdr:spPr>
    </xdr:pic>
    <xdr:clientData/>
  </xdr:twoCellAnchor>
  <xdr:twoCellAnchor>
    <xdr:from>
      <xdr:col>2</xdr:col>
      <xdr:colOff>245744</xdr:colOff>
      <xdr:row>36</xdr:row>
      <xdr:rowOff>49529</xdr:rowOff>
    </xdr:from>
    <xdr:to>
      <xdr:col>5</xdr:col>
      <xdr:colOff>584834</xdr:colOff>
      <xdr:row>48</xdr:row>
      <xdr:rowOff>2856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E7FA255A-1FC0-B230-C2D6-000FE9D2DE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46801-ED6F-455A-B165-F686D631190E}">
  <sheetPr codeName="Sheet8"/>
  <dimension ref="A1:R30"/>
  <sheetViews>
    <sheetView zoomScale="115" zoomScaleNormal="115" workbookViewId="0">
      <selection activeCell="G28" sqref="G28"/>
    </sheetView>
  </sheetViews>
  <sheetFormatPr defaultRowHeight="15" x14ac:dyDescent="0.25"/>
  <sheetData>
    <row r="1" spans="1:18" x14ac:dyDescent="0.25">
      <c r="B1" s="142" t="s">
        <v>7</v>
      </c>
      <c r="C1" s="142"/>
      <c r="D1" s="142"/>
      <c r="E1" s="142" t="s">
        <v>8</v>
      </c>
      <c r="F1" s="142"/>
      <c r="G1" s="142"/>
      <c r="H1" s="142" t="s">
        <v>9</v>
      </c>
      <c r="I1" s="142"/>
      <c r="J1" s="142"/>
      <c r="L1" t="s">
        <v>2</v>
      </c>
      <c r="M1" t="s">
        <v>279</v>
      </c>
      <c r="N1" t="s">
        <v>278</v>
      </c>
      <c r="O1" t="s">
        <v>280</v>
      </c>
      <c r="P1" t="s">
        <v>281</v>
      </c>
      <c r="Q1" t="s">
        <v>282</v>
      </c>
      <c r="R1" t="s">
        <v>283</v>
      </c>
    </row>
    <row r="2" spans="1:18" x14ac:dyDescent="0.25">
      <c r="A2" s="2" t="s">
        <v>3</v>
      </c>
      <c r="B2" s="3" t="s">
        <v>4</v>
      </c>
      <c r="C2" s="4" t="s">
        <v>5</v>
      </c>
      <c r="D2" s="4" t="s">
        <v>6</v>
      </c>
      <c r="E2" s="4" t="s">
        <v>4</v>
      </c>
      <c r="F2" s="4" t="s">
        <v>5</v>
      </c>
      <c r="G2" s="4" t="s">
        <v>6</v>
      </c>
      <c r="H2" s="4" t="s">
        <v>4</v>
      </c>
      <c r="I2" s="4" t="s">
        <v>5</v>
      </c>
      <c r="J2" s="4" t="s">
        <v>6</v>
      </c>
      <c r="K2">
        <v>10</v>
      </c>
      <c r="L2">
        <f t="shared" ref="L2:L5" si="0">K2/60</f>
        <v>0.16666666666666666</v>
      </c>
      <c r="M2">
        <f>$H$5*L2^($I$5-1)</f>
        <v>280.11080864417016</v>
      </c>
      <c r="N2">
        <f>$H$12*L2^($I$12-1)</f>
        <v>324.60883697465317</v>
      </c>
      <c r="O2">
        <f>$E$5*L2^($F$5-1)</f>
        <v>263.76954200914224</v>
      </c>
      <c r="P2">
        <f>$E$12*L2^($F$12-1)</f>
        <v>330.31198307748679</v>
      </c>
      <c r="Q2">
        <f>$B$5*L2^($C$5-1)</f>
        <v>149.85367754965804</v>
      </c>
      <c r="R2">
        <f>$B$12*L2^($C$12-1)</f>
        <v>150.36415963001878</v>
      </c>
    </row>
    <row r="3" spans="1:18" x14ac:dyDescent="0.25">
      <c r="A3" s="2">
        <v>2</v>
      </c>
      <c r="B3">
        <v>27.359454846561128</v>
      </c>
      <c r="C3">
        <v>0.26433849691121958</v>
      </c>
      <c r="D3">
        <v>0.98546326029358555</v>
      </c>
      <c r="E3">
        <v>38.479513298132836</v>
      </c>
      <c r="F3">
        <v>0.24200649245405861</v>
      </c>
      <c r="G3">
        <v>0.99622418396826917</v>
      </c>
      <c r="H3">
        <v>40.924356622619527</v>
      </c>
      <c r="I3">
        <v>0.22572001692927221</v>
      </c>
      <c r="J3">
        <v>0.99636987735488103</v>
      </c>
      <c r="K3">
        <v>20</v>
      </c>
      <c r="L3">
        <f t="shared" si="0"/>
        <v>0.33333333333333331</v>
      </c>
      <c r="M3">
        <f t="shared" ref="M3:M30" si="1">$H$5*L3^($I$5-1)</f>
        <v>162.31202992779041</v>
      </c>
      <c r="N3">
        <f t="shared" ref="N3:N30" si="2">$H$12*L3^($I$12-1)</f>
        <v>185.6520538365593</v>
      </c>
      <c r="O3">
        <f t="shared" ref="O3:O30" si="3">$E$5*L3^($F$5-1)</f>
        <v>153.66941311699424</v>
      </c>
      <c r="P3">
        <f t="shared" ref="P3:P30" si="4">$E$12*L3^($F$12-1)</f>
        <v>187.06002801647412</v>
      </c>
      <c r="Q3">
        <f t="shared" ref="Q3:Q30" si="5">$B$5*L3^($C$5-1)</f>
        <v>90.724989912833294</v>
      </c>
      <c r="R3">
        <f t="shared" ref="R3:R30" si="6">$B$12*L3^($C$12-1)</f>
        <v>91.026261287306767</v>
      </c>
    </row>
    <row r="4" spans="1:18" x14ac:dyDescent="0.25">
      <c r="A4" s="2">
        <v>5</v>
      </c>
      <c r="B4">
        <v>35.552146024521313</v>
      </c>
      <c r="C4">
        <v>0.27242495712998538</v>
      </c>
      <c r="D4">
        <v>0.988396677696736</v>
      </c>
      <c r="E4">
        <v>54.626032433410529</v>
      </c>
      <c r="F4">
        <v>0.22661021005310319</v>
      </c>
      <c r="G4">
        <v>0.99132352552774117</v>
      </c>
      <c r="H4">
        <v>57.432520367285562</v>
      </c>
      <c r="I4">
        <v>0.21649561476466961</v>
      </c>
      <c r="J4">
        <v>0.99029638292625344</v>
      </c>
      <c r="K4">
        <v>30</v>
      </c>
      <c r="L4">
        <f t="shared" si="0"/>
        <v>0.5</v>
      </c>
      <c r="M4">
        <f t="shared" si="1"/>
        <v>117.95783374716432</v>
      </c>
      <c r="N4">
        <f t="shared" si="2"/>
        <v>133.89131843349526</v>
      </c>
      <c r="O4">
        <f t="shared" si="3"/>
        <v>112.02977455094093</v>
      </c>
      <c r="P4">
        <f t="shared" si="4"/>
        <v>134.13076597313389</v>
      </c>
      <c r="Q4">
        <f t="shared" si="5"/>
        <v>67.64565748122925</v>
      </c>
      <c r="R4">
        <f t="shared" si="6"/>
        <v>67.866893129886662</v>
      </c>
    </row>
    <row r="5" spans="1:18" x14ac:dyDescent="0.25">
      <c r="A5" s="2">
        <v>10</v>
      </c>
      <c r="B5">
        <v>40.954294168708593</v>
      </c>
      <c r="C5">
        <v>0.27601740703863792</v>
      </c>
      <c r="D5">
        <v>0.98763854728601963</v>
      </c>
      <c r="E5">
        <v>65.267390524852871</v>
      </c>
      <c r="F5">
        <v>0.2205520513158353</v>
      </c>
      <c r="G5">
        <v>0.98473415947912901</v>
      </c>
      <c r="H5">
        <v>68.351433970220455</v>
      </c>
      <c r="I5">
        <v>0.21277227691431019</v>
      </c>
      <c r="J5">
        <v>0.98557077876128074</v>
      </c>
      <c r="K5">
        <v>40</v>
      </c>
      <c r="L5">
        <f t="shared" si="0"/>
        <v>0.66666666666666663</v>
      </c>
      <c r="M5">
        <f t="shared" si="1"/>
        <v>94.052761429662297</v>
      </c>
      <c r="N5">
        <f t="shared" si="2"/>
        <v>106.17913367658571</v>
      </c>
      <c r="O5">
        <f t="shared" si="3"/>
        <v>89.526214239333882</v>
      </c>
      <c r="P5">
        <f t="shared" si="4"/>
        <v>105.93455846049504</v>
      </c>
      <c r="Q5">
        <f t="shared" si="5"/>
        <v>54.927072390039491</v>
      </c>
      <c r="R5">
        <f t="shared" si="6"/>
        <v>55.104755443935332</v>
      </c>
    </row>
    <row r="6" spans="1:18" x14ac:dyDescent="0.25">
      <c r="A6" s="2">
        <v>20</v>
      </c>
      <c r="B6">
        <v>46.126486307569998</v>
      </c>
      <c r="C6">
        <v>0.27867921637301568</v>
      </c>
      <c r="D6">
        <v>0.98637802432209154</v>
      </c>
      <c r="E6">
        <v>75.455965890700739</v>
      </c>
      <c r="F6">
        <v>0.21632827604429949</v>
      </c>
      <c r="G6">
        <v>0.97823778235991066</v>
      </c>
      <c r="H6">
        <v>78.820914832930796</v>
      </c>
      <c r="I6">
        <v>0.21014588913743601</v>
      </c>
      <c r="J6">
        <v>0.98135354302355748</v>
      </c>
      <c r="K6">
        <v>50</v>
      </c>
      <c r="L6">
        <f>K6/60</f>
        <v>0.83333333333333337</v>
      </c>
      <c r="M6">
        <f t="shared" si="1"/>
        <v>78.900781029870927</v>
      </c>
      <c r="N6">
        <f t="shared" si="2"/>
        <v>88.699244185312622</v>
      </c>
      <c r="O6">
        <f t="shared" si="3"/>
        <v>75.233957805282415</v>
      </c>
      <c r="P6">
        <f t="shared" si="4"/>
        <v>88.214436369892042</v>
      </c>
      <c r="Q6">
        <f t="shared" si="5"/>
        <v>46.73317518865759</v>
      </c>
      <c r="R6">
        <f t="shared" si="6"/>
        <v>46.883060824591787</v>
      </c>
    </row>
    <row r="7" spans="1:18" x14ac:dyDescent="0.25">
      <c r="A7" s="2">
        <v>50</v>
      </c>
      <c r="B7">
        <v>52.811949753162928</v>
      </c>
      <c r="C7">
        <v>0.28135603378290469</v>
      </c>
      <c r="D7">
        <v>0.98456869332482522</v>
      </c>
      <c r="E7">
        <v>88.627045364307406</v>
      </c>
      <c r="F7">
        <v>0.21228861594521911</v>
      </c>
      <c r="G7">
        <v>0.97040971906136553</v>
      </c>
      <c r="H7">
        <v>92.368810215026144</v>
      </c>
      <c r="I7">
        <v>0.20761096327105619</v>
      </c>
      <c r="J7">
        <v>0.97654693076652255</v>
      </c>
      <c r="L7">
        <v>1</v>
      </c>
      <c r="M7">
        <f t="shared" si="1"/>
        <v>68.351433970220455</v>
      </c>
      <c r="N7">
        <f t="shared" si="2"/>
        <v>76.575851999999998</v>
      </c>
      <c r="O7">
        <f t="shared" si="3"/>
        <v>65.267390524852871</v>
      </c>
      <c r="P7">
        <f t="shared" si="4"/>
        <v>75.96002</v>
      </c>
      <c r="Q7">
        <f t="shared" si="5"/>
        <v>40.954294168708593</v>
      </c>
      <c r="R7">
        <f t="shared" si="6"/>
        <v>41.084721000000002</v>
      </c>
    </row>
    <row r="8" spans="1:18" x14ac:dyDescent="0.25">
      <c r="A8" s="2">
        <v>100</v>
      </c>
      <c r="B8">
        <v>57.816854451203618</v>
      </c>
      <c r="C8">
        <v>0.28295879953030051</v>
      </c>
      <c r="D8">
        <v>0.98324572220113726</v>
      </c>
      <c r="E8">
        <v>98.488562763294155</v>
      </c>
      <c r="F8">
        <v>0.20996318666141911</v>
      </c>
      <c r="G8">
        <v>0.96513803060497905</v>
      </c>
      <c r="H8">
        <v>102.51920108328289</v>
      </c>
      <c r="I8">
        <v>0.20614165818126601</v>
      </c>
      <c r="J8">
        <v>0.97341582820826345</v>
      </c>
      <c r="L8">
        <v>2</v>
      </c>
      <c r="M8">
        <f t="shared" si="1"/>
        <v>39.606682976218345</v>
      </c>
      <c r="N8">
        <f t="shared" si="2"/>
        <v>43.795678301864832</v>
      </c>
      <c r="O8">
        <f t="shared" si="3"/>
        <v>38.024108171231482</v>
      </c>
      <c r="P8">
        <f t="shared" si="4"/>
        <v>43.017160131301296</v>
      </c>
      <c r="Q8">
        <f t="shared" si="5"/>
        <v>24.794706316847233</v>
      </c>
      <c r="R8">
        <f t="shared" si="6"/>
        <v>24.871542246929732</v>
      </c>
    </row>
    <row r="9" spans="1:18" x14ac:dyDescent="0.25">
      <c r="A9" t="s">
        <v>3</v>
      </c>
      <c r="L9">
        <v>3</v>
      </c>
      <c r="M9">
        <f t="shared" si="1"/>
        <v>28.783562918065016</v>
      </c>
      <c r="N9">
        <f t="shared" si="2"/>
        <v>31.585220784512373</v>
      </c>
      <c r="O9">
        <f t="shared" si="3"/>
        <v>27.720755741290468</v>
      </c>
      <c r="P9">
        <f t="shared" si="4"/>
        <v>30.845310457733131</v>
      </c>
      <c r="Q9">
        <f t="shared" si="5"/>
        <v>18.487235021669221</v>
      </c>
      <c r="R9">
        <f t="shared" si="6"/>
        <v>18.543596933198661</v>
      </c>
    </row>
    <row r="10" spans="1:18" x14ac:dyDescent="0.25">
      <c r="A10">
        <v>2</v>
      </c>
      <c r="B10">
        <v>27.270531999999999</v>
      </c>
      <c r="C10">
        <v>0.26531100000000002</v>
      </c>
      <c r="D10">
        <v>0.98429199999999994</v>
      </c>
      <c r="E10">
        <v>40.209018999999998</v>
      </c>
      <c r="F10">
        <v>0.22995599999999999</v>
      </c>
      <c r="G10">
        <v>0.98530700000000004</v>
      </c>
      <c r="H10">
        <v>42.525134999999999</v>
      </c>
      <c r="I10">
        <v>0.21707399999999999</v>
      </c>
      <c r="J10">
        <v>0.98865499999999995</v>
      </c>
      <c r="L10">
        <v>4</v>
      </c>
      <c r="M10">
        <f t="shared" si="1"/>
        <v>22.950350055012965</v>
      </c>
      <c r="N10">
        <f t="shared" si="2"/>
        <v>25.047862842197752</v>
      </c>
      <c r="O10">
        <f t="shared" si="3"/>
        <v>22.15245301812643</v>
      </c>
      <c r="P10">
        <f t="shared" si="4"/>
        <v>24.361184551584081</v>
      </c>
      <c r="Q10">
        <f t="shared" si="5"/>
        <v>15.01130647756173</v>
      </c>
      <c r="R10">
        <f t="shared" si="6"/>
        <v>15.056536802107296</v>
      </c>
    </row>
    <row r="11" spans="1:18" x14ac:dyDescent="0.25">
      <c r="A11">
        <v>5</v>
      </c>
      <c r="B11">
        <v>35.590150999999999</v>
      </c>
      <c r="C11">
        <v>0.27266600000000002</v>
      </c>
      <c r="D11">
        <v>0.98573699999999997</v>
      </c>
      <c r="E11">
        <v>61.671849000000002</v>
      </c>
      <c r="F11">
        <v>0.19392499999999999</v>
      </c>
      <c r="G11">
        <v>0.97087100000000004</v>
      </c>
      <c r="H11">
        <v>62.992424</v>
      </c>
      <c r="I11">
        <v>0.20046600000000001</v>
      </c>
      <c r="J11">
        <v>0.97452000000000005</v>
      </c>
      <c r="L11">
        <v>5</v>
      </c>
      <c r="M11">
        <f t="shared" si="1"/>
        <v>19.253029009718965</v>
      </c>
      <c r="N11">
        <f t="shared" si="2"/>
        <v>20.924323128568204</v>
      </c>
      <c r="O11">
        <f t="shared" si="3"/>
        <v>18.615963266287508</v>
      </c>
      <c r="P11">
        <f t="shared" si="4"/>
        <v>20.286186073285197</v>
      </c>
      <c r="Q11">
        <f t="shared" si="5"/>
        <v>12.771953517656225</v>
      </c>
      <c r="R11">
        <f t="shared" si="6"/>
        <v>12.810083721705189</v>
      </c>
    </row>
    <row r="12" spans="1:18" x14ac:dyDescent="0.25">
      <c r="A12">
        <v>10</v>
      </c>
      <c r="B12">
        <v>41.084721000000002</v>
      </c>
      <c r="C12">
        <v>0.27589399999999997</v>
      </c>
      <c r="D12">
        <v>0.98514100000000004</v>
      </c>
      <c r="E12">
        <v>75.96002</v>
      </c>
      <c r="F12">
        <v>0.179672</v>
      </c>
      <c r="G12">
        <v>0.960009</v>
      </c>
      <c r="H12">
        <v>76.575851999999998</v>
      </c>
      <c r="I12">
        <v>0.19389899999999999</v>
      </c>
      <c r="J12">
        <v>0.96558100000000002</v>
      </c>
      <c r="L12">
        <v>6</v>
      </c>
      <c r="M12">
        <f t="shared" si="1"/>
        <v>16.678822743038914</v>
      </c>
      <c r="N12">
        <f t="shared" si="2"/>
        <v>18.064391481689018</v>
      </c>
      <c r="O12">
        <f t="shared" si="3"/>
        <v>16.149826221315614</v>
      </c>
      <c r="P12">
        <f t="shared" si="4"/>
        <v>17.468105712189239</v>
      </c>
      <c r="Q12">
        <f t="shared" si="5"/>
        <v>11.19261294272418</v>
      </c>
      <c r="R12">
        <f t="shared" si="6"/>
        <v>11.225775502627537</v>
      </c>
    </row>
    <row r="13" spans="1:18" x14ac:dyDescent="0.25">
      <c r="A13">
        <v>20</v>
      </c>
      <c r="B13">
        <v>46.349139999999998</v>
      </c>
      <c r="C13">
        <v>0.27827099999999999</v>
      </c>
      <c r="D13">
        <v>0.98427200000000004</v>
      </c>
      <c r="E13">
        <v>89.698956999999993</v>
      </c>
      <c r="F13">
        <v>0.16970299999999999</v>
      </c>
      <c r="G13">
        <v>0.94975100000000001</v>
      </c>
      <c r="H13">
        <v>89.618633000000003</v>
      </c>
      <c r="I13">
        <v>0.18931300000000001</v>
      </c>
      <c r="J13">
        <v>0.95798899999999998</v>
      </c>
      <c r="L13">
        <v>7</v>
      </c>
      <c r="M13">
        <f t="shared" si="1"/>
        <v>14.772807013485041</v>
      </c>
      <c r="N13">
        <f t="shared" si="2"/>
        <v>15.953554577734646</v>
      </c>
      <c r="O13">
        <f t="shared" si="3"/>
        <v>14.321427726603616</v>
      </c>
      <c r="P13">
        <f t="shared" si="4"/>
        <v>15.393149433788736</v>
      </c>
      <c r="Q13">
        <f t="shared" si="5"/>
        <v>10.010670690425433</v>
      </c>
      <c r="R13">
        <f t="shared" si="6"/>
        <v>10.040140278907204</v>
      </c>
    </row>
    <row r="14" spans="1:18" x14ac:dyDescent="0.25">
      <c r="A14">
        <v>50</v>
      </c>
      <c r="B14">
        <v>53.157406000000002</v>
      </c>
      <c r="C14">
        <v>0.28064899999999998</v>
      </c>
      <c r="D14">
        <v>0.98306400000000005</v>
      </c>
      <c r="E14">
        <v>107.514523</v>
      </c>
      <c r="F14">
        <v>0.16014</v>
      </c>
      <c r="G14">
        <v>0.93725899999999995</v>
      </c>
      <c r="H14">
        <v>106.51348900000001</v>
      </c>
      <c r="I14">
        <v>0.184923</v>
      </c>
      <c r="J14">
        <v>0.94957599999999998</v>
      </c>
      <c r="L14">
        <v>8</v>
      </c>
      <c r="M14">
        <f t="shared" si="1"/>
        <v>13.298729609947381</v>
      </c>
      <c r="N14">
        <f t="shared" si="2"/>
        <v>14.325510125386874</v>
      </c>
      <c r="O14">
        <f t="shared" si="3"/>
        <v>12.905790518752498</v>
      </c>
      <c r="P14">
        <f t="shared" si="4"/>
        <v>13.796059780443393</v>
      </c>
      <c r="Q14">
        <f t="shared" si="5"/>
        <v>9.0882029124973247</v>
      </c>
      <c r="R14">
        <f t="shared" si="6"/>
        <v>9.1148067225785461</v>
      </c>
    </row>
    <row r="15" spans="1:18" x14ac:dyDescent="0.25">
      <c r="L15">
        <v>9</v>
      </c>
      <c r="M15">
        <f t="shared" si="1"/>
        <v>12.121084315790183</v>
      </c>
      <c r="N15">
        <f t="shared" si="2"/>
        <v>13.02794740052507</v>
      </c>
      <c r="O15">
        <f t="shared" si="3"/>
        <v>11.773724867637808</v>
      </c>
      <c r="P15">
        <f t="shared" si="4"/>
        <v>12.525446639349763</v>
      </c>
      <c r="Q15">
        <f t="shared" si="5"/>
        <v>8.3453485326471739</v>
      </c>
      <c r="R15">
        <f t="shared" si="6"/>
        <v>8.3696561361810069</v>
      </c>
    </row>
    <row r="16" spans="1:18" x14ac:dyDescent="0.25">
      <c r="L16">
        <v>10</v>
      </c>
      <c r="M16">
        <f t="shared" si="1"/>
        <v>11.156292882635105</v>
      </c>
      <c r="N16">
        <f t="shared" si="2"/>
        <v>11.967152835897179</v>
      </c>
      <c r="O16">
        <f t="shared" si="3"/>
        <v>10.84546808531355</v>
      </c>
      <c r="P16">
        <f t="shared" si="4"/>
        <v>11.48833445235906</v>
      </c>
      <c r="Q16">
        <f t="shared" si="5"/>
        <v>7.7324452292641128</v>
      </c>
      <c r="R16">
        <f t="shared" si="6"/>
        <v>7.7548667902867665</v>
      </c>
    </row>
    <row r="17" spans="1:18" x14ac:dyDescent="0.25">
      <c r="L17">
        <v>11</v>
      </c>
      <c r="M17">
        <f t="shared" si="1"/>
        <v>10.349859108981295</v>
      </c>
      <c r="N17">
        <f t="shared" si="2"/>
        <v>11.082153279088475</v>
      </c>
      <c r="O17">
        <f t="shared" si="3"/>
        <v>10.068965601035314</v>
      </c>
      <c r="P17">
        <f t="shared" si="4"/>
        <v>10.624328532755914</v>
      </c>
      <c r="Q17">
        <f t="shared" si="5"/>
        <v>7.21687642556138</v>
      </c>
      <c r="R17">
        <f t="shared" si="6"/>
        <v>7.2377178755981477</v>
      </c>
    </row>
    <row r="18" spans="1:18" x14ac:dyDescent="0.25">
      <c r="A18" s="80"/>
      <c r="B18" s="143" t="s">
        <v>7</v>
      </c>
      <c r="C18" s="143"/>
      <c r="D18" s="143" t="s">
        <v>8</v>
      </c>
      <c r="E18" s="143"/>
      <c r="F18" s="143" t="s">
        <v>9</v>
      </c>
      <c r="G18" s="143"/>
      <c r="L18">
        <v>12</v>
      </c>
      <c r="M18">
        <f t="shared" si="1"/>
        <v>9.6646523186022915</v>
      </c>
      <c r="N18">
        <f t="shared" si="2"/>
        <v>10.33148515345281</v>
      </c>
      <c r="O18">
        <f t="shared" si="3"/>
        <v>9.4087220930345268</v>
      </c>
      <c r="P18">
        <f t="shared" si="4"/>
        <v>9.8924184144730738</v>
      </c>
      <c r="Q18">
        <f t="shared" si="5"/>
        <v>6.7762747830489634</v>
      </c>
      <c r="R18">
        <f t="shared" si="6"/>
        <v>6.7957708576906155</v>
      </c>
    </row>
    <row r="19" spans="1:18" x14ac:dyDescent="0.25">
      <c r="A19" s="80" t="s">
        <v>3</v>
      </c>
      <c r="B19" s="80" t="s">
        <v>4</v>
      </c>
      <c r="C19" s="80" t="s">
        <v>5</v>
      </c>
      <c r="D19" s="80" t="s">
        <v>4</v>
      </c>
      <c r="E19" s="80" t="s">
        <v>5</v>
      </c>
      <c r="F19" s="80" t="s">
        <v>4</v>
      </c>
      <c r="G19" s="80" t="s">
        <v>5</v>
      </c>
      <c r="L19">
        <v>13</v>
      </c>
      <c r="M19">
        <f t="shared" si="1"/>
        <v>9.0744547913533147</v>
      </c>
      <c r="N19">
        <f t="shared" si="2"/>
        <v>9.6859224447363168</v>
      </c>
      <c r="O19">
        <f t="shared" si="3"/>
        <v>8.8396564873175194</v>
      </c>
      <c r="P19">
        <f t="shared" si="4"/>
        <v>9.2637355341967709</v>
      </c>
      <c r="Q19">
        <f t="shared" si="5"/>
        <v>6.3947540968055376</v>
      </c>
      <c r="R19">
        <f t="shared" si="6"/>
        <v>6.4130891474745733</v>
      </c>
    </row>
    <row r="20" spans="1:18" x14ac:dyDescent="0.25">
      <c r="A20">
        <v>2</v>
      </c>
      <c r="B20" s="1">
        <v>27.359454846561128</v>
      </c>
      <c r="C20" s="30">
        <v>0.26433849691121958</v>
      </c>
      <c r="D20" s="1">
        <v>38.479513298132836</v>
      </c>
      <c r="E20" s="30">
        <v>0.24200649245405861</v>
      </c>
      <c r="F20" s="1">
        <v>40.924356622619527</v>
      </c>
      <c r="G20" s="30">
        <v>0.22572001692927221</v>
      </c>
      <c r="J20" s="1"/>
      <c r="L20">
        <v>14</v>
      </c>
      <c r="M20">
        <f t="shared" si="1"/>
        <v>8.5601991072619743</v>
      </c>
      <c r="N20">
        <f t="shared" si="2"/>
        <v>9.1242438158926333</v>
      </c>
      <c r="O20">
        <f t="shared" si="3"/>
        <v>8.3435159987818039</v>
      </c>
      <c r="P20">
        <f t="shared" si="4"/>
        <v>8.7173433355907495</v>
      </c>
      <c r="Q20">
        <f t="shared" si="5"/>
        <v>6.0606987580173408</v>
      </c>
      <c r="R20">
        <f t="shared" si="6"/>
        <v>6.0780204181486672</v>
      </c>
    </row>
    <row r="21" spans="1:18" x14ac:dyDescent="0.25">
      <c r="A21">
        <v>5</v>
      </c>
      <c r="B21" s="1">
        <v>35.552146024521313</v>
      </c>
      <c r="C21" s="30">
        <v>0.27242495712998538</v>
      </c>
      <c r="D21" s="1">
        <v>54.626032433410529</v>
      </c>
      <c r="E21" s="30">
        <v>0.22661021005310319</v>
      </c>
      <c r="F21" s="1">
        <v>57.432520367285562</v>
      </c>
      <c r="G21" s="30">
        <v>0.21649561476466961</v>
      </c>
      <c r="J21" s="1"/>
      <c r="L21">
        <v>15</v>
      </c>
      <c r="M21">
        <f t="shared" si="1"/>
        <v>8.1076685546351435</v>
      </c>
      <c r="N21">
        <f t="shared" si="2"/>
        <v>8.6306498526755568</v>
      </c>
      <c r="O21">
        <f t="shared" si="3"/>
        <v>7.9066830532636052</v>
      </c>
      <c r="P21">
        <f t="shared" si="4"/>
        <v>8.2376717045864893</v>
      </c>
      <c r="Q21">
        <f t="shared" si="5"/>
        <v>5.7654053417224604</v>
      </c>
      <c r="R21">
        <f t="shared" si="6"/>
        <v>5.7818338164163343</v>
      </c>
    </row>
    <row r="22" spans="1:18" x14ac:dyDescent="0.25">
      <c r="A22">
        <v>10</v>
      </c>
      <c r="B22" s="1">
        <v>40.954294168708593</v>
      </c>
      <c r="C22" s="30">
        <v>0.27601740703863792</v>
      </c>
      <c r="D22" s="1">
        <v>65.267390524852871</v>
      </c>
      <c r="E22" s="30">
        <v>0.2205520513158353</v>
      </c>
      <c r="F22" s="1">
        <v>68.351433970220455</v>
      </c>
      <c r="G22" s="30">
        <v>0.21277227691431019</v>
      </c>
      <c r="J22" s="1"/>
      <c r="L22">
        <v>16</v>
      </c>
      <c r="M22">
        <f t="shared" si="1"/>
        <v>7.7060353682867282</v>
      </c>
      <c r="N22">
        <f t="shared" si="2"/>
        <v>8.1931237665047565</v>
      </c>
      <c r="O22">
        <f t="shared" si="3"/>
        <v>7.5187803706268204</v>
      </c>
      <c r="P22">
        <f t="shared" si="4"/>
        <v>7.8128904225714892</v>
      </c>
      <c r="Q22">
        <f t="shared" si="5"/>
        <v>5.5022147673944986</v>
      </c>
      <c r="R22">
        <f t="shared" si="6"/>
        <v>5.5178493356012179</v>
      </c>
    </row>
    <row r="23" spans="1:18" x14ac:dyDescent="0.25">
      <c r="A23">
        <v>20</v>
      </c>
      <c r="B23" s="1">
        <v>46.126486307569998</v>
      </c>
      <c r="C23" s="30">
        <v>0.27867921637301568</v>
      </c>
      <c r="D23" s="1">
        <v>75.455965890700739</v>
      </c>
      <c r="E23" s="30">
        <v>0.21632827604429949</v>
      </c>
      <c r="F23" s="1">
        <v>78.820914832930796</v>
      </c>
      <c r="G23" s="30">
        <v>0.21014588913743601</v>
      </c>
      <c r="J23" s="1"/>
      <c r="L23">
        <v>17</v>
      </c>
      <c r="M23">
        <f t="shared" si="1"/>
        <v>7.3468999805874438</v>
      </c>
      <c r="N23">
        <f t="shared" si="2"/>
        <v>7.8023554520975757</v>
      </c>
      <c r="O23">
        <f t="shared" si="3"/>
        <v>7.1717536259061125</v>
      </c>
      <c r="P23">
        <f t="shared" si="4"/>
        <v>7.4338427076095908</v>
      </c>
      <c r="Q23">
        <f t="shared" si="5"/>
        <v>5.2659392527713598</v>
      </c>
      <c r="R23">
        <f t="shared" si="6"/>
        <v>5.2808629340815996</v>
      </c>
    </row>
    <row r="24" spans="1:18" x14ac:dyDescent="0.25">
      <c r="A24">
        <v>50</v>
      </c>
      <c r="B24" s="1">
        <v>52.811949753162928</v>
      </c>
      <c r="C24" s="30">
        <v>0.28135603378290469</v>
      </c>
      <c r="D24" s="1">
        <v>88.627045364307406</v>
      </c>
      <c r="E24" s="30">
        <v>0.21228861594521911</v>
      </c>
      <c r="F24" s="1">
        <v>92.368810215026144</v>
      </c>
      <c r="G24" s="30">
        <v>0.20761096327105619</v>
      </c>
      <c r="J24" s="1"/>
      <c r="L24">
        <v>18</v>
      </c>
      <c r="M24">
        <f t="shared" si="1"/>
        <v>7.0236411431057197</v>
      </c>
      <c r="N24">
        <f t="shared" si="2"/>
        <v>7.4510146264779697</v>
      </c>
      <c r="O24">
        <f t="shared" si="3"/>
        <v>6.8592506050154718</v>
      </c>
      <c r="P24">
        <f t="shared" si="4"/>
        <v>7.0933254599061248</v>
      </c>
      <c r="Q24">
        <f t="shared" si="5"/>
        <v>5.052473011165155</v>
      </c>
      <c r="R24">
        <f t="shared" si="6"/>
        <v>5.0667559890038119</v>
      </c>
    </row>
    <row r="25" spans="1:18" x14ac:dyDescent="0.25">
      <c r="A25">
        <v>100</v>
      </c>
      <c r="B25" s="1">
        <v>57.816854451203618</v>
      </c>
      <c r="C25" s="30">
        <v>0.28295879953030051</v>
      </c>
      <c r="D25" s="1">
        <v>98.488562763294155</v>
      </c>
      <c r="E25" s="30">
        <v>0.20996318666141911</v>
      </c>
      <c r="F25" s="1">
        <v>102.51920108328289</v>
      </c>
      <c r="G25" s="30">
        <v>0.20614165818126601</v>
      </c>
      <c r="J25" s="1"/>
      <c r="L25">
        <v>19</v>
      </c>
      <c r="M25">
        <f t="shared" si="1"/>
        <v>6.7309651900530216</v>
      </c>
      <c r="N25">
        <f t="shared" si="2"/>
        <v>7.1332473065576849</v>
      </c>
      <c r="O25">
        <f t="shared" si="3"/>
        <v>6.5761903914704174</v>
      </c>
      <c r="P25">
        <f t="shared" si="4"/>
        <v>6.7855911149458281</v>
      </c>
      <c r="Q25">
        <f t="shared" si="5"/>
        <v>4.8585211503364736</v>
      </c>
      <c r="R25">
        <f t="shared" si="6"/>
        <v>4.8722233312875822</v>
      </c>
    </row>
    <row r="26" spans="1:18" x14ac:dyDescent="0.25">
      <c r="L26">
        <v>20</v>
      </c>
      <c r="M26">
        <f t="shared" si="1"/>
        <v>6.4645864720977526</v>
      </c>
      <c r="N26">
        <f t="shared" si="2"/>
        <v>6.8443192220728095</v>
      </c>
      <c r="O26">
        <f t="shared" si="3"/>
        <v>6.3184577830880126</v>
      </c>
      <c r="P26">
        <f t="shared" si="4"/>
        <v>6.5059951640228029</v>
      </c>
      <c r="Q26">
        <f t="shared" si="5"/>
        <v>4.6814067355407625</v>
      </c>
      <c r="R26">
        <f t="shared" si="6"/>
        <v>4.6945796953064312</v>
      </c>
    </row>
    <row r="27" spans="1:18" x14ac:dyDescent="0.25">
      <c r="L27">
        <v>21</v>
      </c>
      <c r="M27">
        <f t="shared" si="1"/>
        <v>6.2209963339516374</v>
      </c>
      <c r="N27">
        <f t="shared" si="2"/>
        <v>6.5803583045411873</v>
      </c>
      <c r="O27">
        <f t="shared" si="3"/>
        <v>6.0826822810474024</v>
      </c>
      <c r="P27">
        <f t="shared" si="4"/>
        <v>6.2507418140160116</v>
      </c>
      <c r="Q27">
        <f t="shared" si="5"/>
        <v>4.5189308114076683</v>
      </c>
      <c r="R27">
        <f t="shared" si="6"/>
        <v>4.5316192967411864</v>
      </c>
    </row>
    <row r="28" spans="1:18" x14ac:dyDescent="0.25">
      <c r="L28">
        <v>22</v>
      </c>
      <c r="M28">
        <f t="shared" si="1"/>
        <v>5.9972931768563109</v>
      </c>
      <c r="N28">
        <f t="shared" si="2"/>
        <v>6.3381654559052798</v>
      </c>
      <c r="O28">
        <f t="shared" si="3"/>
        <v>5.8660754491232003</v>
      </c>
      <c r="P28">
        <f t="shared" si="4"/>
        <v>6.0166972281091358</v>
      </c>
      <c r="Q28">
        <f t="shared" si="5"/>
        <v>4.3692690871350228</v>
      </c>
      <c r="R28">
        <f t="shared" si="6"/>
        <v>4.3815121907313879</v>
      </c>
    </row>
    <row r="29" spans="1:18" x14ac:dyDescent="0.25">
      <c r="L29">
        <v>23</v>
      </c>
      <c r="M29">
        <f t="shared" si="1"/>
        <v>5.7910554905834086</v>
      </c>
      <c r="N29">
        <f t="shared" si="2"/>
        <v>6.1150733003928801</v>
      </c>
      <c r="O29">
        <f t="shared" si="3"/>
        <v>5.6663093494972108</v>
      </c>
      <c r="P29">
        <f t="shared" si="4"/>
        <v>5.8012502233629011</v>
      </c>
      <c r="Q29">
        <f t="shared" si="5"/>
        <v>4.2308944975407954</v>
      </c>
      <c r="R29">
        <f t="shared" si="6"/>
        <v>4.2427265882803198</v>
      </c>
    </row>
    <row r="30" spans="1:18" x14ac:dyDescent="0.25">
      <c r="L30">
        <v>24</v>
      </c>
      <c r="M30">
        <f t="shared" si="1"/>
        <v>5.6002456455416487</v>
      </c>
      <c r="N30">
        <f t="shared" si="2"/>
        <v>5.9088392534125758</v>
      </c>
      <c r="O30">
        <f t="shared" si="3"/>
        <v>5.4814243949644537</v>
      </c>
      <c r="P30">
        <f t="shared" si="4"/>
        <v>5.6022068849010553</v>
      </c>
      <c r="Q30">
        <f t="shared" si="5"/>
        <v>4.1025183458375967</v>
      </c>
      <c r="R30">
        <f t="shared" si="6"/>
        <v>4.1139698134376035</v>
      </c>
    </row>
  </sheetData>
  <mergeCells count="6">
    <mergeCell ref="B1:D1"/>
    <mergeCell ref="E1:G1"/>
    <mergeCell ref="H1:J1"/>
    <mergeCell ref="B18:C18"/>
    <mergeCell ref="D18:E18"/>
    <mergeCell ref="F18:G18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ABBB-969C-4F3D-B035-5D514C2EA414}">
  <sheetPr codeName="Sheet2"/>
  <dimension ref="A1:J25"/>
  <sheetViews>
    <sheetView zoomScale="115" zoomScaleNormal="115" workbookViewId="0">
      <selection activeCell="G19" sqref="G19"/>
    </sheetView>
  </sheetViews>
  <sheetFormatPr defaultRowHeight="15" x14ac:dyDescent="0.25"/>
  <cols>
    <col min="6" max="7" width="10.140625" bestFit="1" customWidth="1"/>
    <col min="8" max="8" width="7.42578125" bestFit="1" customWidth="1"/>
  </cols>
  <sheetData>
    <row r="1" spans="1:10" x14ac:dyDescent="0.25">
      <c r="A1" s="7"/>
      <c r="B1" s="142" t="s">
        <v>7</v>
      </c>
      <c r="C1" s="142"/>
      <c r="D1" s="142"/>
      <c r="E1" s="142" t="s">
        <v>8</v>
      </c>
      <c r="F1" s="142"/>
      <c r="G1" s="142"/>
      <c r="H1" s="142" t="s">
        <v>9</v>
      </c>
      <c r="I1" s="142"/>
      <c r="J1" s="142"/>
    </row>
    <row r="2" spans="1:10" x14ac:dyDescent="0.25">
      <c r="A2" s="2" t="s">
        <v>3</v>
      </c>
      <c r="B2" s="4" t="s">
        <v>4</v>
      </c>
      <c r="C2" s="4" t="s">
        <v>5</v>
      </c>
      <c r="D2" s="4" t="s">
        <v>6</v>
      </c>
      <c r="E2" s="4" t="s">
        <v>4</v>
      </c>
      <c r="F2" s="4" t="s">
        <v>5</v>
      </c>
      <c r="G2" s="4" t="s">
        <v>6</v>
      </c>
      <c r="H2" s="4" t="s">
        <v>4</v>
      </c>
      <c r="I2" s="4" t="s">
        <v>5</v>
      </c>
      <c r="J2" s="4" t="s">
        <v>6</v>
      </c>
    </row>
    <row r="3" spans="1:10" x14ac:dyDescent="0.25">
      <c r="A3" s="2">
        <v>2</v>
      </c>
      <c r="B3" s="7">
        <v>27.270531999999999</v>
      </c>
      <c r="C3" s="7">
        <v>0.26531100000000002</v>
      </c>
      <c r="D3" s="7">
        <v>0.98429199999999994</v>
      </c>
      <c r="E3" s="71">
        <v>39.441054999999999</v>
      </c>
      <c r="F3" s="153">
        <v>0.23424400000000001</v>
      </c>
      <c r="G3" s="153">
        <v>0.99319199999999996</v>
      </c>
      <c r="H3" s="71">
        <v>41.701242999999998</v>
      </c>
      <c r="I3" s="153">
        <v>0.22187499999999999</v>
      </c>
      <c r="J3" s="153">
        <v>0.99558899999999995</v>
      </c>
    </row>
    <row r="4" spans="1:10" x14ac:dyDescent="0.25">
      <c r="A4" s="2">
        <v>5</v>
      </c>
      <c r="B4" s="7">
        <v>35.590150999999999</v>
      </c>
      <c r="C4" s="7">
        <v>0.27266600000000002</v>
      </c>
      <c r="D4" s="7">
        <v>0.98573699999999997</v>
      </c>
      <c r="E4" s="71">
        <v>58.194321000000002</v>
      </c>
      <c r="F4" s="153">
        <v>0.20938699999999999</v>
      </c>
      <c r="G4" s="153">
        <v>0.99184499999999998</v>
      </c>
      <c r="H4" s="71">
        <v>60.190756999999998</v>
      </c>
      <c r="I4" s="153">
        <v>0.208897</v>
      </c>
      <c r="J4" s="153">
        <v>0.99258299999999999</v>
      </c>
    </row>
    <row r="5" spans="1:10" s="151" customFormat="1" x14ac:dyDescent="0.25">
      <c r="A5" s="150">
        <v>10</v>
      </c>
      <c r="B5" s="154">
        <v>41.084721000000002</v>
      </c>
      <c r="C5" s="154">
        <v>0.27589399999999997</v>
      </c>
      <c r="D5" s="154">
        <v>0.98514100000000004</v>
      </c>
      <c r="E5" s="155">
        <v>70.616821999999999</v>
      </c>
      <c r="F5" s="156">
        <v>0.19950799999999999</v>
      </c>
      <c r="G5" s="156">
        <v>0.98912500000000003</v>
      </c>
      <c r="H5" s="155">
        <v>72.447541000000001</v>
      </c>
      <c r="I5" s="156">
        <v>0.20368900000000001</v>
      </c>
      <c r="J5" s="156">
        <v>0.99022900000000003</v>
      </c>
    </row>
    <row r="6" spans="1:10" x14ac:dyDescent="0.25">
      <c r="A6" s="2">
        <v>20</v>
      </c>
      <c r="B6" s="7">
        <v>46.349139999999998</v>
      </c>
      <c r="C6" s="7">
        <v>0.27827099999999999</v>
      </c>
      <c r="D6" s="7">
        <v>0.98427200000000004</v>
      </c>
      <c r="E6" s="71">
        <v>82.536130999999997</v>
      </c>
      <c r="F6" s="153">
        <v>0.19258600000000001</v>
      </c>
      <c r="G6" s="153">
        <v>0.98617500000000002</v>
      </c>
      <c r="H6" s="71">
        <v>84.210739000000004</v>
      </c>
      <c r="I6" s="153">
        <v>0.20002800000000001</v>
      </c>
      <c r="J6" s="153">
        <v>0.98809800000000003</v>
      </c>
    </row>
    <row r="7" spans="1:10" x14ac:dyDescent="0.25">
      <c r="A7" s="2">
        <v>50</v>
      </c>
      <c r="B7" s="7">
        <v>53.157406000000002</v>
      </c>
      <c r="C7" s="7">
        <v>0.28064899999999998</v>
      </c>
      <c r="D7" s="7">
        <v>0.98306400000000005</v>
      </c>
      <c r="E7" s="71">
        <v>97.967978000000002</v>
      </c>
      <c r="F7" s="153">
        <v>0.185941</v>
      </c>
      <c r="G7" s="153">
        <v>0.98235300000000003</v>
      </c>
      <c r="H7" s="71">
        <v>99.442766000000006</v>
      </c>
      <c r="I7" s="153">
        <v>0.19650300000000001</v>
      </c>
      <c r="J7" s="153">
        <v>0.98563299999999998</v>
      </c>
    </row>
    <row r="8" spans="1:10" x14ac:dyDescent="0.25">
      <c r="A8" s="152"/>
    </row>
    <row r="10" spans="1:10" x14ac:dyDescent="0.25">
      <c r="B10" s="81"/>
    </row>
    <row r="11" spans="1:10" x14ac:dyDescent="0.25">
      <c r="B11" s="81"/>
    </row>
    <row r="12" spans="1:10" x14ac:dyDescent="0.25">
      <c r="B12" s="81"/>
    </row>
    <row r="13" spans="1:10" x14ac:dyDescent="0.25">
      <c r="B13" s="81"/>
    </row>
    <row r="14" spans="1:10" x14ac:dyDescent="0.25">
      <c r="B14" s="81"/>
    </row>
    <row r="17" spans="1:10" x14ac:dyDescent="0.25">
      <c r="A17" s="157"/>
      <c r="B17" s="157"/>
      <c r="C17" s="157"/>
      <c r="D17" s="157"/>
      <c r="E17" s="157"/>
      <c r="F17" s="157"/>
      <c r="G17" s="157"/>
      <c r="H17" s="157"/>
      <c r="I17" s="157"/>
    </row>
    <row r="18" spans="1:10" x14ac:dyDescent="0.25">
      <c r="A18" s="152"/>
      <c r="B18" s="159"/>
      <c r="C18" s="159"/>
      <c r="D18" s="159"/>
      <c r="E18" s="159"/>
      <c r="F18" s="158"/>
      <c r="G18" s="158"/>
      <c r="H18" s="157"/>
      <c r="I18" s="157"/>
    </row>
    <row r="19" spans="1:10" x14ac:dyDescent="0.25">
      <c r="A19" s="80"/>
      <c r="B19" s="80"/>
      <c r="C19" s="80"/>
      <c r="D19" s="80"/>
      <c r="E19" s="80"/>
      <c r="F19" s="80"/>
      <c r="G19" s="80"/>
    </row>
    <row r="20" spans="1:10" x14ac:dyDescent="0.25">
      <c r="B20" s="1"/>
      <c r="C20" s="30"/>
      <c r="D20" s="1"/>
      <c r="E20" s="30"/>
      <c r="F20" s="1"/>
      <c r="G20" s="30"/>
      <c r="J20" s="1"/>
    </row>
    <row r="21" spans="1:10" x14ac:dyDescent="0.25">
      <c r="B21" s="1"/>
      <c r="C21" s="30"/>
      <c r="D21" s="1"/>
      <c r="E21" s="30"/>
      <c r="F21" s="1"/>
      <c r="G21" s="30"/>
      <c r="J21" s="1"/>
    </row>
    <row r="22" spans="1:10" x14ac:dyDescent="0.25">
      <c r="B22" s="1"/>
      <c r="C22" s="30"/>
      <c r="D22" s="1"/>
      <c r="E22" s="30"/>
      <c r="F22" s="1"/>
      <c r="G22" s="30"/>
      <c r="J22" s="1"/>
    </row>
    <row r="23" spans="1:10" x14ac:dyDescent="0.25">
      <c r="B23" s="1"/>
      <c r="C23" s="30"/>
      <c r="D23" s="1"/>
      <c r="E23" s="30"/>
      <c r="F23" s="1"/>
      <c r="G23" s="30"/>
      <c r="J23" s="1"/>
    </row>
    <row r="24" spans="1:10" x14ac:dyDescent="0.25">
      <c r="B24" s="1"/>
      <c r="C24" s="30"/>
      <c r="D24" s="1"/>
      <c r="E24" s="30"/>
      <c r="F24" s="1"/>
      <c r="G24" s="30"/>
      <c r="J24" s="1"/>
    </row>
    <row r="25" spans="1:10" x14ac:dyDescent="0.25">
      <c r="B25" s="1"/>
      <c r="C25" s="30"/>
      <c r="D25" s="1"/>
      <c r="E25" s="30"/>
      <c r="F25" s="1"/>
      <c r="G25" s="30"/>
      <c r="J25" s="1"/>
    </row>
  </sheetData>
  <mergeCells count="4">
    <mergeCell ref="B1:D1"/>
    <mergeCell ref="E1:G1"/>
    <mergeCell ref="H1:J1"/>
    <mergeCell ref="F18:G18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BF2A9-1C27-4F29-8518-BA8492BD124E}">
  <sheetPr codeName="Sheet3"/>
  <dimension ref="A1:M55"/>
  <sheetViews>
    <sheetView tabSelected="1" topLeftCell="B1" zoomScaleNormal="100" workbookViewId="0">
      <selection activeCell="K17" sqref="K17"/>
    </sheetView>
  </sheetViews>
  <sheetFormatPr defaultRowHeight="15" x14ac:dyDescent="0.25"/>
  <cols>
    <col min="1" max="1" width="17.42578125" customWidth="1"/>
    <col min="2" max="2" width="11.42578125" customWidth="1"/>
    <col min="3" max="3" width="18.28515625" bestFit="1" customWidth="1"/>
    <col min="4" max="4" width="25.140625" bestFit="1" customWidth="1"/>
    <col min="6" max="6" width="9.28515625" customWidth="1"/>
    <col min="7" max="7" width="16.42578125" customWidth="1"/>
    <col min="8" max="8" width="19" customWidth="1"/>
    <col min="9" max="9" width="19.42578125" bestFit="1" customWidth="1"/>
    <col min="10" max="10" width="30.42578125" bestFit="1" customWidth="1"/>
    <col min="11" max="11" width="50.28515625" bestFit="1" customWidth="1"/>
    <col min="12" max="12" width="43.5703125" customWidth="1"/>
    <col min="13" max="13" width="17.7109375" bestFit="1" customWidth="1"/>
  </cols>
  <sheetData>
    <row r="1" spans="1:12" x14ac:dyDescent="0.25">
      <c r="B1" s="5" t="s">
        <v>0</v>
      </c>
      <c r="C1" s="5" t="s">
        <v>1</v>
      </c>
      <c r="D1" s="5" t="s">
        <v>302</v>
      </c>
      <c r="I1" s="7"/>
      <c r="J1" s="59" t="s">
        <v>316</v>
      </c>
      <c r="K1" s="59" t="s">
        <v>318</v>
      </c>
      <c r="L1" s="59" t="s">
        <v>317</v>
      </c>
    </row>
    <row r="2" spans="1:12" x14ac:dyDescent="0.25">
      <c r="A2" t="s">
        <v>11</v>
      </c>
      <c r="B2" s="1">
        <f>_xlfn.XLOOKUP($B$6,coeff!$A$2:$A$17,coeff!B2:B17)</f>
        <v>41.084721000000002</v>
      </c>
      <c r="C2" s="30">
        <f>_xlfn.XLOOKUP($B$6,coeff!$A$2:$A$17,coeff!C2:C17)</f>
        <v>0.27589399999999997</v>
      </c>
      <c r="D2" s="1">
        <f>B2*($B$11/60)^(C2-1)</f>
        <v>150.36415963001878</v>
      </c>
      <c r="I2" s="7" t="s">
        <v>71</v>
      </c>
      <c r="J2" s="59">
        <f>COUNTIF('Tubi originali'!AH3:AH232,"&gt;" &amp; $B$12)</f>
        <v>116</v>
      </c>
      <c r="K2" s="59">
        <f>COUNTIF('Tubi modificati x RCP 4,5'!AG3:AG232,"&gt;" &amp; $B$12)</f>
        <v>0</v>
      </c>
      <c r="L2" s="59">
        <f>COUNTIF('Tubi modificati x RCP 8.5'!AG3:AG232,"&gt;" &amp; $B$12)</f>
        <v>0</v>
      </c>
    </row>
    <row r="3" spans="1:12" x14ac:dyDescent="0.25">
      <c r="A3" t="s">
        <v>8</v>
      </c>
      <c r="B3" s="1">
        <f>_xlfn.XLOOKUP($B$6,coeff!$A$2:$A$17,coeff!E2:E17)</f>
        <v>70.616821999999999</v>
      </c>
      <c r="C3" s="30">
        <f>_xlfn.XLOOKUP($B$6,coeff!$A$2:$A$17,coeff!F2:F17)</f>
        <v>0.19950799999999999</v>
      </c>
      <c r="D3" s="1">
        <f>B3*($B$11/60)^(C3-1)</f>
        <v>296.35483673198326</v>
      </c>
      <c r="I3" s="7" t="s">
        <v>73</v>
      </c>
      <c r="J3" s="59">
        <f>COUNTIF('Tubi originali'!AS3:AS232,"&gt;" &amp; $B$12)</f>
        <v>125</v>
      </c>
      <c r="K3" s="59">
        <f>COUNTIF('Tubi modificati x RCP 4,5'!AR3:AR232,"&gt;" &amp; $B$12)</f>
        <v>9</v>
      </c>
      <c r="L3" s="59">
        <f>COUNTIF('Tubi modificati x RCP 8.5'!AR3:AR232,"&gt;" &amp; $B$12)</f>
        <v>0</v>
      </c>
    </row>
    <row r="4" spans="1:12" x14ac:dyDescent="0.25">
      <c r="A4" t="s">
        <v>9</v>
      </c>
      <c r="B4" s="1">
        <f>_xlfn.XLOOKUP($B$6,coeff!$A$2:$A$17,coeff!H2:H17)</f>
        <v>72.447541000000001</v>
      </c>
      <c r="C4" s="30">
        <f>_xlfn.XLOOKUP($B$6,coeff!$A$2:$A$17,coeff!I2:I17)</f>
        <v>0.20368900000000001</v>
      </c>
      <c r="D4" s="1">
        <f>B4*($B$11/60)^(C4-1)</f>
        <v>301.76860112670289</v>
      </c>
    </row>
    <row r="6" spans="1:12" x14ac:dyDescent="0.25">
      <c r="A6" t="s">
        <v>307</v>
      </c>
      <c r="B6">
        <v>10</v>
      </c>
    </row>
    <row r="7" spans="1:12" x14ac:dyDescent="0.25">
      <c r="F7" s="7" t="s">
        <v>272</v>
      </c>
      <c r="G7" s="7" t="s">
        <v>303</v>
      </c>
      <c r="I7" s="65"/>
      <c r="J7" t="s">
        <v>304</v>
      </c>
    </row>
    <row r="8" spans="1:12" x14ac:dyDescent="0.25">
      <c r="A8" t="s">
        <v>308</v>
      </c>
      <c r="B8">
        <v>5</v>
      </c>
      <c r="F8" s="72">
        <v>250</v>
      </c>
      <c r="G8" s="7">
        <v>19.940000000000001</v>
      </c>
      <c r="I8" s="79"/>
      <c r="J8" t="s">
        <v>305</v>
      </c>
    </row>
    <row r="9" spans="1:12" x14ac:dyDescent="0.25">
      <c r="A9" t="s">
        <v>309</v>
      </c>
      <c r="B9">
        <v>1</v>
      </c>
      <c r="F9" s="7">
        <v>300</v>
      </c>
      <c r="G9" s="7">
        <v>24.943999999999999</v>
      </c>
    </row>
    <row r="10" spans="1:12" x14ac:dyDescent="0.25">
      <c r="F10" s="7">
        <v>400</v>
      </c>
      <c r="G10" s="7">
        <v>42.24</v>
      </c>
    </row>
    <row r="11" spans="1:12" x14ac:dyDescent="0.25">
      <c r="A11" t="s">
        <v>306</v>
      </c>
      <c r="B11">
        <f>MAX('Tubi originali'!H3:H37)</f>
        <v>10</v>
      </c>
      <c r="F11" s="7">
        <v>500</v>
      </c>
      <c r="G11" s="7">
        <v>61.74</v>
      </c>
    </row>
    <row r="12" spans="1:12" x14ac:dyDescent="0.25">
      <c r="A12" t="s">
        <v>269</v>
      </c>
      <c r="B12" s="58">
        <f>2*PI()</f>
        <v>6.2831853071795862</v>
      </c>
      <c r="F12" s="7">
        <v>600</v>
      </c>
      <c r="G12" s="7">
        <v>96.73</v>
      </c>
    </row>
    <row r="13" spans="1:12" x14ac:dyDescent="0.25">
      <c r="F13" s="7">
        <v>700</v>
      </c>
      <c r="G13" s="7">
        <v>117</v>
      </c>
    </row>
    <row r="14" spans="1:12" x14ac:dyDescent="0.25">
      <c r="A14" t="s">
        <v>61</v>
      </c>
      <c r="F14" s="7">
        <v>800</v>
      </c>
      <c r="G14" s="7">
        <v>157.63999999999999</v>
      </c>
    </row>
    <row r="15" spans="1:12" x14ac:dyDescent="0.25">
      <c r="F15" s="70">
        <v>900</v>
      </c>
      <c r="G15" s="71">
        <v>185.71629540844418</v>
      </c>
    </row>
    <row r="16" spans="1:12" x14ac:dyDescent="0.25">
      <c r="F16" s="7">
        <v>1200</v>
      </c>
      <c r="G16" s="7">
        <v>320.97000000000003</v>
      </c>
    </row>
    <row r="19" spans="1:13" x14ac:dyDescent="0.25">
      <c r="E19" t="s">
        <v>274</v>
      </c>
      <c r="F19" t="s">
        <v>276</v>
      </c>
      <c r="G19" t="s">
        <v>275</v>
      </c>
    </row>
    <row r="20" spans="1:13" x14ac:dyDescent="0.25">
      <c r="A20" s="7" t="s">
        <v>272</v>
      </c>
      <c r="B20" s="7" t="s">
        <v>273</v>
      </c>
      <c r="C20" s="7" t="s">
        <v>303</v>
      </c>
      <c r="E20" s="7" t="str" cm="1">
        <f t="array" ref="E20:E27">_xlfn.UNIQUE(_xlfn._xlws.FILTER('Tubi originali'!O:O,'Tubi originali'!O:O&lt;&gt;""))</f>
        <v>Di [m]</v>
      </c>
      <c r="F20" s="7" t="str" cm="1">
        <f t="array" ref="F20:F28">_xlfn.UNIQUE(_xlfn._xlws.FILTER('Tubi modificati x RCP 8.5'!P:P,'Tubi modificati x RCP 8.5'!P:P&lt;&gt;""))</f>
        <v>Diametro interno [m]</v>
      </c>
      <c r="G20" s="7" t="str" cm="1">
        <f t="array" ref="G20:G28">_xlfn.UNIQUE(_xlfn._xlws.FILTER('Tubi modificati x RCP 4,5'!P:P,'Tubi modificati x RCP 4,5'!P:P&lt;&gt;""))</f>
        <v>Diametro interno [m]</v>
      </c>
      <c r="H20" s="7" t="s">
        <v>310</v>
      </c>
      <c r="I20" s="7" t="s">
        <v>311</v>
      </c>
      <c r="J20" s="7" t="s">
        <v>312</v>
      </c>
      <c r="K20" s="7" t="s">
        <v>313</v>
      </c>
      <c r="L20" s="7" t="s">
        <v>314</v>
      </c>
      <c r="M20" s="7" t="s">
        <v>315</v>
      </c>
    </row>
    <row r="21" spans="1:13" x14ac:dyDescent="0.25">
      <c r="A21" s="7">
        <v>300</v>
      </c>
      <c r="B21" s="7">
        <v>350</v>
      </c>
      <c r="C21" s="60">
        <v>24.943999999999999</v>
      </c>
      <c r="E21" s="31">
        <v>0.3</v>
      </c>
      <c r="F21">
        <v>0.3</v>
      </c>
      <c r="G21" s="32">
        <v>0.3</v>
      </c>
      <c r="H21" s="67">
        <f>SUMIFS('Tubi originali'!M:M,'Tubi originali'!O:O,Analisi!E21)</f>
        <v>727.63999999999987</v>
      </c>
      <c r="I21" s="61">
        <f>SUMIFS('Tubi modificati x RCP 8.5'!N:N,'Tubi modificati x RCP 8.5'!P:P,Analisi!F21)</f>
        <v>780.7</v>
      </c>
      <c r="J21" s="82">
        <f>SUMIFS('Tubi modificati x RCP 4,5'!N:N,'Tubi modificati x RCP 4,5'!P:P,Analisi!G21)</f>
        <v>780.7</v>
      </c>
      <c r="K21" s="73">
        <f>IFERROR(_xlfn.XLOOKUP(E21*1000,$F$7:$F$16,$G$7:$G$16)*H21,0)</f>
        <v>18150.252159999996</v>
      </c>
      <c r="L21" s="73">
        <f t="shared" ref="L21:M21" si="0">IFERROR(_xlfn.XLOOKUP(F21*1000,$F$7:$F$16,$G$7:$G$16)*I21,0)</f>
        <v>19473.7808</v>
      </c>
      <c r="M21" s="74">
        <f t="shared" si="0"/>
        <v>19473.7808</v>
      </c>
    </row>
    <row r="22" spans="1:13" x14ac:dyDescent="0.25">
      <c r="A22" s="7">
        <v>273</v>
      </c>
      <c r="B22" s="7">
        <v>315</v>
      </c>
      <c r="C22" s="7">
        <v>19.940000000000001</v>
      </c>
      <c r="D22" s="30"/>
      <c r="E22" s="31">
        <v>0.4</v>
      </c>
      <c r="F22">
        <v>0.4</v>
      </c>
      <c r="G22" s="32">
        <v>0.4</v>
      </c>
      <c r="H22" s="67">
        <f>SUMIFS('Tubi originali'!M:M,'Tubi originali'!O:O,Analisi!E22)</f>
        <v>1532.4500000000003</v>
      </c>
      <c r="I22" s="61">
        <f>SUMIFS('Tubi modificati x RCP 8.5'!N:N,'Tubi modificati x RCP 8.5'!P:P,Analisi!F22)</f>
        <v>1316.21</v>
      </c>
      <c r="J22" s="82">
        <f>SUMIFS('Tubi modificati x RCP 4,5'!N:N,'Tubi modificati x RCP 4,5'!P:P,Analisi!G22)</f>
        <v>1376.95</v>
      </c>
      <c r="K22" s="73">
        <f t="shared" ref="K22:K28" si="1">IFERROR(_xlfn.XLOOKUP(E22*1000,$F$7:$F$16,$G$7:$G$16)*H22,0)</f>
        <v>64730.688000000016</v>
      </c>
      <c r="L22" s="73">
        <f t="shared" ref="L22:L28" si="2">IFERROR(_xlfn.XLOOKUP(F22*1000,$F$7:$F$16,$G$7:$G$16)*I22,0)</f>
        <v>55596.710400000004</v>
      </c>
      <c r="M22" s="74">
        <f t="shared" ref="M22:M28" si="3">IFERROR(_xlfn.XLOOKUP(G22*1000,$F$7:$F$16,$G$7:$G$16)*J22,0)</f>
        <v>58162.368000000002</v>
      </c>
    </row>
    <row r="23" spans="1:13" x14ac:dyDescent="0.25">
      <c r="A23" s="7">
        <v>400</v>
      </c>
      <c r="B23" s="7">
        <v>465</v>
      </c>
      <c r="C23" s="7">
        <v>42.24</v>
      </c>
      <c r="D23" s="30"/>
      <c r="E23" s="31">
        <v>0.5</v>
      </c>
      <c r="F23">
        <v>0.5</v>
      </c>
      <c r="G23" s="32">
        <v>0.5</v>
      </c>
      <c r="H23" s="67">
        <f>SUMIFS('Tubi originali'!M:M,'Tubi originali'!O:O,Analisi!E23)</f>
        <v>1248.6400000000003</v>
      </c>
      <c r="I23" s="61">
        <f>SUMIFS('Tubi modificati x RCP 8.5'!N:N,'Tubi modificati x RCP 8.5'!P:P,Analisi!F23)</f>
        <v>1124.7000000000003</v>
      </c>
      <c r="J23" s="82">
        <f>SUMIFS('Tubi modificati x RCP 4,5'!N:N,'Tubi modificati x RCP 4,5'!P:P,Analisi!G23)</f>
        <v>1063.96</v>
      </c>
      <c r="K23" s="73">
        <f t="shared" si="1"/>
        <v>77091.033600000024</v>
      </c>
      <c r="L23" s="73">
        <f t="shared" si="2"/>
        <v>69438.978000000017</v>
      </c>
      <c r="M23" s="74">
        <f t="shared" si="3"/>
        <v>65688.890400000004</v>
      </c>
    </row>
    <row r="24" spans="1:13" x14ac:dyDescent="0.25">
      <c r="A24" s="7">
        <v>500</v>
      </c>
      <c r="B24" s="7">
        <v>580</v>
      </c>
      <c r="C24" s="7">
        <v>61.74</v>
      </c>
      <c r="D24" s="30"/>
      <c r="E24" s="31">
        <v>0.6</v>
      </c>
      <c r="F24">
        <v>0.6</v>
      </c>
      <c r="G24" s="32">
        <v>0.6</v>
      </c>
      <c r="H24" s="67">
        <f>SUMIFS('Tubi originali'!M:M,'Tubi originali'!O:O,Analisi!E24)</f>
        <v>536.7800000000002</v>
      </c>
      <c r="I24" s="61">
        <f>SUMIFS('Tubi modificati x RCP 8.5'!N:N,'Tubi modificati x RCP 8.5'!P:P,Analisi!F24)</f>
        <v>847.13000000000022</v>
      </c>
      <c r="J24" s="82">
        <f>SUMIFS('Tubi modificati x RCP 4,5'!N:N,'Tubi modificati x RCP 4,5'!P:P,Analisi!G24)</f>
        <v>870.99000000000012</v>
      </c>
      <c r="K24" s="73">
        <f t="shared" si="1"/>
        <v>51922.729400000018</v>
      </c>
      <c r="L24" s="73">
        <f t="shared" si="2"/>
        <v>81942.884900000019</v>
      </c>
      <c r="M24" s="74">
        <f t="shared" si="3"/>
        <v>84250.862700000012</v>
      </c>
    </row>
    <row r="25" spans="1:13" x14ac:dyDescent="0.25">
      <c r="A25" s="7">
        <v>600</v>
      </c>
      <c r="B25" s="7">
        <v>700</v>
      </c>
      <c r="C25" s="7">
        <v>96.73</v>
      </c>
      <c r="D25" s="30"/>
      <c r="E25" s="31">
        <v>0.8</v>
      </c>
      <c r="F25">
        <v>0.7</v>
      </c>
      <c r="G25" s="32">
        <v>0.7</v>
      </c>
      <c r="H25" s="67">
        <f>SUMIFS('Tubi originali'!M:M,'Tubi originali'!O:O,Analisi!E25)</f>
        <v>493.25</v>
      </c>
      <c r="I25" s="61">
        <f>SUMIFS('Tubi modificati x RCP 8.5'!N:N,'Tubi modificati x RCP 8.5'!P:P,Analisi!F25)</f>
        <v>409.12</v>
      </c>
      <c r="J25" s="82">
        <f>SUMIFS('Tubi modificati x RCP 4,5'!N:N,'Tubi modificati x RCP 4,5'!P:P,Analisi!G25)</f>
        <v>385.25999999999993</v>
      </c>
      <c r="K25" s="73">
        <f t="shared" si="1"/>
        <v>77755.929999999993</v>
      </c>
      <c r="L25" s="73">
        <f t="shared" si="2"/>
        <v>47867.040000000001</v>
      </c>
      <c r="M25" s="74">
        <f t="shared" si="3"/>
        <v>45075.419999999991</v>
      </c>
    </row>
    <row r="26" spans="1:13" x14ac:dyDescent="0.25">
      <c r="A26" s="7">
        <v>700</v>
      </c>
      <c r="B26" s="7">
        <v>800</v>
      </c>
      <c r="C26" s="7">
        <v>117</v>
      </c>
      <c r="D26" s="30"/>
      <c r="E26" s="31">
        <v>0.25</v>
      </c>
      <c r="F26" s="1">
        <v>0.9</v>
      </c>
      <c r="G26" s="32">
        <v>0.9</v>
      </c>
      <c r="H26" s="67">
        <f>SUMIFS('Tubi originali'!M:M,'Tubi originali'!O:O,Analisi!E26)</f>
        <v>372.38</v>
      </c>
      <c r="I26" s="61">
        <f>SUMIFS('Tubi modificati x RCP 8.5'!N:N,'Tubi modificati x RCP 8.5'!P:P,Analisi!F26)</f>
        <v>527.38</v>
      </c>
      <c r="J26" s="82">
        <f>SUMIFS('Tubi modificati x RCP 4,5'!N:N,'Tubi modificati x RCP 4,5'!P:P,Analisi!G26)</f>
        <v>488.94000000000005</v>
      </c>
      <c r="K26" s="73">
        <f t="shared" si="1"/>
        <v>7425.2572</v>
      </c>
      <c r="L26" s="73">
        <f t="shared" si="2"/>
        <v>97943.059872505299</v>
      </c>
      <c r="M26" s="74">
        <f t="shared" si="3"/>
        <v>90804.125477004709</v>
      </c>
    </row>
    <row r="27" spans="1:13" x14ac:dyDescent="0.25">
      <c r="A27" s="62">
        <v>800</v>
      </c>
      <c r="B27" s="62">
        <v>930</v>
      </c>
      <c r="C27" s="62">
        <v>157.63999999999999</v>
      </c>
      <c r="D27" s="30"/>
      <c r="E27" s="31">
        <v>0.7</v>
      </c>
      <c r="F27" s="1">
        <v>0.8</v>
      </c>
      <c r="G27" s="32">
        <v>0.8</v>
      </c>
      <c r="H27" s="67">
        <f>SUMIFS('Tubi originali'!M:M,'Tubi originali'!O:O,Analisi!E27)</f>
        <v>516.88</v>
      </c>
      <c r="I27" s="61">
        <f>SUMIFS('Tubi modificati x RCP 8.5'!N:N,'Tubi modificati x RCP 8.5'!P:P,Analisi!F27)</f>
        <v>374.65999999999997</v>
      </c>
      <c r="J27" s="82">
        <f>SUMIFS('Tubi modificati x RCP 4,5'!N:N,'Tubi modificati x RCP 4,5'!P:P,Analisi!G27)</f>
        <v>413.09999999999997</v>
      </c>
      <c r="K27" s="73">
        <f t="shared" si="1"/>
        <v>60474.96</v>
      </c>
      <c r="L27" s="73">
        <f t="shared" si="2"/>
        <v>59061.402399999992</v>
      </c>
      <c r="M27" s="74">
        <f t="shared" si="3"/>
        <v>65121.083999999988</v>
      </c>
    </row>
    <row r="28" spans="1:13" x14ac:dyDescent="0.25">
      <c r="A28" s="62">
        <v>1200</v>
      </c>
      <c r="B28" s="62">
        <v>1395</v>
      </c>
      <c r="C28" s="62">
        <v>320.97000000000003</v>
      </c>
      <c r="D28" s="30"/>
      <c r="E28" s="35"/>
      <c r="F28" s="36">
        <v>0.25</v>
      </c>
      <c r="G28" s="37">
        <v>0.25</v>
      </c>
      <c r="H28" s="68">
        <f>SUMIFS('Tubi originali'!M:M,'Tubi originali'!O:O,Analisi!E28)</f>
        <v>0</v>
      </c>
      <c r="I28" s="69">
        <f>SUMIFS('Tubi modificati x RCP 8.5'!N:N,'Tubi modificati x RCP 8.5'!P:P,Analisi!F28)</f>
        <v>48.120000000000005</v>
      </c>
      <c r="J28" s="83">
        <f>SUMIFS('Tubi modificati x RCP 4,5'!N:N,'Tubi modificati x RCP 4,5'!P:P,Analisi!G28)</f>
        <v>48.120000000000005</v>
      </c>
      <c r="K28" s="75">
        <f t="shared" si="1"/>
        <v>0</v>
      </c>
      <c r="L28" s="75">
        <f t="shared" si="2"/>
        <v>959.5128000000002</v>
      </c>
      <c r="M28" s="76">
        <f t="shared" si="3"/>
        <v>959.5128000000002</v>
      </c>
    </row>
    <row r="29" spans="1:13" x14ac:dyDescent="0.25">
      <c r="A29" s="64">
        <v>900</v>
      </c>
      <c r="B29" s="65">
        <f>A29*(1+16%)</f>
        <v>1044</v>
      </c>
      <c r="C29" s="66">
        <f>B46</f>
        <v>185.71629540844418</v>
      </c>
      <c r="D29" s="30"/>
      <c r="H29" s="61">
        <f>SUMIFS('Tubi originali'!M:M,'Tubi originali'!O:O,Analisi!E29)</f>
        <v>0</v>
      </c>
      <c r="I29" s="61">
        <f>SUMIFS('Tubi modificati x RCP 8.5'!N:N,'Tubi modificati x RCP 8.5'!P:P,Analisi!F29)</f>
        <v>0</v>
      </c>
      <c r="J29">
        <f>SUMIFS('Tubi modificati x RCP 4,5'!N:N,'Tubi modificati x RCP 4,5'!P:P,Analisi!G29)</f>
        <v>0</v>
      </c>
    </row>
    <row r="30" spans="1:13" x14ac:dyDescent="0.25">
      <c r="D30" s="30"/>
    </row>
    <row r="31" spans="1:13" x14ac:dyDescent="0.25">
      <c r="H31" s="61"/>
      <c r="I31" s="61"/>
      <c r="J31" s="61"/>
      <c r="K31" s="77">
        <f>SUM(K21:K28)</f>
        <v>357550.85036000004</v>
      </c>
      <c r="L31" s="77">
        <f t="shared" ref="L31:M31" si="4">SUM(L21:L28)</f>
        <v>432283.36917250534</v>
      </c>
      <c r="M31" s="77">
        <f t="shared" si="4"/>
        <v>429536.04417700466</v>
      </c>
    </row>
    <row r="32" spans="1:13" x14ac:dyDescent="0.25">
      <c r="L32" s="78">
        <f>(L31-K31)/K31</f>
        <v>0.20901228101474481</v>
      </c>
      <c r="M32" s="78">
        <f>(M31-K31)/K31</f>
        <v>0.20132854877712172</v>
      </c>
    </row>
    <row r="37" spans="1:2" x14ac:dyDescent="0.25">
      <c r="A37" s="157" t="s">
        <v>277</v>
      </c>
      <c r="B37" s="157" t="s">
        <v>303</v>
      </c>
    </row>
    <row r="38" spans="1:2" x14ac:dyDescent="0.25">
      <c r="A38" s="160">
        <f>(B21^2-A21^2)*PI()/4/10^6</f>
        <v>2.552544031041707E-2</v>
      </c>
      <c r="B38" s="161">
        <v>24.943999999999999</v>
      </c>
    </row>
    <row r="39" spans="1:2" x14ac:dyDescent="0.25">
      <c r="A39" s="160">
        <f>(B22^2-A22^2)*PI()/4/10^6</f>
        <v>1.9396193043263382E-2</v>
      </c>
      <c r="B39" s="157">
        <v>19.940000000000001</v>
      </c>
    </row>
    <row r="40" spans="1:2" x14ac:dyDescent="0.25">
      <c r="A40" s="160">
        <f>(B23^2-A23^2)*PI()/4/10^6</f>
        <v>4.4159011737021532E-2</v>
      </c>
      <c r="B40" s="157">
        <v>42.24</v>
      </c>
    </row>
    <row r="41" spans="1:2" x14ac:dyDescent="0.25">
      <c r="A41" s="160">
        <f>(B24^2-A24^2)*PI()/4/10^6</f>
        <v>6.7858401317539535E-2</v>
      </c>
      <c r="B41" s="157">
        <v>61.74</v>
      </c>
    </row>
    <row r="42" spans="1:2" x14ac:dyDescent="0.25">
      <c r="A42" s="160">
        <f>(B25^2-A25^2)*PI()/4/10^6</f>
        <v>0.10210176124166828</v>
      </c>
      <c r="B42" s="157">
        <v>96.73</v>
      </c>
    </row>
    <row r="43" spans="1:2" x14ac:dyDescent="0.25">
      <c r="A43" s="160">
        <f>(B26^2-A26^2)*PI()/4/10^6</f>
        <v>0.11780972450961724</v>
      </c>
      <c r="B43" s="157">
        <v>117</v>
      </c>
    </row>
    <row r="44" spans="1:2" x14ac:dyDescent="0.25">
      <c r="A44" s="160">
        <f>(B27^2-A27^2)*PI()/4/10^6</f>
        <v>0.17663604694808613</v>
      </c>
      <c r="B44" s="157">
        <v>157.63999999999999</v>
      </c>
    </row>
    <row r="45" spans="1:2" x14ac:dyDescent="0.25">
      <c r="A45" s="160">
        <f>(B28^2-A28^2)*PI()/4/10^6</f>
        <v>0.39743110563319373</v>
      </c>
      <c r="B45" s="157">
        <v>320.97000000000003</v>
      </c>
    </row>
    <row r="46" spans="1:2" x14ac:dyDescent="0.25">
      <c r="A46" s="160">
        <f>(B29^2-A29^2)*PI()/4/10^6</f>
        <v>0.21986122026882809</v>
      </c>
      <c r="B46" s="162">
        <f>797.7*A46+10.333</f>
        <v>185.71629540844418</v>
      </c>
    </row>
    <row r="48" spans="1:2" x14ac:dyDescent="0.25">
      <c r="A48" s="63">
        <f>(B21-A21)/A21</f>
        <v>0.16666666666666666</v>
      </c>
    </row>
    <row r="49" spans="1:1" x14ac:dyDescent="0.25">
      <c r="A49" s="63">
        <f>(B22-A22)/A22</f>
        <v>0.15384615384615385</v>
      </c>
    </row>
    <row r="50" spans="1:1" x14ac:dyDescent="0.25">
      <c r="A50" s="63">
        <f>(B23-A23)/A23</f>
        <v>0.16250000000000001</v>
      </c>
    </row>
    <row r="51" spans="1:1" x14ac:dyDescent="0.25">
      <c r="A51" s="63">
        <f>(B24-A24)/A24</f>
        <v>0.16</v>
      </c>
    </row>
    <row r="52" spans="1:1" x14ac:dyDescent="0.25">
      <c r="A52" s="63">
        <f>(B25-A25)/A25</f>
        <v>0.16666666666666666</v>
      </c>
    </row>
    <row r="53" spans="1:1" x14ac:dyDescent="0.25">
      <c r="A53" s="63">
        <f>(B26-A26)/A26</f>
        <v>0.14285714285714285</v>
      </c>
    </row>
    <row r="54" spans="1:1" x14ac:dyDescent="0.25">
      <c r="A54" s="63">
        <f>(B27-A27)/A27</f>
        <v>0.16250000000000001</v>
      </c>
    </row>
    <row r="55" spans="1:1" x14ac:dyDescent="0.25">
      <c r="A55" s="63">
        <f>(B28-A28)/A28</f>
        <v>0.16250000000000001</v>
      </c>
    </row>
  </sheetData>
  <sortState xmlns:xlrd2="http://schemas.microsoft.com/office/spreadsheetml/2017/richdata2" ref="F8:G16">
    <sortCondition ref="F7:F16"/>
  </sortState>
  <phoneticPr fontId="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C73C-FF69-43F9-939F-1A8DA28457FC}">
  <sheetPr codeName="Sheet5"/>
  <dimension ref="B1:AV196"/>
  <sheetViews>
    <sheetView topLeftCell="N1" zoomScale="87" workbookViewId="0">
      <selection activeCell="T10" sqref="T10"/>
    </sheetView>
  </sheetViews>
  <sheetFormatPr defaultRowHeight="15" x14ac:dyDescent="0.25"/>
  <cols>
    <col min="2" max="2" width="20.42578125" bestFit="1" customWidth="1"/>
    <col min="5" max="5" width="19.28515625" bestFit="1" customWidth="1"/>
    <col min="6" max="6" width="10.28515625" bestFit="1" customWidth="1"/>
    <col min="7" max="7" width="10.28515625" customWidth="1"/>
    <col min="8" max="8" width="23" bestFit="1" customWidth="1"/>
    <col min="12" max="12" width="9.5703125" bestFit="1" customWidth="1"/>
    <col min="13" max="13" width="18.85546875" bestFit="1" customWidth="1"/>
  </cols>
  <sheetData>
    <row r="1" spans="2:48" x14ac:dyDescent="0.25">
      <c r="B1" s="8"/>
      <c r="C1" s="9" t="s">
        <v>47</v>
      </c>
      <c r="D1" s="9" t="s">
        <v>48</v>
      </c>
      <c r="E1" s="9" t="s">
        <v>49</v>
      </c>
      <c r="F1" s="9" t="s">
        <v>59</v>
      </c>
      <c r="G1" s="9" t="s">
        <v>57</v>
      </c>
      <c r="H1" s="9" t="s">
        <v>58</v>
      </c>
      <c r="I1" s="9" t="s">
        <v>10</v>
      </c>
      <c r="J1" s="9" t="s">
        <v>60</v>
      </c>
      <c r="K1" s="9" t="s">
        <v>50</v>
      </c>
      <c r="L1" s="9" t="s">
        <v>51</v>
      </c>
      <c r="M1" s="9" t="s">
        <v>52</v>
      </c>
      <c r="N1" s="9" t="s">
        <v>53</v>
      </c>
      <c r="O1" s="9" t="s">
        <v>64</v>
      </c>
      <c r="P1" s="9" t="s">
        <v>54</v>
      </c>
      <c r="Q1" s="9" t="s">
        <v>62</v>
      </c>
      <c r="R1" s="9" t="s">
        <v>65</v>
      </c>
      <c r="S1" s="9" t="s">
        <v>66</v>
      </c>
      <c r="T1" s="9" t="s">
        <v>67</v>
      </c>
      <c r="U1" s="9" t="s">
        <v>69</v>
      </c>
      <c r="V1" s="9" t="s">
        <v>68</v>
      </c>
      <c r="W1" s="9" t="s">
        <v>63</v>
      </c>
      <c r="X1" s="10" t="s">
        <v>55</v>
      </c>
      <c r="Y1" s="9" t="s">
        <v>70</v>
      </c>
      <c r="Z1" s="9" t="s">
        <v>56</v>
      </c>
      <c r="AA1" s="11" t="s">
        <v>60</v>
      </c>
      <c r="AB1" s="12" t="s">
        <v>72</v>
      </c>
      <c r="AC1" s="12" t="s">
        <v>65</v>
      </c>
      <c r="AD1" s="12" t="s">
        <v>66</v>
      </c>
      <c r="AE1" s="12" t="s">
        <v>67</v>
      </c>
      <c r="AF1" s="12" t="s">
        <v>69</v>
      </c>
      <c r="AG1" s="12" t="s">
        <v>68</v>
      </c>
      <c r="AH1" s="12" t="s">
        <v>63</v>
      </c>
      <c r="AI1" s="13" t="s">
        <v>55</v>
      </c>
      <c r="AJ1" s="12" t="s">
        <v>70</v>
      </c>
      <c r="AK1" s="14" t="s">
        <v>56</v>
      </c>
      <c r="AL1" s="11" t="s">
        <v>60</v>
      </c>
      <c r="AM1" s="12" t="s">
        <v>72</v>
      </c>
      <c r="AN1" s="12" t="s">
        <v>65</v>
      </c>
      <c r="AO1" s="12" t="s">
        <v>66</v>
      </c>
      <c r="AP1" s="12" t="s">
        <v>67</v>
      </c>
      <c r="AQ1" s="12" t="s">
        <v>69</v>
      </c>
      <c r="AR1" s="12" t="s">
        <v>68</v>
      </c>
      <c r="AS1" s="12" t="s">
        <v>63</v>
      </c>
      <c r="AT1" s="13" t="s">
        <v>55</v>
      </c>
      <c r="AU1" s="12" t="s">
        <v>70</v>
      </c>
      <c r="AV1" s="14" t="s">
        <v>56</v>
      </c>
    </row>
    <row r="2" spans="2:48" x14ac:dyDescent="0.25">
      <c r="B2" t="s">
        <v>74</v>
      </c>
      <c r="C2">
        <v>602.79999999999995</v>
      </c>
      <c r="D2" s="27">
        <v>1</v>
      </c>
      <c r="E2">
        <v>30</v>
      </c>
      <c r="F2">
        <v>5.5</v>
      </c>
      <c r="H2">
        <v>10</v>
      </c>
      <c r="I2" s="20">
        <v>4.7199999999999999E-2</v>
      </c>
      <c r="K2">
        <v>28.4</v>
      </c>
      <c r="L2" s="6">
        <v>3.0000000000000001E-3</v>
      </c>
      <c r="M2">
        <v>30</v>
      </c>
      <c r="N2">
        <v>300</v>
      </c>
      <c r="P2">
        <v>80</v>
      </c>
      <c r="X2" s="19">
        <v>0.51</v>
      </c>
      <c r="Y2">
        <v>0.15</v>
      </c>
      <c r="Z2">
        <v>0.79</v>
      </c>
    </row>
    <row r="3" spans="2:48" x14ac:dyDescent="0.25">
      <c r="B3" t="s">
        <v>75</v>
      </c>
      <c r="C3">
        <v>1005.4</v>
      </c>
      <c r="D3" s="27">
        <v>1</v>
      </c>
      <c r="E3">
        <v>62.3</v>
      </c>
      <c r="F3">
        <v>6.04</v>
      </c>
      <c r="H3">
        <v>10</v>
      </c>
      <c r="I3" s="20">
        <v>4.7199999999999999E-2</v>
      </c>
      <c r="K3">
        <v>47.4</v>
      </c>
      <c r="L3" s="6">
        <v>3.0000000000000001E-3</v>
      </c>
      <c r="M3">
        <v>32.299999999999997</v>
      </c>
      <c r="N3">
        <v>400</v>
      </c>
      <c r="P3">
        <v>80</v>
      </c>
      <c r="X3" s="19">
        <v>0.44</v>
      </c>
      <c r="Y3">
        <v>0.18</v>
      </c>
      <c r="Z3">
        <v>0.89</v>
      </c>
    </row>
    <row r="4" spans="2:48" x14ac:dyDescent="0.25">
      <c r="B4" t="s">
        <v>76</v>
      </c>
      <c r="C4">
        <v>1498.2</v>
      </c>
      <c r="D4" s="27">
        <v>1</v>
      </c>
      <c r="E4">
        <v>3</v>
      </c>
      <c r="F4">
        <v>5.05</v>
      </c>
      <c r="H4">
        <v>10</v>
      </c>
      <c r="I4" s="20">
        <v>4.7199999999999999E-2</v>
      </c>
      <c r="K4">
        <v>70.7</v>
      </c>
      <c r="L4" s="6">
        <v>3.0000000000000001E-3</v>
      </c>
      <c r="M4">
        <v>2.95</v>
      </c>
      <c r="N4">
        <v>400</v>
      </c>
      <c r="P4">
        <v>80</v>
      </c>
      <c r="X4" s="19">
        <v>0.56000000000000005</v>
      </c>
      <c r="Y4">
        <v>0.22</v>
      </c>
      <c r="Z4">
        <v>0.99</v>
      </c>
    </row>
    <row r="5" spans="2:48" x14ac:dyDescent="0.25">
      <c r="B5" t="s">
        <v>77</v>
      </c>
      <c r="C5">
        <v>577.29999999999995</v>
      </c>
      <c r="D5" s="27">
        <v>1</v>
      </c>
      <c r="E5">
        <v>25.2</v>
      </c>
      <c r="F5">
        <v>5.42</v>
      </c>
      <c r="H5">
        <v>10</v>
      </c>
      <c r="I5" s="20">
        <v>4.7199999999999999E-2</v>
      </c>
      <c r="K5">
        <v>27.2</v>
      </c>
      <c r="L5" s="6">
        <v>3.0000000000000001E-3</v>
      </c>
      <c r="M5">
        <v>25.23</v>
      </c>
      <c r="N5">
        <v>250</v>
      </c>
      <c r="P5">
        <v>80</v>
      </c>
      <c r="X5" s="19">
        <v>0.68</v>
      </c>
      <c r="Y5">
        <v>0.17</v>
      </c>
      <c r="Z5">
        <v>0.77</v>
      </c>
    </row>
    <row r="6" spans="2:48" x14ac:dyDescent="0.25">
      <c r="B6" t="s">
        <v>78</v>
      </c>
      <c r="C6">
        <v>1677.2</v>
      </c>
      <c r="D6" s="27">
        <v>1</v>
      </c>
      <c r="E6">
        <v>42.2</v>
      </c>
      <c r="F6">
        <v>5.7</v>
      </c>
      <c r="H6">
        <v>10</v>
      </c>
      <c r="I6" s="20">
        <v>4.7199999999999999E-2</v>
      </c>
      <c r="K6">
        <v>79.099999999999994</v>
      </c>
      <c r="L6" s="6">
        <v>3.0000000000000001E-3</v>
      </c>
      <c r="M6">
        <v>16.95</v>
      </c>
      <c r="N6">
        <v>400</v>
      </c>
      <c r="P6">
        <v>80</v>
      </c>
      <c r="X6" s="19">
        <v>0.6</v>
      </c>
      <c r="Y6">
        <v>0.24</v>
      </c>
      <c r="Z6">
        <v>1.01</v>
      </c>
    </row>
    <row r="7" spans="2:48" x14ac:dyDescent="0.25">
      <c r="B7" t="s">
        <v>79</v>
      </c>
      <c r="C7">
        <v>1677.2</v>
      </c>
      <c r="D7" s="27">
        <v>1</v>
      </c>
      <c r="E7">
        <v>54.1</v>
      </c>
      <c r="F7">
        <v>5.9</v>
      </c>
      <c r="H7">
        <v>10</v>
      </c>
      <c r="I7" s="20">
        <v>4.7199999999999999E-2</v>
      </c>
      <c r="K7">
        <v>79.099999999999994</v>
      </c>
      <c r="L7" s="6">
        <v>3.0000000000000001E-3</v>
      </c>
      <c r="M7">
        <v>11.88</v>
      </c>
      <c r="N7">
        <v>400</v>
      </c>
      <c r="P7">
        <v>80</v>
      </c>
      <c r="X7" s="19">
        <v>0.6</v>
      </c>
      <c r="Y7">
        <v>0.24</v>
      </c>
      <c r="Z7">
        <v>1.01</v>
      </c>
    </row>
    <row r="8" spans="2:48" x14ac:dyDescent="0.25">
      <c r="B8" t="s">
        <v>80</v>
      </c>
      <c r="C8">
        <v>3349.5</v>
      </c>
      <c r="D8" s="27">
        <v>1</v>
      </c>
      <c r="E8">
        <v>68.7</v>
      </c>
      <c r="F8">
        <v>6.15</v>
      </c>
      <c r="H8">
        <v>10</v>
      </c>
      <c r="I8" s="20">
        <v>4.7199999999999999E-2</v>
      </c>
      <c r="K8">
        <v>158</v>
      </c>
      <c r="L8" s="6">
        <v>3.0000000000000001E-3</v>
      </c>
      <c r="M8">
        <v>14.69</v>
      </c>
      <c r="N8">
        <v>500</v>
      </c>
      <c r="P8">
        <v>80</v>
      </c>
      <c r="X8" s="19">
        <v>0.64</v>
      </c>
      <c r="Y8">
        <v>0.32</v>
      </c>
      <c r="Z8">
        <v>1.2</v>
      </c>
    </row>
    <row r="9" spans="2:48" x14ac:dyDescent="0.25">
      <c r="B9" t="s">
        <v>81</v>
      </c>
      <c r="C9">
        <v>3349.5</v>
      </c>
      <c r="D9" s="27">
        <v>1</v>
      </c>
      <c r="E9">
        <v>85.7</v>
      </c>
      <c r="F9">
        <v>6.43</v>
      </c>
      <c r="H9">
        <v>10</v>
      </c>
      <c r="I9" s="20">
        <v>4.7199999999999999E-2</v>
      </c>
      <c r="K9">
        <v>158</v>
      </c>
      <c r="L9" s="6">
        <v>3.0000000000000001E-3</v>
      </c>
      <c r="M9">
        <v>16.96</v>
      </c>
      <c r="N9">
        <v>500</v>
      </c>
      <c r="P9">
        <v>80</v>
      </c>
      <c r="X9" s="19">
        <v>0.64</v>
      </c>
      <c r="Y9">
        <v>0.32</v>
      </c>
      <c r="Z9">
        <v>1.2</v>
      </c>
    </row>
    <row r="10" spans="2:48" x14ac:dyDescent="0.25">
      <c r="B10" t="s">
        <v>82</v>
      </c>
      <c r="C10">
        <v>5027.5</v>
      </c>
      <c r="D10" s="27">
        <v>1</v>
      </c>
      <c r="E10">
        <v>111.9</v>
      </c>
      <c r="F10">
        <v>6.87</v>
      </c>
      <c r="H10">
        <v>10</v>
      </c>
      <c r="I10" s="20">
        <v>4.7199999999999999E-2</v>
      </c>
      <c r="K10">
        <v>237.2</v>
      </c>
      <c r="L10" s="6">
        <v>3.0000000000000001E-3</v>
      </c>
      <c r="M10">
        <v>26.22</v>
      </c>
      <c r="N10">
        <v>600</v>
      </c>
      <c r="P10">
        <v>80</v>
      </c>
      <c r="X10" s="19">
        <v>0.6</v>
      </c>
      <c r="Y10">
        <v>0.36</v>
      </c>
      <c r="Z10">
        <v>1.33</v>
      </c>
    </row>
    <row r="11" spans="2:48" x14ac:dyDescent="0.25">
      <c r="B11" t="s">
        <v>83</v>
      </c>
      <c r="C11">
        <v>6365.5</v>
      </c>
      <c r="D11" s="27">
        <v>1</v>
      </c>
      <c r="E11">
        <v>135.5</v>
      </c>
      <c r="F11">
        <v>7.26</v>
      </c>
      <c r="H11">
        <v>10</v>
      </c>
      <c r="I11" s="20">
        <v>4.7199999999999999E-2</v>
      </c>
      <c r="K11">
        <v>300.3</v>
      </c>
      <c r="L11" s="6">
        <v>3.0000000000000001E-3</v>
      </c>
      <c r="M11">
        <v>23.53</v>
      </c>
      <c r="N11">
        <v>700</v>
      </c>
      <c r="P11">
        <v>80</v>
      </c>
      <c r="X11" s="19">
        <v>0.54</v>
      </c>
      <c r="Y11">
        <v>0.38</v>
      </c>
      <c r="Z11">
        <v>1.42</v>
      </c>
    </row>
    <row r="12" spans="2:48" x14ac:dyDescent="0.25">
      <c r="B12" t="s">
        <v>84</v>
      </c>
      <c r="C12">
        <v>7370.9</v>
      </c>
      <c r="D12" s="27">
        <v>1</v>
      </c>
      <c r="E12">
        <v>147.6</v>
      </c>
      <c r="F12">
        <v>7.46</v>
      </c>
      <c r="H12">
        <v>10</v>
      </c>
      <c r="I12" s="20">
        <v>4.7199999999999999E-2</v>
      </c>
      <c r="K12">
        <v>347.7</v>
      </c>
      <c r="L12" s="6">
        <v>3.0000000000000001E-3</v>
      </c>
      <c r="M12">
        <v>12.12</v>
      </c>
      <c r="N12">
        <v>700</v>
      </c>
      <c r="P12">
        <v>80</v>
      </c>
      <c r="X12" s="19">
        <v>0.59</v>
      </c>
      <c r="Y12">
        <v>0.41</v>
      </c>
      <c r="Z12">
        <v>1.47</v>
      </c>
    </row>
    <row r="13" spans="2:48" x14ac:dyDescent="0.25">
      <c r="B13" t="s">
        <v>85</v>
      </c>
      <c r="C13">
        <v>8869.1</v>
      </c>
      <c r="D13" s="27">
        <v>1</v>
      </c>
      <c r="E13">
        <v>210.6</v>
      </c>
      <c r="F13">
        <v>8.51</v>
      </c>
      <c r="H13">
        <v>10</v>
      </c>
      <c r="I13" s="20">
        <v>4.7199999999999999E-2</v>
      </c>
      <c r="K13">
        <v>418.4</v>
      </c>
      <c r="L13" s="6">
        <v>3.0000000000000001E-3</v>
      </c>
      <c r="M13">
        <v>63.06</v>
      </c>
      <c r="N13">
        <v>700</v>
      </c>
      <c r="P13">
        <v>80</v>
      </c>
      <c r="X13" s="19">
        <v>0.67</v>
      </c>
      <c r="Y13">
        <v>0.47</v>
      </c>
      <c r="Z13">
        <v>1.52</v>
      </c>
    </row>
    <row r="14" spans="2:48" x14ac:dyDescent="0.25">
      <c r="B14" t="s">
        <v>86</v>
      </c>
      <c r="C14">
        <v>8869.1</v>
      </c>
      <c r="D14" s="27">
        <v>1</v>
      </c>
      <c r="E14">
        <v>257.5</v>
      </c>
      <c r="F14">
        <v>9.2899999999999991</v>
      </c>
      <c r="H14">
        <v>10</v>
      </c>
      <c r="I14" s="20">
        <v>4.7199999999999999E-2</v>
      </c>
      <c r="K14">
        <v>418.4</v>
      </c>
      <c r="L14" s="6">
        <v>3.0000000000000001E-3</v>
      </c>
      <c r="M14">
        <v>46.82</v>
      </c>
      <c r="N14">
        <v>700</v>
      </c>
      <c r="P14">
        <v>80</v>
      </c>
      <c r="X14" s="19">
        <v>0.67</v>
      </c>
      <c r="Y14">
        <v>0.47</v>
      </c>
      <c r="Z14">
        <v>1.52</v>
      </c>
    </row>
    <row r="15" spans="2:48" ht="15.75" thickBot="1" x14ac:dyDescent="0.3">
      <c r="B15" t="s">
        <v>87</v>
      </c>
      <c r="C15">
        <v>8869.1</v>
      </c>
      <c r="D15" s="27">
        <v>1</v>
      </c>
      <c r="E15">
        <v>291.39999999999998</v>
      </c>
      <c r="F15">
        <v>9.86</v>
      </c>
      <c r="H15">
        <v>10</v>
      </c>
      <c r="I15" s="20">
        <v>4.7199999999999999E-2</v>
      </c>
      <c r="K15">
        <v>418.4</v>
      </c>
      <c r="L15" s="6">
        <v>3.0000000000000001E-3</v>
      </c>
      <c r="M15">
        <v>33.9</v>
      </c>
      <c r="N15">
        <v>700</v>
      </c>
      <c r="P15">
        <v>80</v>
      </c>
      <c r="X15" s="19">
        <v>0.67</v>
      </c>
      <c r="Y15">
        <v>0.47</v>
      </c>
      <c r="Z15">
        <v>1.52</v>
      </c>
    </row>
    <row r="16" spans="2:48" x14ac:dyDescent="0.25">
      <c r="B16" s="8" t="s">
        <v>88</v>
      </c>
      <c r="C16" s="9">
        <v>600.6</v>
      </c>
      <c r="D16" s="27">
        <v>1</v>
      </c>
      <c r="E16" s="9">
        <v>32</v>
      </c>
      <c r="F16" s="9">
        <v>5.53</v>
      </c>
      <c r="G16" s="9"/>
      <c r="H16" s="9">
        <v>10</v>
      </c>
      <c r="I16" s="9">
        <v>4.7199999999999999E-2</v>
      </c>
      <c r="K16" s="9">
        <v>28.3</v>
      </c>
      <c r="L16" s="26">
        <v>3.0000000000000001E-3</v>
      </c>
      <c r="M16" s="9">
        <v>32.020000000000003</v>
      </c>
      <c r="N16" s="9">
        <v>250</v>
      </c>
      <c r="P16" s="9">
        <v>80</v>
      </c>
      <c r="X16" s="21">
        <v>0.7</v>
      </c>
      <c r="Y16" s="9">
        <v>0.17</v>
      </c>
      <c r="Z16" s="9">
        <v>0.77</v>
      </c>
    </row>
    <row r="17" spans="2:26" x14ac:dyDescent="0.25">
      <c r="B17" s="15" t="s">
        <v>89</v>
      </c>
      <c r="C17">
        <v>1278.8</v>
      </c>
      <c r="D17" s="27">
        <v>1</v>
      </c>
      <c r="E17">
        <v>56.3</v>
      </c>
      <c r="F17">
        <v>5.94</v>
      </c>
      <c r="H17">
        <v>10</v>
      </c>
      <c r="I17">
        <v>4.7199999999999999E-2</v>
      </c>
      <c r="K17">
        <v>60.3</v>
      </c>
      <c r="L17" s="6">
        <v>3.0000000000000001E-3</v>
      </c>
      <c r="M17">
        <v>24.24</v>
      </c>
      <c r="N17">
        <v>400</v>
      </c>
      <c r="P17">
        <v>80</v>
      </c>
      <c r="X17" s="19">
        <v>0.51</v>
      </c>
      <c r="Y17">
        <v>0.2</v>
      </c>
      <c r="Z17">
        <v>0.95</v>
      </c>
    </row>
    <row r="18" spans="2:26" x14ac:dyDescent="0.25">
      <c r="B18" s="15" t="s">
        <v>90</v>
      </c>
      <c r="C18">
        <v>1928.3</v>
      </c>
      <c r="D18" s="27">
        <v>1</v>
      </c>
      <c r="E18">
        <v>63.5</v>
      </c>
      <c r="F18">
        <v>6.06</v>
      </c>
      <c r="H18">
        <v>10</v>
      </c>
      <c r="I18">
        <v>4.7199999999999999E-2</v>
      </c>
      <c r="K18">
        <v>91</v>
      </c>
      <c r="L18" s="6">
        <v>3.0000000000000001E-3</v>
      </c>
      <c r="M18">
        <v>7.21</v>
      </c>
      <c r="N18">
        <v>400</v>
      </c>
      <c r="P18">
        <v>80</v>
      </c>
      <c r="X18" s="19">
        <v>0.66</v>
      </c>
      <c r="Y18">
        <v>0.26</v>
      </c>
      <c r="Z18">
        <v>1.04</v>
      </c>
    </row>
    <row r="19" spans="2:26" x14ac:dyDescent="0.25">
      <c r="B19" s="15" t="s">
        <v>91</v>
      </c>
      <c r="C19">
        <v>773.7</v>
      </c>
      <c r="D19" s="27">
        <v>1</v>
      </c>
      <c r="E19">
        <v>12.3</v>
      </c>
      <c r="F19">
        <v>5.21</v>
      </c>
      <c r="H19">
        <v>10</v>
      </c>
      <c r="I19">
        <v>4.7199999999999999E-2</v>
      </c>
      <c r="K19">
        <v>36.5</v>
      </c>
      <c r="L19" s="6">
        <v>3.0000000000000001E-3</v>
      </c>
      <c r="M19">
        <v>12.34</v>
      </c>
      <c r="N19">
        <v>300</v>
      </c>
      <c r="P19">
        <v>80</v>
      </c>
      <c r="X19" s="19">
        <v>0.59</v>
      </c>
      <c r="Y19">
        <v>0.18</v>
      </c>
      <c r="Z19">
        <v>0.83</v>
      </c>
    </row>
    <row r="20" spans="2:26" x14ac:dyDescent="0.25">
      <c r="B20" s="15" t="s">
        <v>92</v>
      </c>
      <c r="C20">
        <v>1014.3</v>
      </c>
      <c r="D20" s="27">
        <v>1</v>
      </c>
      <c r="E20">
        <v>13.8</v>
      </c>
      <c r="F20">
        <v>5.23</v>
      </c>
      <c r="H20">
        <v>10</v>
      </c>
      <c r="I20">
        <v>4.7199999999999999E-2</v>
      </c>
      <c r="K20">
        <v>47.8</v>
      </c>
      <c r="L20" s="6">
        <v>3.0000000000000001E-3</v>
      </c>
      <c r="M20">
        <v>13.78</v>
      </c>
      <c r="N20">
        <v>400</v>
      </c>
      <c r="P20">
        <v>80</v>
      </c>
      <c r="X20" s="19">
        <v>0.44</v>
      </c>
      <c r="Y20">
        <v>0.18</v>
      </c>
      <c r="Z20">
        <v>0.9</v>
      </c>
    </row>
    <row r="21" spans="2:26" x14ac:dyDescent="0.25">
      <c r="B21" s="15" t="s">
        <v>93</v>
      </c>
      <c r="C21">
        <v>1016.4</v>
      </c>
      <c r="D21" s="27">
        <v>1</v>
      </c>
      <c r="E21">
        <v>7.2</v>
      </c>
      <c r="F21">
        <v>5.12</v>
      </c>
      <c r="H21">
        <v>10</v>
      </c>
      <c r="I21">
        <v>4.7199999999999999E-2</v>
      </c>
      <c r="K21">
        <v>47.9</v>
      </c>
      <c r="L21" s="6">
        <v>3.0000000000000001E-3</v>
      </c>
      <c r="M21">
        <v>7.19</v>
      </c>
      <c r="N21">
        <v>400</v>
      </c>
      <c r="P21">
        <v>80</v>
      </c>
      <c r="X21" s="19">
        <v>0.44</v>
      </c>
      <c r="Y21">
        <v>0.18</v>
      </c>
      <c r="Z21">
        <v>0.89</v>
      </c>
    </row>
    <row r="22" spans="2:26" x14ac:dyDescent="0.25">
      <c r="B22" s="15" t="s">
        <v>94</v>
      </c>
      <c r="C22">
        <v>602.79999999999995</v>
      </c>
      <c r="D22" s="27">
        <v>1</v>
      </c>
      <c r="E22">
        <v>14.6</v>
      </c>
      <c r="F22">
        <v>5.24</v>
      </c>
      <c r="H22">
        <v>10</v>
      </c>
      <c r="I22">
        <v>4.7199999999999999E-2</v>
      </c>
      <c r="K22">
        <v>28.4</v>
      </c>
      <c r="L22" s="6">
        <v>3.0000000000000001E-3</v>
      </c>
      <c r="M22">
        <v>14.56</v>
      </c>
      <c r="N22">
        <v>300</v>
      </c>
      <c r="P22">
        <v>80</v>
      </c>
      <c r="X22" s="19">
        <v>0.51</v>
      </c>
      <c r="Y22">
        <v>0.15</v>
      </c>
      <c r="Z22">
        <v>0.79</v>
      </c>
    </row>
    <row r="23" spans="2:26" x14ac:dyDescent="0.25">
      <c r="B23" s="15" t="s">
        <v>95</v>
      </c>
      <c r="C23">
        <v>607.9</v>
      </c>
      <c r="D23" s="27">
        <v>1</v>
      </c>
      <c r="E23">
        <v>6.4</v>
      </c>
      <c r="F23">
        <v>5.1100000000000003</v>
      </c>
      <c r="H23">
        <v>10</v>
      </c>
      <c r="I23">
        <v>4.7199999999999999E-2</v>
      </c>
      <c r="K23">
        <v>28.7</v>
      </c>
      <c r="L23" s="6">
        <v>3.0000000000000001E-3</v>
      </c>
      <c r="M23">
        <v>6.38</v>
      </c>
      <c r="N23">
        <v>300</v>
      </c>
      <c r="P23">
        <v>80</v>
      </c>
      <c r="X23" s="19">
        <v>0.51</v>
      </c>
      <c r="Y23">
        <v>0.15</v>
      </c>
      <c r="Z23">
        <v>0.79</v>
      </c>
    </row>
    <row r="24" spans="2:26" x14ac:dyDescent="0.25">
      <c r="B24" s="15" t="s">
        <v>96</v>
      </c>
      <c r="C24">
        <v>475.9</v>
      </c>
      <c r="D24" s="27">
        <v>1</v>
      </c>
      <c r="E24">
        <v>14.7</v>
      </c>
      <c r="F24">
        <v>5.25</v>
      </c>
      <c r="H24">
        <v>10</v>
      </c>
      <c r="I24">
        <v>4.7199999999999999E-2</v>
      </c>
      <c r="K24">
        <v>22.4</v>
      </c>
      <c r="L24" s="6">
        <v>3.0000000000000001E-3</v>
      </c>
      <c r="M24">
        <v>14.72</v>
      </c>
      <c r="N24">
        <v>250</v>
      </c>
      <c r="P24">
        <v>80</v>
      </c>
      <c r="X24" s="19">
        <v>0.59</v>
      </c>
      <c r="Y24">
        <v>0.15</v>
      </c>
      <c r="Z24">
        <v>0.74</v>
      </c>
    </row>
    <row r="25" spans="2:26" x14ac:dyDescent="0.25">
      <c r="B25" s="15" t="s">
        <v>97</v>
      </c>
      <c r="C25">
        <v>481.1</v>
      </c>
      <c r="D25" s="27">
        <v>1</v>
      </c>
      <c r="E25">
        <v>6.2</v>
      </c>
      <c r="F25">
        <v>5.0999999999999996</v>
      </c>
      <c r="H25">
        <v>10</v>
      </c>
      <c r="I25">
        <v>4.7199999999999999E-2</v>
      </c>
      <c r="K25">
        <v>22.7</v>
      </c>
      <c r="L25" s="6">
        <v>3.0000000000000001E-3</v>
      </c>
      <c r="M25">
        <v>6.21</v>
      </c>
      <c r="N25">
        <v>250</v>
      </c>
      <c r="P25">
        <v>80</v>
      </c>
      <c r="X25" s="19">
        <v>0.6</v>
      </c>
      <c r="Y25">
        <v>0.15</v>
      </c>
      <c r="Z25">
        <v>0.74</v>
      </c>
    </row>
    <row r="26" spans="2:26" x14ac:dyDescent="0.25">
      <c r="B26" s="15" t="s">
        <v>98</v>
      </c>
      <c r="C26">
        <v>410.5</v>
      </c>
      <c r="D26" s="27">
        <v>1</v>
      </c>
      <c r="E26">
        <v>12.8</v>
      </c>
      <c r="F26">
        <v>5.21</v>
      </c>
      <c r="H26">
        <v>10</v>
      </c>
      <c r="I26">
        <v>4.7199999999999999E-2</v>
      </c>
      <c r="K26">
        <v>19.399999999999999</v>
      </c>
      <c r="L26" s="6">
        <v>3.0000000000000001E-3</v>
      </c>
      <c r="M26">
        <v>12.8</v>
      </c>
      <c r="N26">
        <v>250</v>
      </c>
      <c r="P26">
        <v>80</v>
      </c>
      <c r="X26" s="19">
        <v>0.54</v>
      </c>
      <c r="Y26">
        <v>0.14000000000000001</v>
      </c>
      <c r="Z26">
        <v>0.71</v>
      </c>
    </row>
    <row r="27" spans="2:26" x14ac:dyDescent="0.25">
      <c r="B27" s="15" t="s">
        <v>99</v>
      </c>
      <c r="C27">
        <v>415.9</v>
      </c>
      <c r="D27" s="27">
        <v>1</v>
      </c>
      <c r="E27">
        <v>8.1</v>
      </c>
      <c r="F27">
        <v>5.13</v>
      </c>
      <c r="H27">
        <v>10</v>
      </c>
      <c r="I27">
        <v>4.7199999999999999E-2</v>
      </c>
      <c r="K27">
        <v>19.600000000000001</v>
      </c>
      <c r="L27" s="6">
        <v>3.0000000000000001E-3</v>
      </c>
      <c r="M27">
        <v>8.09</v>
      </c>
      <c r="N27">
        <v>250</v>
      </c>
      <c r="P27">
        <v>80</v>
      </c>
      <c r="X27" s="19">
        <v>0.55000000000000004</v>
      </c>
      <c r="Y27">
        <v>0.14000000000000001</v>
      </c>
      <c r="Z27">
        <v>0.72</v>
      </c>
    </row>
    <row r="28" spans="2:26" x14ac:dyDescent="0.25">
      <c r="B28" s="15" t="s">
        <v>100</v>
      </c>
      <c r="C28">
        <v>690.8</v>
      </c>
      <c r="D28" s="27">
        <v>1</v>
      </c>
      <c r="E28">
        <v>12.8</v>
      </c>
      <c r="F28">
        <v>5.21</v>
      </c>
      <c r="H28">
        <v>10</v>
      </c>
      <c r="I28">
        <v>4.7199999999999999E-2</v>
      </c>
      <c r="K28">
        <v>32.6</v>
      </c>
      <c r="L28" s="6">
        <v>3.0000000000000001E-3</v>
      </c>
      <c r="M28">
        <v>12.8</v>
      </c>
      <c r="N28">
        <v>300</v>
      </c>
      <c r="P28">
        <v>80</v>
      </c>
      <c r="X28" s="19">
        <v>0.55000000000000004</v>
      </c>
      <c r="Y28">
        <v>0.17</v>
      </c>
      <c r="Z28">
        <v>0.81</v>
      </c>
    </row>
    <row r="29" spans="2:26" x14ac:dyDescent="0.25">
      <c r="B29" s="15" t="s">
        <v>101</v>
      </c>
      <c r="C29">
        <v>697.8</v>
      </c>
      <c r="D29" s="27">
        <v>1</v>
      </c>
      <c r="E29">
        <v>8.1</v>
      </c>
      <c r="F29">
        <v>5.13</v>
      </c>
      <c r="H29">
        <v>10</v>
      </c>
      <c r="I29">
        <v>4.7199999999999999E-2</v>
      </c>
      <c r="K29">
        <v>32.9</v>
      </c>
      <c r="L29" s="6">
        <v>3.0000000000000001E-3</v>
      </c>
      <c r="M29">
        <v>8.09</v>
      </c>
      <c r="N29">
        <v>300</v>
      </c>
      <c r="P29">
        <v>80</v>
      </c>
      <c r="X29" s="19">
        <v>0.56000000000000005</v>
      </c>
      <c r="Y29">
        <v>0.17</v>
      </c>
      <c r="Z29">
        <v>0.82</v>
      </c>
    </row>
    <row r="30" spans="2:26" x14ac:dyDescent="0.25">
      <c r="B30" s="15" t="s">
        <v>102</v>
      </c>
      <c r="C30">
        <v>606.9</v>
      </c>
      <c r="D30" s="27">
        <v>1</v>
      </c>
      <c r="E30">
        <v>12.3</v>
      </c>
      <c r="F30">
        <v>5.21</v>
      </c>
      <c r="H30">
        <v>10</v>
      </c>
      <c r="I30">
        <v>4.7199999999999999E-2</v>
      </c>
      <c r="K30">
        <v>28.6</v>
      </c>
      <c r="L30" s="6">
        <v>3.0000000000000001E-3</v>
      </c>
      <c r="M30">
        <v>12.35</v>
      </c>
      <c r="N30">
        <v>300</v>
      </c>
      <c r="P30">
        <v>80</v>
      </c>
      <c r="X30" s="19">
        <v>0.51</v>
      </c>
      <c r="Y30">
        <v>0.15</v>
      </c>
      <c r="Z30">
        <v>0.79</v>
      </c>
    </row>
    <row r="31" spans="2:26" x14ac:dyDescent="0.25">
      <c r="B31" s="15" t="s">
        <v>103</v>
      </c>
      <c r="C31">
        <v>606.9</v>
      </c>
      <c r="D31" s="27">
        <v>1</v>
      </c>
      <c r="E31">
        <v>36.4</v>
      </c>
      <c r="F31">
        <v>5.61</v>
      </c>
      <c r="H31">
        <v>10</v>
      </c>
      <c r="I31">
        <v>4.7199999999999999E-2</v>
      </c>
      <c r="K31">
        <v>28.6</v>
      </c>
      <c r="L31" s="6">
        <v>3.0000000000000001E-3</v>
      </c>
      <c r="M31">
        <v>24.05</v>
      </c>
      <c r="N31">
        <v>300</v>
      </c>
      <c r="P31">
        <v>80</v>
      </c>
      <c r="X31" s="19">
        <v>0.51</v>
      </c>
      <c r="Y31">
        <v>0.15</v>
      </c>
      <c r="Z31">
        <v>0.79</v>
      </c>
    </row>
    <row r="32" spans="2:26" x14ac:dyDescent="0.25">
      <c r="B32" s="15" t="s">
        <v>104</v>
      </c>
      <c r="C32">
        <v>2535.1999999999998</v>
      </c>
      <c r="D32" s="27">
        <v>1</v>
      </c>
      <c r="E32">
        <v>75.400000000000006</v>
      </c>
      <c r="F32">
        <v>6.26</v>
      </c>
      <c r="H32">
        <v>10</v>
      </c>
      <c r="I32">
        <v>4.7199999999999999E-2</v>
      </c>
      <c r="K32">
        <v>119.6</v>
      </c>
      <c r="L32" s="6">
        <v>3.0000000000000001E-3</v>
      </c>
      <c r="M32">
        <v>11.94</v>
      </c>
      <c r="N32">
        <v>500</v>
      </c>
      <c r="P32">
        <v>80</v>
      </c>
      <c r="X32" s="19">
        <v>0.53</v>
      </c>
      <c r="Y32">
        <v>0.27</v>
      </c>
      <c r="Z32">
        <v>1.1299999999999999</v>
      </c>
    </row>
    <row r="33" spans="2:26" x14ac:dyDescent="0.25">
      <c r="B33" s="15" t="s">
        <v>105</v>
      </c>
      <c r="C33">
        <v>3898.7</v>
      </c>
      <c r="D33" s="27">
        <v>1</v>
      </c>
      <c r="E33">
        <v>115.2</v>
      </c>
      <c r="F33">
        <v>6.92</v>
      </c>
      <c r="H33">
        <v>10</v>
      </c>
      <c r="I33">
        <v>4.7199999999999999E-2</v>
      </c>
      <c r="K33">
        <v>183.9</v>
      </c>
      <c r="L33" s="6">
        <v>3.0000000000000001E-3</v>
      </c>
      <c r="M33">
        <v>39.76</v>
      </c>
      <c r="N33">
        <v>600</v>
      </c>
      <c r="P33">
        <v>80</v>
      </c>
      <c r="X33" s="19">
        <v>0.52</v>
      </c>
      <c r="Y33">
        <v>0.31</v>
      </c>
      <c r="Z33">
        <v>1.25</v>
      </c>
    </row>
    <row r="34" spans="2:26" x14ac:dyDescent="0.25">
      <c r="B34" s="15" t="s">
        <v>106</v>
      </c>
      <c r="C34">
        <v>5929.3</v>
      </c>
      <c r="D34" s="27">
        <v>1</v>
      </c>
      <c r="E34">
        <v>167.5</v>
      </c>
      <c r="F34">
        <v>7.79</v>
      </c>
      <c r="H34">
        <v>10</v>
      </c>
      <c r="I34">
        <v>4.7199999999999999E-2</v>
      </c>
      <c r="K34">
        <v>279.7</v>
      </c>
      <c r="L34" s="6">
        <v>3.0000000000000001E-3</v>
      </c>
      <c r="M34">
        <v>52.36</v>
      </c>
      <c r="N34">
        <v>600</v>
      </c>
      <c r="P34">
        <v>80</v>
      </c>
      <c r="X34" s="19">
        <v>0.68</v>
      </c>
      <c r="Y34">
        <v>0.41</v>
      </c>
      <c r="Z34">
        <v>1.38</v>
      </c>
    </row>
    <row r="35" spans="2:26" x14ac:dyDescent="0.25">
      <c r="B35" s="15" t="s">
        <v>107</v>
      </c>
      <c r="C35">
        <v>7140</v>
      </c>
      <c r="D35" s="27">
        <v>1</v>
      </c>
      <c r="E35">
        <v>175.7</v>
      </c>
      <c r="F35">
        <v>7.93</v>
      </c>
      <c r="H35">
        <v>10</v>
      </c>
      <c r="I35">
        <v>4.7199999999999999E-2</v>
      </c>
      <c r="K35">
        <v>336.8</v>
      </c>
      <c r="L35" s="6">
        <v>3.0000000000000001E-3</v>
      </c>
      <c r="M35">
        <v>8.1999999999999993</v>
      </c>
      <c r="N35">
        <v>700</v>
      </c>
      <c r="P35">
        <v>80</v>
      </c>
      <c r="X35" s="19">
        <v>0.57999999999999996</v>
      </c>
      <c r="Y35">
        <v>0.41</v>
      </c>
      <c r="Z35">
        <v>1.46</v>
      </c>
    </row>
    <row r="36" spans="2:26" x14ac:dyDescent="0.25">
      <c r="B36" s="15" t="s">
        <v>108</v>
      </c>
      <c r="C36">
        <v>8097</v>
      </c>
      <c r="D36" s="27">
        <v>1</v>
      </c>
      <c r="E36">
        <v>213.3</v>
      </c>
      <c r="F36">
        <v>8.5500000000000007</v>
      </c>
      <c r="H36">
        <v>10</v>
      </c>
      <c r="I36">
        <v>4.7199999999999999E-2</v>
      </c>
      <c r="K36">
        <v>382</v>
      </c>
      <c r="L36" s="6">
        <v>3.0000000000000001E-3</v>
      </c>
      <c r="M36">
        <v>37.54</v>
      </c>
      <c r="N36">
        <v>700</v>
      </c>
      <c r="P36">
        <v>80</v>
      </c>
      <c r="X36" s="19">
        <v>0.63</v>
      </c>
      <c r="Y36">
        <v>0.44</v>
      </c>
      <c r="Z36">
        <v>1.5</v>
      </c>
    </row>
    <row r="37" spans="2:26" x14ac:dyDescent="0.25">
      <c r="B37" s="15" t="s">
        <v>109</v>
      </c>
      <c r="C37">
        <v>8923.4</v>
      </c>
      <c r="D37" s="27">
        <v>1</v>
      </c>
      <c r="E37">
        <v>216.7</v>
      </c>
      <c r="F37">
        <v>8.61</v>
      </c>
      <c r="H37">
        <v>10</v>
      </c>
      <c r="I37">
        <v>4.7199999999999999E-2</v>
      </c>
      <c r="K37">
        <v>421</v>
      </c>
      <c r="L37" s="6">
        <v>3.0000000000000001E-3</v>
      </c>
      <c r="M37">
        <v>3.41</v>
      </c>
      <c r="N37">
        <v>700</v>
      </c>
      <c r="P37">
        <v>80</v>
      </c>
      <c r="X37" s="19">
        <v>0.68</v>
      </c>
      <c r="Y37">
        <v>0.47</v>
      </c>
      <c r="Z37">
        <v>1.52</v>
      </c>
    </row>
    <row r="38" spans="2:26" x14ac:dyDescent="0.25">
      <c r="B38" s="15" t="s">
        <v>110</v>
      </c>
      <c r="C38">
        <v>10312</v>
      </c>
      <c r="D38" s="27">
        <v>1</v>
      </c>
      <c r="E38">
        <v>242.2</v>
      </c>
      <c r="F38">
        <v>9.0399999999999991</v>
      </c>
      <c r="H38">
        <v>10</v>
      </c>
      <c r="I38">
        <v>4.7199999999999999E-2</v>
      </c>
      <c r="K38">
        <v>486.5</v>
      </c>
      <c r="L38" s="6">
        <v>3.0000000000000001E-3</v>
      </c>
      <c r="M38">
        <v>25.53</v>
      </c>
      <c r="N38">
        <v>800</v>
      </c>
      <c r="P38">
        <v>80</v>
      </c>
      <c r="X38" s="19">
        <v>0.57999999999999996</v>
      </c>
      <c r="Y38">
        <v>0.47</v>
      </c>
      <c r="Z38">
        <v>1.6</v>
      </c>
    </row>
    <row r="39" spans="2:26" x14ac:dyDescent="0.25">
      <c r="B39" s="15" t="s">
        <v>111</v>
      </c>
      <c r="C39">
        <v>10312</v>
      </c>
      <c r="D39" s="27">
        <v>1</v>
      </c>
      <c r="E39">
        <v>251.1</v>
      </c>
      <c r="F39">
        <v>9.19</v>
      </c>
      <c r="H39">
        <v>10</v>
      </c>
      <c r="I39">
        <v>4.7199999999999999E-2</v>
      </c>
      <c r="K39">
        <v>486.5</v>
      </c>
      <c r="L39" s="6">
        <v>3.0000000000000001E-3</v>
      </c>
      <c r="M39">
        <v>8.91</v>
      </c>
      <c r="N39">
        <v>800</v>
      </c>
      <c r="P39">
        <v>80</v>
      </c>
      <c r="X39" s="19">
        <v>0.57999999999999996</v>
      </c>
      <c r="Y39">
        <v>0.47</v>
      </c>
      <c r="Z39">
        <v>1.6</v>
      </c>
    </row>
    <row r="40" spans="2:26" x14ac:dyDescent="0.25">
      <c r="B40" s="15" t="s">
        <v>112</v>
      </c>
      <c r="C40">
        <v>1370.3</v>
      </c>
      <c r="D40" s="27">
        <v>1</v>
      </c>
      <c r="E40">
        <v>30.8</v>
      </c>
      <c r="F40">
        <v>5.51</v>
      </c>
      <c r="H40">
        <v>10</v>
      </c>
      <c r="I40">
        <v>4.7199999999999999E-2</v>
      </c>
      <c r="K40">
        <v>64.599999999999994</v>
      </c>
      <c r="L40" s="6">
        <v>3.0000000000000001E-3</v>
      </c>
      <c r="M40">
        <v>30.77</v>
      </c>
      <c r="N40">
        <v>400</v>
      </c>
      <c r="P40">
        <v>80</v>
      </c>
      <c r="X40" s="19">
        <v>0.53</v>
      </c>
      <c r="Y40">
        <v>0.21</v>
      </c>
      <c r="Z40">
        <v>0.96</v>
      </c>
    </row>
    <row r="41" spans="2:26" x14ac:dyDescent="0.25">
      <c r="B41" s="15" t="s">
        <v>113</v>
      </c>
      <c r="C41">
        <v>1370.3</v>
      </c>
      <c r="D41" s="27">
        <v>1</v>
      </c>
      <c r="E41">
        <v>37.9</v>
      </c>
      <c r="F41">
        <v>5.63</v>
      </c>
      <c r="H41">
        <v>10</v>
      </c>
      <c r="I41">
        <v>4.7199999999999999E-2</v>
      </c>
      <c r="K41">
        <v>64.599999999999994</v>
      </c>
      <c r="L41" s="6">
        <v>3.0000000000000001E-3</v>
      </c>
      <c r="M41">
        <v>7.16</v>
      </c>
      <c r="N41">
        <v>400</v>
      </c>
      <c r="P41">
        <v>80</v>
      </c>
      <c r="X41" s="19">
        <v>0.53</v>
      </c>
      <c r="Y41">
        <v>0.21</v>
      </c>
      <c r="Z41">
        <v>0.96</v>
      </c>
    </row>
    <row r="42" spans="2:26" x14ac:dyDescent="0.25">
      <c r="B42" s="15" t="s">
        <v>114</v>
      </c>
      <c r="C42">
        <v>926.1</v>
      </c>
      <c r="D42" s="27">
        <v>1</v>
      </c>
      <c r="E42">
        <v>27.1</v>
      </c>
      <c r="F42">
        <v>5.45</v>
      </c>
      <c r="H42">
        <v>10</v>
      </c>
      <c r="I42">
        <v>4.7199999999999999E-2</v>
      </c>
      <c r="K42">
        <v>43.7</v>
      </c>
      <c r="L42" s="6">
        <v>3.0000000000000001E-3</v>
      </c>
      <c r="M42">
        <v>27.14</v>
      </c>
      <c r="N42">
        <v>300</v>
      </c>
      <c r="P42">
        <v>80</v>
      </c>
      <c r="X42" s="19">
        <v>0.67</v>
      </c>
      <c r="Y42">
        <v>0.2</v>
      </c>
      <c r="Z42">
        <v>0.86</v>
      </c>
    </row>
    <row r="43" spans="2:26" x14ac:dyDescent="0.25">
      <c r="B43" s="15" t="s">
        <v>115</v>
      </c>
      <c r="C43">
        <v>2122.3000000000002</v>
      </c>
      <c r="D43" s="27">
        <v>1</v>
      </c>
      <c r="E43">
        <v>48.5</v>
      </c>
      <c r="F43">
        <v>5.81</v>
      </c>
      <c r="H43">
        <v>10</v>
      </c>
      <c r="I43">
        <v>4.7199999999999999E-2</v>
      </c>
      <c r="K43">
        <v>100.1</v>
      </c>
      <c r="L43" s="6">
        <v>3.0000000000000001E-3</v>
      </c>
      <c r="M43">
        <v>21.33</v>
      </c>
      <c r="N43">
        <v>500</v>
      </c>
      <c r="P43">
        <v>80</v>
      </c>
      <c r="X43" s="19">
        <v>0.48</v>
      </c>
      <c r="Y43">
        <v>0.24</v>
      </c>
      <c r="Z43">
        <v>1.08</v>
      </c>
    </row>
    <row r="44" spans="2:26" x14ac:dyDescent="0.25">
      <c r="B44" s="15" t="s">
        <v>116</v>
      </c>
      <c r="C44">
        <v>3089.5</v>
      </c>
      <c r="D44" s="27">
        <v>1</v>
      </c>
      <c r="E44">
        <v>66.5</v>
      </c>
      <c r="F44">
        <v>6.11</v>
      </c>
      <c r="H44">
        <v>10</v>
      </c>
      <c r="I44">
        <v>4.7199999999999999E-2</v>
      </c>
      <c r="K44">
        <v>145.80000000000001</v>
      </c>
      <c r="L44" s="6">
        <v>3.0000000000000001E-3</v>
      </c>
      <c r="M44">
        <v>18</v>
      </c>
      <c r="N44">
        <v>500</v>
      </c>
      <c r="P44">
        <v>80</v>
      </c>
      <c r="X44" s="19">
        <v>0.6</v>
      </c>
      <c r="Y44">
        <v>0.3</v>
      </c>
      <c r="Z44">
        <v>1.18</v>
      </c>
    </row>
    <row r="45" spans="2:26" x14ac:dyDescent="0.25">
      <c r="B45" s="15" t="s">
        <v>117</v>
      </c>
      <c r="C45">
        <v>3089.5</v>
      </c>
      <c r="D45" s="27">
        <v>1</v>
      </c>
      <c r="E45">
        <v>84.5</v>
      </c>
      <c r="F45">
        <v>6.41</v>
      </c>
      <c r="H45">
        <v>10</v>
      </c>
      <c r="I45">
        <v>4.7199999999999999E-2</v>
      </c>
      <c r="K45">
        <v>145.80000000000001</v>
      </c>
      <c r="L45" s="6">
        <v>3.0000000000000001E-3</v>
      </c>
      <c r="M45">
        <v>18</v>
      </c>
      <c r="N45">
        <v>500</v>
      </c>
      <c r="P45">
        <v>80</v>
      </c>
      <c r="X45" s="19">
        <v>0.6</v>
      </c>
      <c r="Y45">
        <v>0.3</v>
      </c>
      <c r="Z45">
        <v>1.18</v>
      </c>
    </row>
    <row r="46" spans="2:26" x14ac:dyDescent="0.25">
      <c r="B46" s="15" t="s">
        <v>118</v>
      </c>
      <c r="C46">
        <v>3089.5</v>
      </c>
      <c r="D46" s="27">
        <v>1</v>
      </c>
      <c r="E46">
        <v>102.2</v>
      </c>
      <c r="F46">
        <v>6.7</v>
      </c>
      <c r="H46">
        <v>10</v>
      </c>
      <c r="I46">
        <v>4.7199999999999999E-2</v>
      </c>
      <c r="K46">
        <v>145.80000000000001</v>
      </c>
      <c r="L46" s="6">
        <v>3.0000000000000001E-3</v>
      </c>
      <c r="M46">
        <v>17.71</v>
      </c>
      <c r="N46">
        <v>500</v>
      </c>
      <c r="P46">
        <v>80</v>
      </c>
      <c r="X46" s="19">
        <v>0.6</v>
      </c>
      <c r="Y46">
        <v>0.3</v>
      </c>
      <c r="Z46">
        <v>1.18</v>
      </c>
    </row>
    <row r="47" spans="2:26" x14ac:dyDescent="0.25">
      <c r="B47" s="15" t="s">
        <v>119</v>
      </c>
      <c r="C47">
        <v>4132.8</v>
      </c>
      <c r="D47" s="27">
        <v>1</v>
      </c>
      <c r="E47">
        <v>133</v>
      </c>
      <c r="F47">
        <v>7.22</v>
      </c>
      <c r="H47">
        <v>10</v>
      </c>
      <c r="I47">
        <v>4.7199999999999999E-2</v>
      </c>
      <c r="K47">
        <v>195</v>
      </c>
      <c r="L47" s="6">
        <v>3.0000000000000001E-3</v>
      </c>
      <c r="M47">
        <v>30.77</v>
      </c>
      <c r="N47">
        <v>600</v>
      </c>
      <c r="P47">
        <v>80</v>
      </c>
      <c r="X47" s="19">
        <v>0.53</v>
      </c>
      <c r="Y47">
        <v>0.32</v>
      </c>
      <c r="Z47">
        <v>1.27</v>
      </c>
    </row>
    <row r="48" spans="2:26" x14ac:dyDescent="0.25">
      <c r="B48" s="15" t="s">
        <v>120</v>
      </c>
      <c r="C48">
        <v>5110.8999999999996</v>
      </c>
      <c r="D48" s="27">
        <v>1</v>
      </c>
      <c r="E48">
        <v>140.1</v>
      </c>
      <c r="F48">
        <v>7.34</v>
      </c>
      <c r="H48">
        <v>10</v>
      </c>
      <c r="I48">
        <v>4.7199999999999999E-2</v>
      </c>
      <c r="K48">
        <v>241.1</v>
      </c>
      <c r="L48" s="6">
        <v>3.0000000000000001E-3</v>
      </c>
      <c r="M48">
        <v>7.16</v>
      </c>
      <c r="N48">
        <v>600</v>
      </c>
      <c r="P48">
        <v>80</v>
      </c>
      <c r="X48" s="19">
        <v>0.61</v>
      </c>
      <c r="Y48">
        <v>0.37</v>
      </c>
      <c r="Z48">
        <v>1.33</v>
      </c>
    </row>
    <row r="49" spans="2:26" x14ac:dyDescent="0.25">
      <c r="B49" s="15" t="s">
        <v>121</v>
      </c>
      <c r="C49">
        <v>5110.8999999999996</v>
      </c>
      <c r="D49" s="27">
        <v>1</v>
      </c>
      <c r="E49">
        <v>179.9</v>
      </c>
      <c r="F49">
        <v>8</v>
      </c>
      <c r="H49">
        <v>10</v>
      </c>
      <c r="I49">
        <v>4.7199999999999999E-2</v>
      </c>
      <c r="K49">
        <v>241.1</v>
      </c>
      <c r="L49" s="6">
        <v>3.0000000000000001E-3</v>
      </c>
      <c r="M49">
        <v>39.76</v>
      </c>
      <c r="N49">
        <v>600</v>
      </c>
      <c r="P49">
        <v>80</v>
      </c>
      <c r="X49" s="19">
        <v>0.61</v>
      </c>
      <c r="Y49">
        <v>0.37</v>
      </c>
      <c r="Z49">
        <v>1.33</v>
      </c>
    </row>
    <row r="50" spans="2:26" x14ac:dyDescent="0.25">
      <c r="B50" s="15" t="s">
        <v>122</v>
      </c>
      <c r="C50">
        <v>7770</v>
      </c>
      <c r="D50" s="27">
        <v>1</v>
      </c>
      <c r="E50">
        <v>232.2</v>
      </c>
      <c r="F50">
        <v>8.8699999999999992</v>
      </c>
      <c r="H50">
        <v>10</v>
      </c>
      <c r="I50">
        <v>4.7199999999999999E-2</v>
      </c>
      <c r="K50">
        <v>366.6</v>
      </c>
      <c r="L50" s="6">
        <v>3.0000000000000001E-3</v>
      </c>
      <c r="M50">
        <v>52.35</v>
      </c>
      <c r="N50">
        <v>700</v>
      </c>
      <c r="P50">
        <v>80</v>
      </c>
      <c r="X50" s="19">
        <v>0.61</v>
      </c>
      <c r="Y50">
        <v>0.43</v>
      </c>
      <c r="Z50">
        <v>1.48</v>
      </c>
    </row>
    <row r="51" spans="2:26" x14ac:dyDescent="0.25">
      <c r="B51" s="15" t="s">
        <v>123</v>
      </c>
      <c r="C51">
        <v>8490.2999999999993</v>
      </c>
      <c r="D51" s="27">
        <v>1</v>
      </c>
      <c r="E51">
        <v>240.4</v>
      </c>
      <c r="F51">
        <v>9.01</v>
      </c>
      <c r="H51">
        <v>10</v>
      </c>
      <c r="I51">
        <v>4.7199999999999999E-2</v>
      </c>
      <c r="K51">
        <v>400.5</v>
      </c>
      <c r="L51" s="6">
        <v>3.0000000000000001E-3</v>
      </c>
      <c r="M51">
        <v>8.1999999999999993</v>
      </c>
      <c r="N51">
        <v>700</v>
      </c>
      <c r="P51">
        <v>80</v>
      </c>
      <c r="X51" s="19">
        <v>0.65</v>
      </c>
      <c r="Y51">
        <v>0.46</v>
      </c>
      <c r="Z51">
        <v>1.51</v>
      </c>
    </row>
    <row r="52" spans="2:26" x14ac:dyDescent="0.25">
      <c r="B52" s="15" t="s">
        <v>124</v>
      </c>
      <c r="C52">
        <v>9056.6</v>
      </c>
      <c r="D52" s="27">
        <v>1</v>
      </c>
      <c r="E52">
        <v>278</v>
      </c>
      <c r="F52">
        <v>9.6300000000000008</v>
      </c>
      <c r="H52">
        <v>10</v>
      </c>
      <c r="I52">
        <v>4.7199999999999999E-2</v>
      </c>
      <c r="K52">
        <v>427.2</v>
      </c>
      <c r="L52" s="6">
        <v>3.0000000000000001E-3</v>
      </c>
      <c r="M52">
        <v>37.54</v>
      </c>
      <c r="N52">
        <v>700</v>
      </c>
      <c r="P52">
        <v>80</v>
      </c>
      <c r="X52" s="19">
        <v>0.68</v>
      </c>
      <c r="Y52">
        <v>0.48</v>
      </c>
      <c r="Z52">
        <v>1.53</v>
      </c>
    </row>
    <row r="53" spans="2:26" x14ac:dyDescent="0.25">
      <c r="B53" s="15" t="s">
        <v>125</v>
      </c>
      <c r="C53">
        <v>9543.2000000000007</v>
      </c>
      <c r="D53" s="27">
        <v>1</v>
      </c>
      <c r="E53">
        <v>281.39999999999998</v>
      </c>
      <c r="F53">
        <v>9.69</v>
      </c>
      <c r="H53">
        <v>10</v>
      </c>
      <c r="I53">
        <v>4.7199999999999999E-2</v>
      </c>
      <c r="K53">
        <v>450.2</v>
      </c>
      <c r="L53" s="6">
        <v>3.0000000000000001E-3</v>
      </c>
      <c r="M53">
        <v>3.41</v>
      </c>
      <c r="N53">
        <v>800</v>
      </c>
      <c r="P53">
        <v>80</v>
      </c>
      <c r="X53" s="19">
        <v>0.56000000000000005</v>
      </c>
      <c r="Y53">
        <v>0.44</v>
      </c>
      <c r="Z53">
        <v>1.57</v>
      </c>
    </row>
    <row r="54" spans="2:26" x14ac:dyDescent="0.25">
      <c r="B54" s="15" t="s">
        <v>126</v>
      </c>
      <c r="C54">
        <v>10363</v>
      </c>
      <c r="D54" s="27">
        <v>1</v>
      </c>
      <c r="E54">
        <v>301.60000000000002</v>
      </c>
      <c r="F54">
        <v>10.029999999999999</v>
      </c>
      <c r="H54">
        <v>10.029999999999999</v>
      </c>
      <c r="I54">
        <v>4.7100000000000003E-2</v>
      </c>
      <c r="K54">
        <v>487.9</v>
      </c>
      <c r="L54" s="6">
        <v>3.0000000000000001E-3</v>
      </c>
      <c r="M54">
        <v>20.260000000000002</v>
      </c>
      <c r="N54">
        <v>800</v>
      </c>
      <c r="P54">
        <v>80</v>
      </c>
      <c r="X54" s="19">
        <v>0.59</v>
      </c>
      <c r="Y54">
        <v>0.47</v>
      </c>
      <c r="Z54">
        <v>1.6</v>
      </c>
    </row>
    <row r="55" spans="2:26" x14ac:dyDescent="0.25">
      <c r="B55" s="15" t="s">
        <v>127</v>
      </c>
      <c r="C55">
        <v>795.1</v>
      </c>
      <c r="D55" s="27">
        <v>1</v>
      </c>
      <c r="E55">
        <v>34.5</v>
      </c>
      <c r="F55">
        <v>5.58</v>
      </c>
      <c r="H55">
        <v>10</v>
      </c>
      <c r="I55">
        <v>4.7199999999999999E-2</v>
      </c>
      <c r="K55">
        <v>37.5</v>
      </c>
      <c r="L55" s="6">
        <v>3.0000000000000001E-3</v>
      </c>
      <c r="M55">
        <v>34.53</v>
      </c>
      <c r="N55">
        <v>300</v>
      </c>
      <c r="P55">
        <v>80</v>
      </c>
      <c r="X55" s="19">
        <v>0.61</v>
      </c>
      <c r="Y55">
        <v>0.18</v>
      </c>
      <c r="Z55">
        <v>0.84</v>
      </c>
    </row>
    <row r="56" spans="2:26" x14ac:dyDescent="0.25">
      <c r="B56" s="15" t="s">
        <v>128</v>
      </c>
      <c r="C56">
        <v>1589</v>
      </c>
      <c r="D56" s="27">
        <v>1</v>
      </c>
      <c r="E56">
        <v>69.3</v>
      </c>
      <c r="F56">
        <v>6.15</v>
      </c>
      <c r="H56">
        <v>10</v>
      </c>
      <c r="I56">
        <v>4.7199999999999999E-2</v>
      </c>
      <c r="K56">
        <v>75</v>
      </c>
      <c r="L56" s="6">
        <v>3.0000000000000001E-3</v>
      </c>
      <c r="M56">
        <v>34.74</v>
      </c>
      <c r="N56">
        <v>400</v>
      </c>
      <c r="P56">
        <v>80</v>
      </c>
      <c r="X56" s="19">
        <v>0.57999999999999996</v>
      </c>
      <c r="Y56">
        <v>0.23</v>
      </c>
      <c r="Z56">
        <v>1</v>
      </c>
    </row>
    <row r="57" spans="2:26" x14ac:dyDescent="0.25">
      <c r="B57" s="15" t="s">
        <v>129</v>
      </c>
      <c r="C57">
        <v>1589</v>
      </c>
      <c r="D57" s="27">
        <v>1</v>
      </c>
      <c r="E57">
        <v>82.7</v>
      </c>
      <c r="F57">
        <v>6.38</v>
      </c>
      <c r="H57">
        <v>10</v>
      </c>
      <c r="I57">
        <v>4.7199999999999999E-2</v>
      </c>
      <c r="K57">
        <v>75</v>
      </c>
      <c r="L57" s="6">
        <v>3.0000000000000001E-3</v>
      </c>
      <c r="M57">
        <v>13.44</v>
      </c>
      <c r="N57">
        <v>400</v>
      </c>
      <c r="P57">
        <v>80</v>
      </c>
      <c r="X57" s="19">
        <v>0.57999999999999996</v>
      </c>
      <c r="Y57">
        <v>0.23</v>
      </c>
      <c r="Z57">
        <v>1</v>
      </c>
    </row>
    <row r="58" spans="2:26" x14ac:dyDescent="0.25">
      <c r="B58" s="15" t="s">
        <v>130</v>
      </c>
      <c r="C58">
        <v>687.3</v>
      </c>
      <c r="D58" s="27">
        <v>1</v>
      </c>
      <c r="E58">
        <v>34.5</v>
      </c>
      <c r="F58">
        <v>5.58</v>
      </c>
      <c r="H58">
        <v>10</v>
      </c>
      <c r="I58">
        <v>4.7199999999999999E-2</v>
      </c>
      <c r="K58">
        <v>32.4</v>
      </c>
      <c r="L58" s="6">
        <v>3.0000000000000001E-3</v>
      </c>
      <c r="M58">
        <v>34.53</v>
      </c>
      <c r="N58">
        <v>300</v>
      </c>
      <c r="P58">
        <v>80</v>
      </c>
      <c r="X58" s="19">
        <v>0.55000000000000004</v>
      </c>
      <c r="Y58">
        <v>0.17</v>
      </c>
      <c r="Z58">
        <v>0.81</v>
      </c>
    </row>
    <row r="59" spans="2:26" x14ac:dyDescent="0.25">
      <c r="B59" s="15" t="s">
        <v>131</v>
      </c>
      <c r="C59">
        <v>1373.5</v>
      </c>
      <c r="D59" s="27">
        <v>1</v>
      </c>
      <c r="E59">
        <v>69.3</v>
      </c>
      <c r="F59">
        <v>6.15</v>
      </c>
      <c r="H59">
        <v>10</v>
      </c>
      <c r="I59">
        <v>4.7199999999999999E-2</v>
      </c>
      <c r="K59">
        <v>64.8</v>
      </c>
      <c r="L59" s="6">
        <v>3.0000000000000001E-3</v>
      </c>
      <c r="M59">
        <v>34.74</v>
      </c>
      <c r="N59">
        <v>400</v>
      </c>
      <c r="P59">
        <v>80</v>
      </c>
      <c r="X59" s="19">
        <v>0.53</v>
      </c>
      <c r="Y59">
        <v>0.21</v>
      </c>
      <c r="Z59">
        <v>0.96</v>
      </c>
    </row>
    <row r="60" spans="2:26" x14ac:dyDescent="0.25">
      <c r="B60" s="15" t="s">
        <v>132</v>
      </c>
      <c r="C60">
        <v>1373.5</v>
      </c>
      <c r="D60" s="27">
        <v>1</v>
      </c>
      <c r="E60">
        <v>82.7</v>
      </c>
      <c r="F60">
        <v>6.38</v>
      </c>
      <c r="H60">
        <v>10</v>
      </c>
      <c r="I60">
        <v>4.7199999999999999E-2</v>
      </c>
      <c r="K60">
        <v>64.8</v>
      </c>
      <c r="L60" s="6">
        <v>3.0000000000000001E-3</v>
      </c>
      <c r="M60">
        <v>13.44</v>
      </c>
      <c r="N60">
        <v>400</v>
      </c>
      <c r="P60">
        <v>80</v>
      </c>
      <c r="X60" s="19">
        <v>0.53</v>
      </c>
      <c r="Y60">
        <v>0.21</v>
      </c>
      <c r="Z60">
        <v>0.96</v>
      </c>
    </row>
    <row r="61" spans="2:26" x14ac:dyDescent="0.25">
      <c r="B61" s="15" t="s">
        <v>133</v>
      </c>
      <c r="C61">
        <v>1197.8</v>
      </c>
      <c r="D61" s="27">
        <v>1</v>
      </c>
      <c r="E61">
        <v>34.5</v>
      </c>
      <c r="F61">
        <v>5.58</v>
      </c>
      <c r="H61">
        <v>10</v>
      </c>
      <c r="I61">
        <v>4.7199999999999999E-2</v>
      </c>
      <c r="K61">
        <v>56.5</v>
      </c>
      <c r="L61" s="6">
        <v>3.0000000000000001E-3</v>
      </c>
      <c r="M61">
        <v>34.53</v>
      </c>
      <c r="N61">
        <v>400</v>
      </c>
      <c r="P61">
        <v>80</v>
      </c>
      <c r="X61" s="19">
        <v>0.49</v>
      </c>
      <c r="Y61">
        <v>0.19</v>
      </c>
      <c r="Z61">
        <v>0.94</v>
      </c>
    </row>
    <row r="62" spans="2:26" x14ac:dyDescent="0.25">
      <c r="B62" s="15" t="s">
        <v>134</v>
      </c>
      <c r="C62">
        <v>2383.1</v>
      </c>
      <c r="D62" s="27">
        <v>1</v>
      </c>
      <c r="E62">
        <v>69.3</v>
      </c>
      <c r="F62">
        <v>6.15</v>
      </c>
      <c r="H62">
        <v>10</v>
      </c>
      <c r="I62">
        <v>4.7199999999999999E-2</v>
      </c>
      <c r="K62">
        <v>112.4</v>
      </c>
      <c r="L62" s="6">
        <v>3.0000000000000001E-3</v>
      </c>
      <c r="M62">
        <v>34.74</v>
      </c>
      <c r="N62">
        <v>500</v>
      </c>
      <c r="P62">
        <v>80</v>
      </c>
      <c r="X62" s="19">
        <v>0.51</v>
      </c>
      <c r="Y62">
        <v>0.26</v>
      </c>
      <c r="Z62">
        <v>1.1100000000000001</v>
      </c>
    </row>
    <row r="63" spans="2:26" x14ac:dyDescent="0.25">
      <c r="B63" s="15" t="s">
        <v>135</v>
      </c>
      <c r="C63">
        <v>2383.1</v>
      </c>
      <c r="D63" s="27">
        <v>1</v>
      </c>
      <c r="E63">
        <v>82.7</v>
      </c>
      <c r="F63">
        <v>6.38</v>
      </c>
      <c r="H63">
        <v>10</v>
      </c>
      <c r="I63">
        <v>4.7199999999999999E-2</v>
      </c>
      <c r="K63">
        <v>112.4</v>
      </c>
      <c r="L63" s="6">
        <v>3.0000000000000001E-3</v>
      </c>
      <c r="M63">
        <v>13.44</v>
      </c>
      <c r="N63">
        <v>500</v>
      </c>
      <c r="P63">
        <v>80</v>
      </c>
      <c r="X63" s="19">
        <v>0.51</v>
      </c>
      <c r="Y63">
        <v>0.26</v>
      </c>
      <c r="Z63">
        <v>1.1100000000000001</v>
      </c>
    </row>
    <row r="64" spans="2:26" x14ac:dyDescent="0.25">
      <c r="B64" s="15" t="s">
        <v>136</v>
      </c>
      <c r="C64">
        <v>676</v>
      </c>
      <c r="D64" s="27">
        <v>1</v>
      </c>
      <c r="E64">
        <v>34.5</v>
      </c>
      <c r="F64">
        <v>5.58</v>
      </c>
      <c r="H64">
        <v>10</v>
      </c>
      <c r="I64">
        <v>4.7199999999999999E-2</v>
      </c>
      <c r="K64">
        <v>31.9</v>
      </c>
      <c r="L64" s="6">
        <v>3.0000000000000001E-3</v>
      </c>
      <c r="M64">
        <v>34.53</v>
      </c>
      <c r="N64">
        <v>300</v>
      </c>
      <c r="P64">
        <v>80</v>
      </c>
      <c r="X64" s="19">
        <v>0.55000000000000004</v>
      </c>
      <c r="Y64">
        <v>0.16</v>
      </c>
      <c r="Z64">
        <v>0.81</v>
      </c>
    </row>
    <row r="65" spans="2:26" x14ac:dyDescent="0.25">
      <c r="B65" s="15" t="s">
        <v>137</v>
      </c>
      <c r="C65">
        <v>1350.9</v>
      </c>
      <c r="D65" s="27">
        <v>1</v>
      </c>
      <c r="E65">
        <v>69.3</v>
      </c>
      <c r="F65">
        <v>6.15</v>
      </c>
      <c r="H65">
        <v>10</v>
      </c>
      <c r="I65">
        <v>4.7199999999999999E-2</v>
      </c>
      <c r="K65">
        <v>63.7</v>
      </c>
      <c r="L65" s="6">
        <v>3.0000000000000001E-3</v>
      </c>
      <c r="M65">
        <v>34.74</v>
      </c>
      <c r="N65">
        <v>400</v>
      </c>
      <c r="P65">
        <v>80</v>
      </c>
      <c r="X65" s="19">
        <v>0.52</v>
      </c>
      <c r="Y65">
        <v>0.21</v>
      </c>
      <c r="Z65">
        <v>0.96</v>
      </c>
    </row>
    <row r="66" spans="2:26" x14ac:dyDescent="0.25">
      <c r="B66" s="15" t="s">
        <v>138</v>
      </c>
      <c r="C66">
        <v>2304.3000000000002</v>
      </c>
      <c r="D66" s="27">
        <v>1</v>
      </c>
      <c r="E66">
        <v>82.7</v>
      </c>
      <c r="F66">
        <v>6.38</v>
      </c>
      <c r="H66">
        <v>10</v>
      </c>
      <c r="I66">
        <v>4.7199999999999999E-2</v>
      </c>
      <c r="K66">
        <v>108.7</v>
      </c>
      <c r="L66" s="6">
        <v>3.0000000000000001E-3</v>
      </c>
      <c r="M66">
        <v>13.44</v>
      </c>
      <c r="N66">
        <v>500</v>
      </c>
      <c r="P66">
        <v>80</v>
      </c>
      <c r="X66" s="19">
        <v>0.5</v>
      </c>
      <c r="Y66">
        <v>0.25</v>
      </c>
      <c r="Z66">
        <v>1.1000000000000001</v>
      </c>
    </row>
    <row r="67" spans="2:26" x14ac:dyDescent="0.25">
      <c r="B67" s="15" t="s">
        <v>139</v>
      </c>
      <c r="C67">
        <v>2304.3000000000002</v>
      </c>
      <c r="D67" s="27">
        <v>1</v>
      </c>
      <c r="E67">
        <v>90.9</v>
      </c>
      <c r="F67">
        <v>6.52</v>
      </c>
      <c r="H67">
        <v>10</v>
      </c>
      <c r="I67">
        <v>4.7199999999999999E-2</v>
      </c>
      <c r="K67">
        <v>108.7</v>
      </c>
      <c r="L67" s="6">
        <v>3.0000000000000001E-3</v>
      </c>
      <c r="M67">
        <v>8.1999999999999993</v>
      </c>
      <c r="N67">
        <v>500</v>
      </c>
      <c r="P67">
        <v>80</v>
      </c>
      <c r="X67" s="19">
        <v>0.5</v>
      </c>
      <c r="Y67">
        <v>0.25</v>
      </c>
      <c r="Z67">
        <v>1.1000000000000001</v>
      </c>
    </row>
    <row r="68" spans="2:26" x14ac:dyDescent="0.25">
      <c r="B68" s="15" t="s">
        <v>140</v>
      </c>
      <c r="C68">
        <v>4685.5</v>
      </c>
      <c r="D68" s="27">
        <v>1</v>
      </c>
      <c r="E68">
        <v>128.4</v>
      </c>
      <c r="F68">
        <v>7.14</v>
      </c>
      <c r="H68">
        <v>10</v>
      </c>
      <c r="I68">
        <v>4.7199999999999999E-2</v>
      </c>
      <c r="K68">
        <v>221</v>
      </c>
      <c r="L68" s="6">
        <v>3.0000000000000001E-3</v>
      </c>
      <c r="M68">
        <v>37.54</v>
      </c>
      <c r="N68">
        <v>600</v>
      </c>
      <c r="P68">
        <v>80</v>
      </c>
      <c r="X68" s="19">
        <v>0.57999999999999996</v>
      </c>
      <c r="Y68">
        <v>0.35</v>
      </c>
      <c r="Z68">
        <v>1.31</v>
      </c>
    </row>
    <row r="69" spans="2:26" x14ac:dyDescent="0.25">
      <c r="B69" s="15" t="s">
        <v>141</v>
      </c>
      <c r="C69">
        <v>6747.7</v>
      </c>
      <c r="D69" s="27">
        <v>1</v>
      </c>
      <c r="E69">
        <v>131.9</v>
      </c>
      <c r="F69">
        <v>7.2</v>
      </c>
      <c r="H69">
        <v>10</v>
      </c>
      <c r="I69">
        <v>4.7199999999999999E-2</v>
      </c>
      <c r="K69">
        <v>318.3</v>
      </c>
      <c r="L69" s="6">
        <v>3.0000000000000001E-3</v>
      </c>
      <c r="M69">
        <v>3.41</v>
      </c>
      <c r="N69">
        <v>700</v>
      </c>
      <c r="P69">
        <v>80</v>
      </c>
      <c r="X69" s="19">
        <v>0.56000000000000005</v>
      </c>
      <c r="Y69">
        <v>0.39</v>
      </c>
      <c r="Z69">
        <v>1.44</v>
      </c>
    </row>
    <row r="70" spans="2:26" x14ac:dyDescent="0.25">
      <c r="B70" s="15" t="s">
        <v>142</v>
      </c>
      <c r="C70">
        <v>10317.4</v>
      </c>
      <c r="D70" s="27">
        <v>1</v>
      </c>
      <c r="E70">
        <v>162.80000000000001</v>
      </c>
      <c r="F70">
        <v>7.71</v>
      </c>
      <c r="H70">
        <v>10</v>
      </c>
      <c r="I70">
        <v>4.7199999999999999E-2</v>
      </c>
      <c r="K70">
        <v>486.7</v>
      </c>
      <c r="L70" s="6">
        <v>3.0000000000000001E-3</v>
      </c>
      <c r="M70">
        <v>30.95</v>
      </c>
      <c r="N70">
        <v>800</v>
      </c>
      <c r="P70">
        <v>80</v>
      </c>
      <c r="X70" s="19">
        <v>0.59</v>
      </c>
      <c r="Y70">
        <v>0.47</v>
      </c>
      <c r="Z70">
        <v>1.59</v>
      </c>
    </row>
    <row r="71" spans="2:26" ht="15.75" thickBot="1" x14ac:dyDescent="0.3">
      <c r="B71" s="16" t="s">
        <v>143</v>
      </c>
      <c r="C71" s="17">
        <v>10317.4</v>
      </c>
      <c r="D71" s="27">
        <v>1</v>
      </c>
      <c r="E71" s="17">
        <v>166.8</v>
      </c>
      <c r="F71" s="17">
        <v>7.78</v>
      </c>
      <c r="G71" s="17"/>
      <c r="H71" s="17">
        <v>10</v>
      </c>
      <c r="I71" s="17">
        <v>4.7199999999999999E-2</v>
      </c>
      <c r="K71" s="17">
        <v>486.7</v>
      </c>
      <c r="L71" s="18">
        <v>3.0000000000000001E-3</v>
      </c>
      <c r="M71" s="17">
        <v>3.97</v>
      </c>
      <c r="N71" s="17">
        <v>800</v>
      </c>
      <c r="P71" s="17">
        <v>80</v>
      </c>
      <c r="X71" s="23">
        <v>0.59</v>
      </c>
      <c r="Y71" s="17">
        <v>0.47</v>
      </c>
      <c r="Z71" s="17">
        <v>1.59</v>
      </c>
    </row>
    <row r="72" spans="2:26" x14ac:dyDescent="0.25">
      <c r="B72" s="8" t="s">
        <v>144</v>
      </c>
      <c r="C72" s="9">
        <v>771.6</v>
      </c>
      <c r="D72" s="27">
        <v>1</v>
      </c>
      <c r="E72" s="9">
        <v>33.700000000000003</v>
      </c>
      <c r="F72" s="9">
        <v>5.56</v>
      </c>
      <c r="G72" s="9"/>
      <c r="H72" s="9">
        <v>10</v>
      </c>
      <c r="I72" s="9">
        <v>4.7199999999999999E-2</v>
      </c>
      <c r="K72" s="9">
        <v>36.4</v>
      </c>
      <c r="L72" s="26">
        <v>3.0000000000000001E-3</v>
      </c>
      <c r="M72" s="9">
        <v>33.74</v>
      </c>
      <c r="N72" s="9">
        <v>300</v>
      </c>
      <c r="P72" s="9">
        <v>80</v>
      </c>
      <c r="X72" s="21">
        <v>0.59</v>
      </c>
      <c r="Y72" s="9">
        <v>0.18</v>
      </c>
      <c r="Z72" s="9">
        <v>0.83</v>
      </c>
    </row>
    <row r="73" spans="2:26" x14ac:dyDescent="0.25">
      <c r="B73" s="15" t="s">
        <v>145</v>
      </c>
      <c r="C73">
        <v>1543.2</v>
      </c>
      <c r="D73" s="27">
        <v>1</v>
      </c>
      <c r="E73">
        <v>67.5</v>
      </c>
      <c r="F73">
        <v>6.12</v>
      </c>
      <c r="H73">
        <v>10</v>
      </c>
      <c r="I73">
        <v>4.7199999999999999E-2</v>
      </c>
      <c r="K73">
        <v>72.8</v>
      </c>
      <c r="L73" s="6">
        <v>3.0000000000000001E-3</v>
      </c>
      <c r="M73">
        <v>33.74</v>
      </c>
      <c r="N73">
        <v>400</v>
      </c>
      <c r="P73">
        <v>80</v>
      </c>
      <c r="X73" s="19">
        <v>0.56999999999999995</v>
      </c>
      <c r="Y73">
        <v>0.23</v>
      </c>
      <c r="Z73">
        <v>0.99</v>
      </c>
    </row>
    <row r="74" spans="2:26" x14ac:dyDescent="0.25">
      <c r="B74" s="15" t="s">
        <v>146</v>
      </c>
      <c r="C74">
        <v>2315.4</v>
      </c>
      <c r="D74" s="27">
        <v>1</v>
      </c>
      <c r="E74">
        <v>83.2</v>
      </c>
      <c r="F74">
        <v>6.39</v>
      </c>
      <c r="H74">
        <v>10</v>
      </c>
      <c r="I74">
        <v>4.7199999999999999E-2</v>
      </c>
      <c r="K74">
        <v>109.2</v>
      </c>
      <c r="L74" s="6">
        <v>3.0000000000000001E-3</v>
      </c>
      <c r="M74">
        <v>15.75</v>
      </c>
      <c r="N74">
        <v>500</v>
      </c>
      <c r="P74">
        <v>80</v>
      </c>
      <c r="X74" s="19">
        <v>0.5</v>
      </c>
      <c r="Y74">
        <v>0.25</v>
      </c>
      <c r="Z74">
        <v>1.1000000000000001</v>
      </c>
    </row>
    <row r="75" spans="2:26" x14ac:dyDescent="0.25">
      <c r="B75" s="15" t="s">
        <v>147</v>
      </c>
      <c r="C75">
        <v>667.1</v>
      </c>
      <c r="D75" s="27">
        <v>1</v>
      </c>
      <c r="E75">
        <v>33.700000000000003</v>
      </c>
      <c r="F75">
        <v>5.56</v>
      </c>
      <c r="H75">
        <v>10</v>
      </c>
      <c r="I75">
        <v>4.7199999999999999E-2</v>
      </c>
      <c r="K75">
        <v>31.5</v>
      </c>
      <c r="L75" s="6">
        <v>3.0000000000000001E-3</v>
      </c>
      <c r="M75">
        <v>33.74</v>
      </c>
      <c r="N75">
        <v>300</v>
      </c>
      <c r="P75">
        <v>80</v>
      </c>
      <c r="X75" s="19">
        <v>0.54</v>
      </c>
      <c r="Y75">
        <v>0.16</v>
      </c>
      <c r="Z75">
        <v>0.81</v>
      </c>
    </row>
    <row r="76" spans="2:26" x14ac:dyDescent="0.25">
      <c r="B76" s="15" t="s">
        <v>148</v>
      </c>
      <c r="C76">
        <v>1334.1</v>
      </c>
      <c r="D76" s="27">
        <v>1</v>
      </c>
      <c r="E76">
        <v>67.5</v>
      </c>
      <c r="F76">
        <v>6.12</v>
      </c>
      <c r="H76">
        <v>10</v>
      </c>
      <c r="I76">
        <v>4.7199999999999999E-2</v>
      </c>
      <c r="K76">
        <v>62.9</v>
      </c>
      <c r="L76" s="6">
        <v>3.0000000000000001E-3</v>
      </c>
      <c r="M76">
        <v>33.74</v>
      </c>
      <c r="N76">
        <v>400</v>
      </c>
      <c r="P76">
        <v>80</v>
      </c>
      <c r="X76" s="19">
        <v>0.52</v>
      </c>
      <c r="Y76">
        <v>0.21</v>
      </c>
      <c r="Z76">
        <v>0.96</v>
      </c>
    </row>
    <row r="77" spans="2:26" x14ac:dyDescent="0.25">
      <c r="B77" s="15" t="s">
        <v>149</v>
      </c>
      <c r="C77">
        <v>1997.9</v>
      </c>
      <c r="D77" s="27">
        <v>1</v>
      </c>
      <c r="E77">
        <v>82.9</v>
      </c>
      <c r="F77">
        <v>6.38</v>
      </c>
      <c r="H77">
        <v>10</v>
      </c>
      <c r="I77">
        <v>4.7199999999999999E-2</v>
      </c>
      <c r="K77">
        <v>94.3</v>
      </c>
      <c r="L77" s="6">
        <v>3.0000000000000001E-3</v>
      </c>
      <c r="M77">
        <v>15.41</v>
      </c>
      <c r="N77">
        <v>400</v>
      </c>
      <c r="P77">
        <v>80</v>
      </c>
      <c r="X77" s="19">
        <v>0.67</v>
      </c>
      <c r="Y77">
        <v>0.27</v>
      </c>
      <c r="Z77">
        <v>1.05</v>
      </c>
    </row>
    <row r="78" spans="2:26" x14ac:dyDescent="0.25">
      <c r="B78" s="15" t="s">
        <v>150</v>
      </c>
      <c r="C78">
        <v>1173.5</v>
      </c>
      <c r="D78" s="27">
        <v>1</v>
      </c>
      <c r="E78">
        <v>33.700000000000003</v>
      </c>
      <c r="F78">
        <v>5.56</v>
      </c>
      <c r="H78">
        <v>10</v>
      </c>
      <c r="I78">
        <v>4.7199999999999999E-2</v>
      </c>
      <c r="K78">
        <v>55.4</v>
      </c>
      <c r="L78" s="6">
        <v>3.0000000000000001E-3</v>
      </c>
      <c r="M78">
        <v>33.74</v>
      </c>
      <c r="N78">
        <v>400</v>
      </c>
      <c r="P78">
        <v>80</v>
      </c>
      <c r="X78" s="19">
        <v>0.48</v>
      </c>
      <c r="Y78">
        <v>0.19</v>
      </c>
      <c r="Z78">
        <v>0.93</v>
      </c>
    </row>
    <row r="79" spans="2:26" x14ac:dyDescent="0.25">
      <c r="B79" s="15" t="s">
        <v>151</v>
      </c>
      <c r="C79">
        <v>2356.9</v>
      </c>
      <c r="D79" s="27">
        <v>1</v>
      </c>
      <c r="E79">
        <v>67.5</v>
      </c>
      <c r="F79">
        <v>6.12</v>
      </c>
      <c r="H79">
        <v>10</v>
      </c>
      <c r="I79">
        <v>4.7199999999999999E-2</v>
      </c>
      <c r="K79">
        <v>111.2</v>
      </c>
      <c r="L79" s="6">
        <v>3.0000000000000001E-3</v>
      </c>
      <c r="M79">
        <v>33.74</v>
      </c>
      <c r="N79">
        <v>500</v>
      </c>
      <c r="P79">
        <v>80</v>
      </c>
      <c r="X79" s="19">
        <v>0.51</v>
      </c>
      <c r="Y79">
        <v>0.25</v>
      </c>
      <c r="Z79">
        <v>1.1100000000000001</v>
      </c>
    </row>
    <row r="80" spans="2:26" x14ac:dyDescent="0.25">
      <c r="B80" s="15" t="s">
        <v>152</v>
      </c>
      <c r="C80">
        <v>3535.9</v>
      </c>
      <c r="D80" s="27">
        <v>1</v>
      </c>
      <c r="E80">
        <v>82.9</v>
      </c>
      <c r="F80">
        <v>6.38</v>
      </c>
      <c r="H80">
        <v>10</v>
      </c>
      <c r="I80">
        <v>4.7199999999999999E-2</v>
      </c>
      <c r="K80">
        <v>166.8</v>
      </c>
      <c r="L80" s="6">
        <v>3.0000000000000001E-3</v>
      </c>
      <c r="M80">
        <v>15.38</v>
      </c>
      <c r="N80">
        <v>500</v>
      </c>
      <c r="P80">
        <v>80</v>
      </c>
      <c r="X80" s="19">
        <v>0.66</v>
      </c>
      <c r="Y80">
        <v>0.33</v>
      </c>
      <c r="Z80">
        <v>1.21</v>
      </c>
    </row>
    <row r="81" spans="2:26" x14ac:dyDescent="0.25">
      <c r="B81" s="15" t="s">
        <v>153</v>
      </c>
      <c r="C81">
        <v>655.8</v>
      </c>
      <c r="D81" s="27">
        <v>1</v>
      </c>
      <c r="E81">
        <v>33.700000000000003</v>
      </c>
      <c r="F81">
        <v>5.56</v>
      </c>
      <c r="H81">
        <v>10</v>
      </c>
      <c r="I81">
        <v>4.7199999999999999E-2</v>
      </c>
      <c r="K81">
        <v>30.9</v>
      </c>
      <c r="L81" s="6">
        <v>3.0000000000000001E-3</v>
      </c>
      <c r="M81">
        <v>33.74</v>
      </c>
      <c r="N81">
        <v>300</v>
      </c>
      <c r="P81">
        <v>80</v>
      </c>
      <c r="X81" s="19">
        <v>0.54</v>
      </c>
      <c r="Y81">
        <v>0.16</v>
      </c>
      <c r="Z81">
        <v>0.8</v>
      </c>
    </row>
    <row r="82" spans="2:26" x14ac:dyDescent="0.25">
      <c r="B82" s="15" t="s">
        <v>154</v>
      </c>
      <c r="C82">
        <v>1311.8</v>
      </c>
      <c r="D82" s="27">
        <v>1</v>
      </c>
      <c r="E82">
        <v>67.5</v>
      </c>
      <c r="F82">
        <v>6.12</v>
      </c>
      <c r="H82">
        <v>10</v>
      </c>
      <c r="I82">
        <v>4.7199999999999999E-2</v>
      </c>
      <c r="K82">
        <v>61.9</v>
      </c>
      <c r="L82" s="6">
        <v>3.0000000000000001E-3</v>
      </c>
      <c r="M82">
        <v>33.74</v>
      </c>
      <c r="N82">
        <v>400</v>
      </c>
      <c r="P82">
        <v>80</v>
      </c>
      <c r="X82" s="19">
        <v>0.51</v>
      </c>
      <c r="Y82">
        <v>0.2</v>
      </c>
      <c r="Z82">
        <v>0.96</v>
      </c>
    </row>
    <row r="83" spans="2:26" x14ac:dyDescent="0.25">
      <c r="B83" s="15" t="s">
        <v>155</v>
      </c>
      <c r="C83">
        <v>1972</v>
      </c>
      <c r="D83" s="27">
        <v>1</v>
      </c>
      <c r="E83">
        <v>83.3</v>
      </c>
      <c r="F83">
        <v>6.39</v>
      </c>
      <c r="H83">
        <v>10</v>
      </c>
      <c r="I83">
        <v>4.7199999999999999E-2</v>
      </c>
      <c r="K83">
        <v>93</v>
      </c>
      <c r="L83" s="6">
        <v>3.0000000000000001E-3</v>
      </c>
      <c r="M83">
        <v>15.82</v>
      </c>
      <c r="N83">
        <v>400</v>
      </c>
      <c r="P83">
        <v>80</v>
      </c>
      <c r="X83" s="19">
        <v>0.67</v>
      </c>
      <c r="Y83">
        <v>0.27</v>
      </c>
      <c r="Z83">
        <v>1.05</v>
      </c>
    </row>
    <row r="84" spans="2:26" x14ac:dyDescent="0.25">
      <c r="B84" s="15" t="s">
        <v>156</v>
      </c>
      <c r="C84">
        <v>1972</v>
      </c>
      <c r="D84" s="27">
        <v>1</v>
      </c>
      <c r="E84">
        <v>91.5</v>
      </c>
      <c r="F84">
        <v>6.52</v>
      </c>
      <c r="H84">
        <v>10</v>
      </c>
      <c r="I84">
        <v>4.7199999999999999E-2</v>
      </c>
      <c r="K84">
        <v>93</v>
      </c>
      <c r="L84" s="6">
        <v>3.0000000000000001E-3</v>
      </c>
      <c r="M84">
        <v>8.1999999999999993</v>
      </c>
      <c r="N84">
        <v>400</v>
      </c>
      <c r="P84">
        <v>80</v>
      </c>
      <c r="X84" s="19">
        <v>0.67</v>
      </c>
      <c r="Y84">
        <v>0.27</v>
      </c>
      <c r="Z84">
        <v>1.05</v>
      </c>
    </row>
    <row r="85" spans="2:26" x14ac:dyDescent="0.25">
      <c r="B85" s="15" t="s">
        <v>157</v>
      </c>
      <c r="C85">
        <v>4287.3999999999996</v>
      </c>
      <c r="D85" s="27">
        <v>1</v>
      </c>
      <c r="E85">
        <v>129</v>
      </c>
      <c r="F85">
        <v>7.15</v>
      </c>
      <c r="H85">
        <v>10</v>
      </c>
      <c r="I85">
        <v>4.7199999999999999E-2</v>
      </c>
      <c r="K85">
        <v>202.3</v>
      </c>
      <c r="L85" s="6">
        <v>3.0000000000000001E-3</v>
      </c>
      <c r="M85">
        <v>37.54</v>
      </c>
      <c r="N85">
        <v>600</v>
      </c>
      <c r="P85">
        <v>80</v>
      </c>
      <c r="X85" s="19">
        <v>0.55000000000000004</v>
      </c>
      <c r="Y85">
        <v>0.33</v>
      </c>
      <c r="Z85">
        <v>1.28</v>
      </c>
    </row>
    <row r="86" spans="2:26" x14ac:dyDescent="0.25">
      <c r="B86" s="15" t="s">
        <v>158</v>
      </c>
      <c r="C86">
        <v>6285.3</v>
      </c>
      <c r="D86" s="27">
        <v>1</v>
      </c>
      <c r="E86">
        <v>132.5</v>
      </c>
      <c r="F86">
        <v>7.21</v>
      </c>
      <c r="H86">
        <v>10</v>
      </c>
      <c r="I86">
        <v>4.7199999999999999E-2</v>
      </c>
      <c r="K86">
        <v>296.5</v>
      </c>
      <c r="L86" s="6">
        <v>3.0000000000000001E-3</v>
      </c>
      <c r="M86">
        <v>3.41</v>
      </c>
      <c r="N86">
        <v>700</v>
      </c>
      <c r="P86">
        <v>80</v>
      </c>
      <c r="X86" s="19">
        <v>0.54</v>
      </c>
      <c r="Y86">
        <v>0.38</v>
      </c>
      <c r="Z86">
        <v>1.41</v>
      </c>
    </row>
    <row r="87" spans="2:26" x14ac:dyDescent="0.25">
      <c r="B87" s="15" t="s">
        <v>159</v>
      </c>
      <c r="C87">
        <v>9821.2000000000007</v>
      </c>
      <c r="D87" s="27">
        <v>1</v>
      </c>
      <c r="E87">
        <v>136.9</v>
      </c>
      <c r="F87">
        <v>7.28</v>
      </c>
      <c r="H87">
        <v>10</v>
      </c>
      <c r="I87">
        <v>4.7199999999999999E-2</v>
      </c>
      <c r="K87">
        <v>463.3</v>
      </c>
      <c r="L87" s="6">
        <v>3.0000000000000001E-3</v>
      </c>
      <c r="M87">
        <v>4.49</v>
      </c>
      <c r="N87">
        <v>800</v>
      </c>
      <c r="P87">
        <v>80</v>
      </c>
      <c r="X87" s="19">
        <v>0.56999999999999995</v>
      </c>
      <c r="Y87">
        <v>0.45</v>
      </c>
      <c r="Z87">
        <v>1.58</v>
      </c>
    </row>
    <row r="88" spans="2:26" x14ac:dyDescent="0.25">
      <c r="B88" s="15" t="s">
        <v>160</v>
      </c>
      <c r="C88">
        <v>744.6</v>
      </c>
      <c r="D88" s="27">
        <v>1</v>
      </c>
      <c r="E88">
        <v>32.700000000000003</v>
      </c>
      <c r="F88">
        <v>5.55</v>
      </c>
      <c r="H88">
        <v>10</v>
      </c>
      <c r="I88">
        <v>4.7199999999999999E-2</v>
      </c>
      <c r="K88">
        <v>35.1</v>
      </c>
      <c r="L88" s="6">
        <v>3.0000000000000001E-3</v>
      </c>
      <c r="M88">
        <v>32.71</v>
      </c>
      <c r="N88">
        <v>300</v>
      </c>
      <c r="P88">
        <v>80</v>
      </c>
      <c r="X88" s="19">
        <v>0.57999999999999996</v>
      </c>
      <c r="Y88">
        <v>0.17</v>
      </c>
      <c r="Z88">
        <v>0.83</v>
      </c>
    </row>
    <row r="89" spans="2:26" x14ac:dyDescent="0.25">
      <c r="B89" s="15" t="s">
        <v>161</v>
      </c>
      <c r="C89">
        <v>1489.3</v>
      </c>
      <c r="D89" s="27">
        <v>1</v>
      </c>
      <c r="E89">
        <v>65.2</v>
      </c>
      <c r="F89">
        <v>6.09</v>
      </c>
      <c r="H89">
        <v>10</v>
      </c>
      <c r="I89">
        <v>4.7199999999999999E-2</v>
      </c>
      <c r="K89">
        <v>70.3</v>
      </c>
      <c r="L89" s="6">
        <v>3.0000000000000001E-3</v>
      </c>
      <c r="M89">
        <v>32.46</v>
      </c>
      <c r="N89">
        <v>400</v>
      </c>
      <c r="P89">
        <v>80</v>
      </c>
      <c r="X89" s="19">
        <v>0.55000000000000004</v>
      </c>
      <c r="Y89">
        <v>0.22</v>
      </c>
      <c r="Z89">
        <v>0.99</v>
      </c>
    </row>
    <row r="90" spans="2:26" x14ac:dyDescent="0.25">
      <c r="B90" s="15" t="s">
        <v>162</v>
      </c>
      <c r="C90">
        <v>2234.6999999999998</v>
      </c>
      <c r="D90" s="27">
        <v>1</v>
      </c>
      <c r="E90">
        <v>80.3</v>
      </c>
      <c r="F90">
        <v>6.34</v>
      </c>
      <c r="H90">
        <v>10</v>
      </c>
      <c r="I90">
        <v>4.7199999999999999E-2</v>
      </c>
      <c r="K90">
        <v>105.4</v>
      </c>
      <c r="L90" s="6">
        <v>3.0000000000000001E-3</v>
      </c>
      <c r="M90">
        <v>15.1</v>
      </c>
      <c r="N90">
        <v>500</v>
      </c>
      <c r="P90">
        <v>80</v>
      </c>
      <c r="X90" s="19">
        <v>0.49</v>
      </c>
      <c r="Y90">
        <v>0.25</v>
      </c>
      <c r="Z90">
        <v>1.0900000000000001</v>
      </c>
    </row>
    <row r="91" spans="2:26" x14ac:dyDescent="0.25">
      <c r="B91" s="15" t="s">
        <v>163</v>
      </c>
      <c r="C91">
        <v>644.70000000000005</v>
      </c>
      <c r="D91" s="27">
        <v>1</v>
      </c>
      <c r="E91">
        <v>32.700000000000003</v>
      </c>
      <c r="F91">
        <v>5.55</v>
      </c>
      <c r="H91">
        <v>10</v>
      </c>
      <c r="I91">
        <v>4.7199999999999999E-2</v>
      </c>
      <c r="K91">
        <v>30.4</v>
      </c>
      <c r="L91" s="6">
        <v>3.0000000000000001E-3</v>
      </c>
      <c r="M91">
        <v>32.75</v>
      </c>
      <c r="N91">
        <v>300</v>
      </c>
      <c r="P91">
        <v>80</v>
      </c>
      <c r="X91" s="19">
        <v>0.53</v>
      </c>
      <c r="Y91">
        <v>0.16</v>
      </c>
      <c r="Z91">
        <v>0.8</v>
      </c>
    </row>
    <row r="92" spans="2:26" x14ac:dyDescent="0.25">
      <c r="B92" s="15" t="s">
        <v>164</v>
      </c>
      <c r="C92">
        <v>1288.5999999999999</v>
      </c>
      <c r="D92" s="27">
        <v>1</v>
      </c>
      <c r="E92">
        <v>65.2</v>
      </c>
      <c r="F92">
        <v>6.09</v>
      </c>
      <c r="H92">
        <v>10</v>
      </c>
      <c r="I92">
        <v>4.7199999999999999E-2</v>
      </c>
      <c r="K92">
        <v>60.8</v>
      </c>
      <c r="L92" s="6">
        <v>3.0000000000000001E-3</v>
      </c>
      <c r="M92">
        <v>32.479999999999997</v>
      </c>
      <c r="N92">
        <v>400</v>
      </c>
      <c r="P92">
        <v>80</v>
      </c>
      <c r="X92" s="19">
        <v>0.51</v>
      </c>
      <c r="Y92">
        <v>0.2</v>
      </c>
      <c r="Z92">
        <v>0.95</v>
      </c>
    </row>
    <row r="93" spans="2:26" x14ac:dyDescent="0.25">
      <c r="B93" s="15" t="s">
        <v>165</v>
      </c>
      <c r="C93">
        <v>1929.1</v>
      </c>
      <c r="D93" s="27">
        <v>1</v>
      </c>
      <c r="E93">
        <v>79.900000000000006</v>
      </c>
      <c r="F93">
        <v>6.33</v>
      </c>
      <c r="H93">
        <v>10</v>
      </c>
      <c r="I93">
        <v>4.7199999999999999E-2</v>
      </c>
      <c r="K93">
        <v>91</v>
      </c>
      <c r="L93" s="6">
        <v>3.0000000000000001E-3</v>
      </c>
      <c r="M93">
        <v>14.7</v>
      </c>
      <c r="N93">
        <v>400</v>
      </c>
      <c r="P93">
        <v>80</v>
      </c>
      <c r="X93" s="19">
        <v>0.66</v>
      </c>
      <c r="Y93">
        <v>0.26</v>
      </c>
      <c r="Z93">
        <v>1.04</v>
      </c>
    </row>
    <row r="94" spans="2:26" x14ac:dyDescent="0.25">
      <c r="B94" s="15" t="s">
        <v>166</v>
      </c>
      <c r="C94">
        <v>1295</v>
      </c>
      <c r="D94" s="27">
        <v>1</v>
      </c>
      <c r="E94">
        <v>32.700000000000003</v>
      </c>
      <c r="F94">
        <v>5.55</v>
      </c>
      <c r="H94">
        <v>10</v>
      </c>
      <c r="I94">
        <v>4.7199999999999999E-2</v>
      </c>
      <c r="K94">
        <v>61.1</v>
      </c>
      <c r="L94" s="6">
        <v>3.0000000000000001E-3</v>
      </c>
      <c r="M94">
        <v>32.71</v>
      </c>
      <c r="N94">
        <v>400</v>
      </c>
      <c r="P94">
        <v>80</v>
      </c>
      <c r="X94" s="19">
        <v>0.51</v>
      </c>
      <c r="Y94">
        <v>0.2</v>
      </c>
      <c r="Z94">
        <v>0.95</v>
      </c>
    </row>
    <row r="95" spans="2:26" x14ac:dyDescent="0.25">
      <c r="B95" s="15" t="s">
        <v>167</v>
      </c>
      <c r="C95">
        <v>2612.1999999999998</v>
      </c>
      <c r="D95" s="27">
        <v>1</v>
      </c>
      <c r="E95">
        <v>65.2</v>
      </c>
      <c r="F95">
        <v>6.09</v>
      </c>
      <c r="H95">
        <v>10</v>
      </c>
      <c r="I95">
        <v>4.7199999999999999E-2</v>
      </c>
      <c r="K95">
        <v>123.2</v>
      </c>
      <c r="L95" s="6">
        <v>3.0000000000000001E-3</v>
      </c>
      <c r="M95">
        <v>32.46</v>
      </c>
      <c r="N95">
        <v>500</v>
      </c>
      <c r="P95">
        <v>80</v>
      </c>
      <c r="X95" s="19">
        <v>0.54</v>
      </c>
      <c r="Y95">
        <v>0.27</v>
      </c>
      <c r="Z95">
        <v>1.1299999999999999</v>
      </c>
    </row>
    <row r="96" spans="2:26" x14ac:dyDescent="0.25">
      <c r="B96" s="15" t="s">
        <v>168</v>
      </c>
      <c r="C96">
        <v>3759.1</v>
      </c>
      <c r="D96" s="27">
        <v>1</v>
      </c>
      <c r="E96">
        <v>79.900000000000006</v>
      </c>
      <c r="F96">
        <v>6.33</v>
      </c>
      <c r="H96">
        <v>10</v>
      </c>
      <c r="I96">
        <v>4.7199999999999999E-2</v>
      </c>
      <c r="K96">
        <v>177.3</v>
      </c>
      <c r="L96" s="6">
        <v>3.0000000000000001E-3</v>
      </c>
      <c r="M96">
        <v>14.73</v>
      </c>
      <c r="N96">
        <v>500</v>
      </c>
      <c r="P96">
        <v>80</v>
      </c>
      <c r="X96" s="19">
        <v>0.69</v>
      </c>
      <c r="Y96">
        <v>0.35</v>
      </c>
      <c r="Z96">
        <v>1.23</v>
      </c>
    </row>
    <row r="97" spans="2:26" x14ac:dyDescent="0.25">
      <c r="B97" s="15" t="s">
        <v>169</v>
      </c>
      <c r="C97">
        <v>631.9</v>
      </c>
      <c r="D97" s="27">
        <v>1</v>
      </c>
      <c r="E97">
        <v>32.700000000000003</v>
      </c>
      <c r="F97">
        <v>5.55</v>
      </c>
      <c r="H97">
        <v>10</v>
      </c>
      <c r="I97">
        <v>4.7199999999999999E-2</v>
      </c>
      <c r="K97">
        <v>29.8</v>
      </c>
      <c r="L97" s="6">
        <v>3.0000000000000001E-3</v>
      </c>
      <c r="M97">
        <v>32.75</v>
      </c>
      <c r="N97">
        <v>300</v>
      </c>
      <c r="P97">
        <v>80</v>
      </c>
      <c r="X97" s="19">
        <v>0.52</v>
      </c>
      <c r="Y97">
        <v>0.16</v>
      </c>
      <c r="Z97">
        <v>0.79</v>
      </c>
    </row>
    <row r="98" spans="2:26" x14ac:dyDescent="0.25">
      <c r="B98" s="15" t="s">
        <v>170</v>
      </c>
      <c r="C98">
        <v>1265</v>
      </c>
      <c r="D98" s="27">
        <v>1</v>
      </c>
      <c r="E98">
        <v>65.2</v>
      </c>
      <c r="F98">
        <v>6.09</v>
      </c>
      <c r="H98">
        <v>10</v>
      </c>
      <c r="I98">
        <v>4.7199999999999999E-2</v>
      </c>
      <c r="K98">
        <v>59.7</v>
      </c>
      <c r="L98" s="6">
        <v>3.0000000000000001E-3</v>
      </c>
      <c r="M98">
        <v>32.42</v>
      </c>
      <c r="N98">
        <v>400</v>
      </c>
      <c r="P98">
        <v>80</v>
      </c>
      <c r="X98" s="19">
        <v>0.5</v>
      </c>
      <c r="Y98">
        <v>0.2</v>
      </c>
      <c r="Z98">
        <v>0.95</v>
      </c>
    </row>
    <row r="99" spans="2:26" x14ac:dyDescent="0.25">
      <c r="B99" s="15" t="s">
        <v>171</v>
      </c>
      <c r="C99">
        <v>1902.4</v>
      </c>
      <c r="D99" s="27">
        <v>1</v>
      </c>
      <c r="E99">
        <v>80.3</v>
      </c>
      <c r="F99">
        <v>6.34</v>
      </c>
      <c r="H99">
        <v>10</v>
      </c>
      <c r="I99">
        <v>4.7199999999999999E-2</v>
      </c>
      <c r="K99">
        <v>89.7</v>
      </c>
      <c r="L99" s="6">
        <v>3.0000000000000001E-3</v>
      </c>
      <c r="M99">
        <v>15.17</v>
      </c>
      <c r="N99">
        <v>400</v>
      </c>
      <c r="P99">
        <v>80</v>
      </c>
      <c r="X99" s="19">
        <v>0.65</v>
      </c>
      <c r="Y99">
        <v>0.26</v>
      </c>
      <c r="Z99">
        <v>1.04</v>
      </c>
    </row>
    <row r="100" spans="2:26" x14ac:dyDescent="0.25">
      <c r="B100" s="15" t="s">
        <v>172</v>
      </c>
      <c r="C100">
        <v>1902.4</v>
      </c>
      <c r="D100" s="27">
        <v>1</v>
      </c>
      <c r="E100">
        <v>88.5</v>
      </c>
      <c r="F100">
        <v>6.48</v>
      </c>
      <c r="H100">
        <v>10</v>
      </c>
      <c r="I100">
        <v>4.7199999999999999E-2</v>
      </c>
      <c r="K100">
        <v>89.7</v>
      </c>
      <c r="L100" s="6">
        <v>3.0000000000000001E-3</v>
      </c>
      <c r="M100">
        <v>8.1999999999999993</v>
      </c>
      <c r="N100">
        <v>400</v>
      </c>
      <c r="P100">
        <v>80</v>
      </c>
      <c r="X100" s="19">
        <v>0.65</v>
      </c>
      <c r="Y100">
        <v>0.26</v>
      </c>
      <c r="Z100">
        <v>1.04</v>
      </c>
    </row>
    <row r="101" spans="2:26" x14ac:dyDescent="0.25">
      <c r="B101" s="15" t="s">
        <v>173</v>
      </c>
      <c r="C101">
        <v>4137.1000000000004</v>
      </c>
      <c r="D101" s="27">
        <v>1</v>
      </c>
      <c r="E101">
        <v>126.1</v>
      </c>
      <c r="F101">
        <v>7.1</v>
      </c>
      <c r="H101">
        <v>10</v>
      </c>
      <c r="I101">
        <v>4.7199999999999999E-2</v>
      </c>
      <c r="K101">
        <v>195.2</v>
      </c>
      <c r="L101" s="6">
        <v>3.0000000000000001E-3</v>
      </c>
      <c r="M101">
        <v>37.54</v>
      </c>
      <c r="N101">
        <v>600</v>
      </c>
      <c r="P101">
        <v>80</v>
      </c>
      <c r="X101" s="19">
        <v>0.53</v>
      </c>
      <c r="Y101">
        <v>0.32</v>
      </c>
      <c r="Z101">
        <v>1.27</v>
      </c>
    </row>
    <row r="102" spans="2:26" x14ac:dyDescent="0.25">
      <c r="B102" s="15" t="s">
        <v>174</v>
      </c>
      <c r="C102">
        <v>6066.3</v>
      </c>
      <c r="D102" s="27">
        <v>1</v>
      </c>
      <c r="E102">
        <v>129.5</v>
      </c>
      <c r="F102">
        <v>7.16</v>
      </c>
      <c r="H102">
        <v>10</v>
      </c>
      <c r="I102">
        <v>4.7199999999999999E-2</v>
      </c>
      <c r="K102">
        <v>286.2</v>
      </c>
      <c r="L102" s="6">
        <v>3.0000000000000001E-3</v>
      </c>
      <c r="M102">
        <v>3.41</v>
      </c>
      <c r="N102">
        <v>600</v>
      </c>
      <c r="P102">
        <v>80</v>
      </c>
      <c r="X102" s="19">
        <v>0.69</v>
      </c>
      <c r="Y102">
        <v>0.41</v>
      </c>
      <c r="Z102">
        <v>1.38</v>
      </c>
    </row>
    <row r="103" spans="2:26" ht="15.75" thickBot="1" x14ac:dyDescent="0.3">
      <c r="B103" s="16" t="s">
        <v>175</v>
      </c>
      <c r="C103" s="17">
        <v>9825.4</v>
      </c>
      <c r="D103" s="27">
        <v>1</v>
      </c>
      <c r="E103" s="17">
        <v>131</v>
      </c>
      <c r="F103" s="17">
        <v>7.18</v>
      </c>
      <c r="G103" s="17"/>
      <c r="H103" s="17">
        <v>10</v>
      </c>
      <c r="I103" s="17">
        <v>4.7199999999999999E-2</v>
      </c>
      <c r="K103" s="17">
        <v>463.5</v>
      </c>
      <c r="L103" s="18">
        <v>3.0000000000000001E-3</v>
      </c>
      <c r="M103" s="17">
        <v>1.46</v>
      </c>
      <c r="N103" s="17">
        <v>800</v>
      </c>
      <c r="P103" s="17">
        <v>80</v>
      </c>
      <c r="X103" s="23">
        <v>0.56999999999999995</v>
      </c>
      <c r="Y103" s="17">
        <v>0.45</v>
      </c>
      <c r="Z103" s="17">
        <v>1.58</v>
      </c>
    </row>
    <row r="104" spans="2:26" x14ac:dyDescent="0.25">
      <c r="B104" s="8" t="s">
        <v>176</v>
      </c>
      <c r="C104" s="9">
        <v>604.20000000000005</v>
      </c>
      <c r="D104" s="27">
        <v>1</v>
      </c>
      <c r="E104" s="9">
        <v>26.3</v>
      </c>
      <c r="F104" s="9">
        <v>5.44</v>
      </c>
      <c r="G104" s="9"/>
      <c r="H104" s="9">
        <v>10</v>
      </c>
      <c r="I104" s="9">
        <v>4.7199999999999999E-2</v>
      </c>
      <c r="K104" s="9">
        <v>28.5</v>
      </c>
      <c r="L104" s="26">
        <v>3.0000000000000001E-3</v>
      </c>
      <c r="M104" s="9">
        <v>26.3</v>
      </c>
      <c r="N104" s="9">
        <v>300</v>
      </c>
      <c r="P104" s="9">
        <v>80</v>
      </c>
      <c r="X104" s="21">
        <v>0.51</v>
      </c>
      <c r="Y104" s="9">
        <v>0.15</v>
      </c>
      <c r="Z104" s="25">
        <v>0.79</v>
      </c>
    </row>
    <row r="105" spans="2:26" x14ac:dyDescent="0.25">
      <c r="B105" s="15" t="s">
        <v>177</v>
      </c>
      <c r="C105">
        <v>1208.0999999999999</v>
      </c>
      <c r="D105" s="27">
        <v>1</v>
      </c>
      <c r="E105">
        <v>53.4</v>
      </c>
      <c r="F105">
        <v>5.89</v>
      </c>
      <c r="H105">
        <v>10</v>
      </c>
      <c r="I105">
        <v>4.7199999999999999E-2</v>
      </c>
      <c r="K105">
        <v>57</v>
      </c>
      <c r="L105" s="6">
        <v>3.0000000000000001E-3</v>
      </c>
      <c r="M105">
        <v>27.05</v>
      </c>
      <c r="N105">
        <v>400</v>
      </c>
      <c r="P105">
        <v>80</v>
      </c>
      <c r="X105" s="19">
        <v>0.49</v>
      </c>
      <c r="Y105">
        <v>0.2</v>
      </c>
      <c r="Z105" s="22">
        <v>0.94</v>
      </c>
    </row>
    <row r="106" spans="2:26" x14ac:dyDescent="0.25">
      <c r="B106" s="15" t="s">
        <v>178</v>
      </c>
      <c r="C106">
        <v>1810</v>
      </c>
      <c r="D106" s="27">
        <v>1</v>
      </c>
      <c r="E106">
        <v>62.8</v>
      </c>
      <c r="F106">
        <v>6.05</v>
      </c>
      <c r="H106">
        <v>10</v>
      </c>
      <c r="I106">
        <v>4.7199999999999999E-2</v>
      </c>
      <c r="K106">
        <v>85.4</v>
      </c>
      <c r="L106" s="6">
        <v>3.0000000000000001E-3</v>
      </c>
      <c r="M106">
        <v>9.4499999999999993</v>
      </c>
      <c r="N106">
        <v>400</v>
      </c>
      <c r="P106">
        <v>80</v>
      </c>
      <c r="X106" s="19">
        <v>0.63</v>
      </c>
      <c r="Y106">
        <v>0.25</v>
      </c>
      <c r="Z106" s="22">
        <v>1.03</v>
      </c>
    </row>
    <row r="107" spans="2:26" x14ac:dyDescent="0.25">
      <c r="B107" s="15" t="s">
        <v>179</v>
      </c>
      <c r="C107">
        <v>521.20000000000005</v>
      </c>
      <c r="D107" s="27">
        <v>1</v>
      </c>
      <c r="E107">
        <v>26.4</v>
      </c>
      <c r="F107">
        <v>5.44</v>
      </c>
      <c r="H107">
        <v>10</v>
      </c>
      <c r="I107">
        <v>4.7199999999999999E-2</v>
      </c>
      <c r="K107">
        <v>24.6</v>
      </c>
      <c r="L107" s="6">
        <v>3.0000000000000001E-3</v>
      </c>
      <c r="M107">
        <v>26.41</v>
      </c>
      <c r="N107">
        <v>250</v>
      </c>
      <c r="P107">
        <v>80</v>
      </c>
      <c r="X107" s="19">
        <v>0.63</v>
      </c>
      <c r="Y107">
        <v>0.16</v>
      </c>
      <c r="Z107" s="22">
        <v>0.75</v>
      </c>
    </row>
    <row r="108" spans="2:26" x14ac:dyDescent="0.25">
      <c r="B108" s="15" t="s">
        <v>180</v>
      </c>
      <c r="C108">
        <v>1043.3</v>
      </c>
      <c r="D108" s="27">
        <v>1</v>
      </c>
      <c r="E108">
        <v>53.4</v>
      </c>
      <c r="F108">
        <v>5.89</v>
      </c>
      <c r="H108">
        <v>10</v>
      </c>
      <c r="I108">
        <v>4.7199999999999999E-2</v>
      </c>
      <c r="K108">
        <v>49.2</v>
      </c>
      <c r="L108" s="6">
        <v>3.0000000000000001E-3</v>
      </c>
      <c r="M108">
        <v>26.94</v>
      </c>
      <c r="N108">
        <v>400</v>
      </c>
      <c r="P108">
        <v>80</v>
      </c>
      <c r="X108" s="19">
        <v>0.45</v>
      </c>
      <c r="Y108">
        <v>0.18</v>
      </c>
      <c r="Z108" s="22">
        <v>0.9</v>
      </c>
    </row>
    <row r="109" spans="2:26" x14ac:dyDescent="0.25">
      <c r="B109" s="15" t="s">
        <v>181</v>
      </c>
      <c r="C109">
        <v>1571.3</v>
      </c>
      <c r="D109" s="27">
        <v>1</v>
      </c>
      <c r="E109">
        <v>63.5</v>
      </c>
      <c r="F109">
        <v>6.06</v>
      </c>
      <c r="H109">
        <v>10</v>
      </c>
      <c r="I109">
        <v>4.7199999999999999E-2</v>
      </c>
      <c r="K109">
        <v>74.099999999999994</v>
      </c>
      <c r="L109" s="6">
        <v>3.0000000000000001E-3</v>
      </c>
      <c r="M109">
        <v>10.130000000000001</v>
      </c>
      <c r="N109">
        <v>400</v>
      </c>
      <c r="P109">
        <v>80</v>
      </c>
      <c r="X109" s="19">
        <v>0.56999999999999995</v>
      </c>
      <c r="Y109">
        <v>0.23</v>
      </c>
      <c r="Z109" s="22">
        <v>1</v>
      </c>
    </row>
    <row r="110" spans="2:26" x14ac:dyDescent="0.25">
      <c r="B110" s="15" t="s">
        <v>182</v>
      </c>
      <c r="C110">
        <v>960.3</v>
      </c>
      <c r="D110" s="27">
        <v>1</v>
      </c>
      <c r="E110">
        <v>26.4</v>
      </c>
      <c r="F110">
        <v>5.44</v>
      </c>
      <c r="H110">
        <v>10</v>
      </c>
      <c r="I110">
        <v>4.7199999999999999E-2</v>
      </c>
      <c r="K110">
        <v>45.3</v>
      </c>
      <c r="L110" s="6">
        <v>3.0000000000000001E-3</v>
      </c>
      <c r="M110">
        <v>26.41</v>
      </c>
      <c r="N110">
        <v>300</v>
      </c>
      <c r="P110">
        <v>80</v>
      </c>
      <c r="X110" s="19">
        <v>0.69</v>
      </c>
      <c r="Y110">
        <v>0.21</v>
      </c>
      <c r="Z110" s="22">
        <v>0.87</v>
      </c>
    </row>
    <row r="111" spans="2:26" x14ac:dyDescent="0.25">
      <c r="B111" s="15" t="s">
        <v>183</v>
      </c>
      <c r="C111">
        <v>2036.5</v>
      </c>
      <c r="D111" s="27">
        <v>1</v>
      </c>
      <c r="E111">
        <v>53.4</v>
      </c>
      <c r="F111">
        <v>5.89</v>
      </c>
      <c r="H111">
        <v>10</v>
      </c>
      <c r="I111">
        <v>4.7199999999999999E-2</v>
      </c>
      <c r="K111">
        <v>96.1</v>
      </c>
      <c r="L111" s="6">
        <v>3.0000000000000001E-3</v>
      </c>
      <c r="M111">
        <v>27.01</v>
      </c>
      <c r="N111">
        <v>400</v>
      </c>
      <c r="P111">
        <v>80</v>
      </c>
      <c r="X111" s="19">
        <v>0.68</v>
      </c>
      <c r="Y111">
        <v>0.27</v>
      </c>
      <c r="Z111" s="22">
        <v>1.05</v>
      </c>
    </row>
    <row r="112" spans="2:26" x14ac:dyDescent="0.25">
      <c r="B112" s="15" t="s">
        <v>184</v>
      </c>
      <c r="C112">
        <v>3164.6</v>
      </c>
      <c r="D112" s="27">
        <v>1</v>
      </c>
      <c r="E112">
        <v>63.5</v>
      </c>
      <c r="F112">
        <v>6.06</v>
      </c>
      <c r="H112">
        <v>10</v>
      </c>
      <c r="I112">
        <v>4.7199999999999999E-2</v>
      </c>
      <c r="K112">
        <v>149.30000000000001</v>
      </c>
      <c r="L112" s="6">
        <v>3.0000000000000001E-3</v>
      </c>
      <c r="M112">
        <v>10.130000000000001</v>
      </c>
      <c r="N112">
        <v>500</v>
      </c>
      <c r="P112">
        <v>80</v>
      </c>
      <c r="X112" s="19">
        <v>0.61</v>
      </c>
      <c r="Y112">
        <v>0.31</v>
      </c>
      <c r="Z112" s="22">
        <v>1.18</v>
      </c>
    </row>
    <row r="113" spans="2:26" x14ac:dyDescent="0.25">
      <c r="B113" s="15" t="s">
        <v>185</v>
      </c>
      <c r="C113">
        <v>514.70000000000005</v>
      </c>
      <c r="D113" s="27">
        <v>1</v>
      </c>
      <c r="E113">
        <v>26.2</v>
      </c>
      <c r="F113">
        <v>5.44</v>
      </c>
      <c r="H113">
        <v>10</v>
      </c>
      <c r="I113">
        <v>4.7199999999999999E-2</v>
      </c>
      <c r="K113">
        <v>24.3</v>
      </c>
      <c r="L113" s="6">
        <v>3.0000000000000001E-3</v>
      </c>
      <c r="M113">
        <v>26.19</v>
      </c>
      <c r="N113">
        <v>250</v>
      </c>
      <c r="P113">
        <v>80</v>
      </c>
      <c r="X113" s="19">
        <v>0.63</v>
      </c>
      <c r="Y113">
        <v>0.16</v>
      </c>
      <c r="Z113" s="22">
        <v>0.75</v>
      </c>
    </row>
    <row r="114" spans="2:26" x14ac:dyDescent="0.25">
      <c r="B114" s="15" t="s">
        <v>186</v>
      </c>
      <c r="C114">
        <v>1028.0999999999999</v>
      </c>
      <c r="D114" s="27">
        <v>1</v>
      </c>
      <c r="E114">
        <v>53.4</v>
      </c>
      <c r="F114">
        <v>5.89</v>
      </c>
      <c r="H114">
        <v>10</v>
      </c>
      <c r="I114">
        <v>4.7199999999999999E-2</v>
      </c>
      <c r="K114">
        <v>48.5</v>
      </c>
      <c r="L114" s="6">
        <v>3.0000000000000001E-3</v>
      </c>
      <c r="M114">
        <v>27.17</v>
      </c>
      <c r="N114">
        <v>400</v>
      </c>
      <c r="P114">
        <v>80</v>
      </c>
      <c r="X114" s="19">
        <v>0.45</v>
      </c>
      <c r="Y114">
        <v>0.18</v>
      </c>
      <c r="Z114" s="22">
        <v>0.9</v>
      </c>
    </row>
    <row r="115" spans="2:26" x14ac:dyDescent="0.25">
      <c r="B115" s="15" t="s">
        <v>187</v>
      </c>
      <c r="C115">
        <v>1532.2</v>
      </c>
      <c r="D115" s="27">
        <v>1</v>
      </c>
      <c r="E115">
        <v>62.7</v>
      </c>
      <c r="F115">
        <v>6.04</v>
      </c>
      <c r="H115">
        <v>10</v>
      </c>
      <c r="I115">
        <v>4.7199999999999999E-2</v>
      </c>
      <c r="K115">
        <v>72.3</v>
      </c>
      <c r="L115" s="6">
        <v>3.0000000000000001E-3</v>
      </c>
      <c r="M115">
        <v>9.2899999999999991</v>
      </c>
      <c r="N115">
        <v>400</v>
      </c>
      <c r="P115">
        <v>80</v>
      </c>
      <c r="X115" s="19">
        <v>0.56000000000000005</v>
      </c>
      <c r="Y115">
        <v>0.23</v>
      </c>
      <c r="Z115" s="22">
        <v>0.99</v>
      </c>
    </row>
    <row r="116" spans="2:26" x14ac:dyDescent="0.25">
      <c r="B116" s="15" t="s">
        <v>188</v>
      </c>
      <c r="C116">
        <v>1532.2</v>
      </c>
      <c r="D116" s="27">
        <v>1</v>
      </c>
      <c r="E116">
        <v>70.900000000000006</v>
      </c>
      <c r="F116">
        <v>6.18</v>
      </c>
      <c r="H116">
        <v>10</v>
      </c>
      <c r="I116">
        <v>4.7199999999999999E-2</v>
      </c>
      <c r="K116">
        <v>72.3</v>
      </c>
      <c r="L116" s="6">
        <v>3.0000000000000001E-3</v>
      </c>
      <c r="M116">
        <v>8.1999999999999993</v>
      </c>
      <c r="N116">
        <v>400</v>
      </c>
      <c r="P116">
        <v>80</v>
      </c>
      <c r="X116" s="19">
        <v>0.56000000000000005</v>
      </c>
      <c r="Y116">
        <v>0.23</v>
      </c>
      <c r="Z116" s="22">
        <v>0.99</v>
      </c>
    </row>
    <row r="117" spans="2:26" x14ac:dyDescent="0.25">
      <c r="B117" s="15" t="s">
        <v>189</v>
      </c>
      <c r="C117">
        <v>3342.2</v>
      </c>
      <c r="D117" s="27">
        <v>1</v>
      </c>
      <c r="E117">
        <v>108.4</v>
      </c>
      <c r="F117">
        <v>6.81</v>
      </c>
      <c r="H117">
        <v>10</v>
      </c>
      <c r="I117">
        <v>4.7199999999999999E-2</v>
      </c>
      <c r="K117">
        <v>157.69999999999999</v>
      </c>
      <c r="L117" s="6">
        <v>3.0000000000000001E-3</v>
      </c>
      <c r="M117">
        <v>37.54</v>
      </c>
      <c r="N117">
        <v>500</v>
      </c>
      <c r="P117">
        <v>80</v>
      </c>
      <c r="X117" s="19">
        <v>0.64</v>
      </c>
      <c r="Y117">
        <v>0.32</v>
      </c>
      <c r="Z117" s="22">
        <v>1.2</v>
      </c>
    </row>
    <row r="118" spans="2:26" x14ac:dyDescent="0.25">
      <c r="B118" s="15" t="s">
        <v>190</v>
      </c>
      <c r="C118">
        <v>4913.5</v>
      </c>
      <c r="D118" s="27">
        <v>1</v>
      </c>
      <c r="E118">
        <v>111.8</v>
      </c>
      <c r="F118">
        <v>6.86</v>
      </c>
      <c r="H118">
        <v>10</v>
      </c>
      <c r="I118">
        <v>4.7199999999999999E-2</v>
      </c>
      <c r="K118">
        <v>231.8</v>
      </c>
      <c r="L118" s="6">
        <v>3.0000000000000001E-3</v>
      </c>
      <c r="M118">
        <v>3.41</v>
      </c>
      <c r="N118">
        <v>600</v>
      </c>
      <c r="P118">
        <v>80</v>
      </c>
      <c r="X118" s="19">
        <v>0.59</v>
      </c>
      <c r="Y118">
        <v>0.36</v>
      </c>
      <c r="Z118" s="22">
        <v>1.32</v>
      </c>
    </row>
    <row r="119" spans="2:26" x14ac:dyDescent="0.25">
      <c r="B119" s="15" t="s">
        <v>191</v>
      </c>
      <c r="C119">
        <v>8078.1</v>
      </c>
      <c r="D119" s="27">
        <v>1</v>
      </c>
      <c r="E119">
        <v>138.19999999999999</v>
      </c>
      <c r="F119">
        <v>7.3</v>
      </c>
      <c r="H119">
        <v>10</v>
      </c>
      <c r="I119">
        <v>4.7199999999999999E-2</v>
      </c>
      <c r="K119">
        <v>381.1</v>
      </c>
      <c r="L119" s="6">
        <v>3.0000000000000001E-3</v>
      </c>
      <c r="M119">
        <v>26.4</v>
      </c>
      <c r="N119">
        <v>700</v>
      </c>
      <c r="P119">
        <v>80</v>
      </c>
      <c r="X119" s="19">
        <v>0.63</v>
      </c>
      <c r="Y119">
        <v>0.44</v>
      </c>
      <c r="Z119" s="22">
        <v>1.49</v>
      </c>
    </row>
    <row r="120" spans="2:26" x14ac:dyDescent="0.25">
      <c r="B120" s="15" t="s">
        <v>192</v>
      </c>
      <c r="C120">
        <v>8078.1</v>
      </c>
      <c r="D120" s="27">
        <v>1</v>
      </c>
      <c r="E120">
        <v>141</v>
      </c>
      <c r="F120">
        <v>7.35</v>
      </c>
      <c r="H120">
        <v>10</v>
      </c>
      <c r="I120">
        <v>4.7199999999999999E-2</v>
      </c>
      <c r="K120">
        <v>381.1</v>
      </c>
      <c r="L120" s="6">
        <v>3.0000000000000001E-3</v>
      </c>
      <c r="M120">
        <v>2.81</v>
      </c>
      <c r="N120">
        <v>700</v>
      </c>
      <c r="P120">
        <v>80</v>
      </c>
      <c r="X120" s="19">
        <v>0.63</v>
      </c>
      <c r="Y120">
        <v>0.44</v>
      </c>
      <c r="Z120" s="22">
        <v>1.49</v>
      </c>
    </row>
    <row r="121" spans="2:26" x14ac:dyDescent="0.25">
      <c r="B121" s="15" t="s">
        <v>193</v>
      </c>
      <c r="C121">
        <v>594.29999999999995</v>
      </c>
      <c r="D121" s="27">
        <v>1</v>
      </c>
      <c r="E121">
        <v>26</v>
      </c>
      <c r="F121">
        <v>5.43</v>
      </c>
      <c r="H121">
        <v>10</v>
      </c>
      <c r="I121">
        <v>4.7199999999999999E-2</v>
      </c>
      <c r="K121">
        <v>28</v>
      </c>
      <c r="L121" s="6">
        <v>3.0000000000000001E-3</v>
      </c>
      <c r="M121">
        <v>26.02</v>
      </c>
      <c r="N121">
        <v>250</v>
      </c>
      <c r="P121">
        <v>80</v>
      </c>
      <c r="X121" s="19">
        <v>0.69</v>
      </c>
      <c r="Y121">
        <v>0.17</v>
      </c>
      <c r="Z121" s="22">
        <v>0.77</v>
      </c>
    </row>
    <row r="122" spans="2:26" x14ac:dyDescent="0.25">
      <c r="B122" s="15" t="s">
        <v>194</v>
      </c>
      <c r="C122">
        <v>1189.7</v>
      </c>
      <c r="D122" s="27">
        <v>1</v>
      </c>
      <c r="E122">
        <v>52.1</v>
      </c>
      <c r="F122">
        <v>5.87</v>
      </c>
      <c r="H122">
        <v>10</v>
      </c>
      <c r="I122">
        <v>4.7199999999999999E-2</v>
      </c>
      <c r="K122">
        <v>56.1</v>
      </c>
      <c r="L122" s="6">
        <v>3.0000000000000001E-3</v>
      </c>
      <c r="M122">
        <v>26.05</v>
      </c>
      <c r="N122">
        <v>400</v>
      </c>
      <c r="P122">
        <v>80</v>
      </c>
      <c r="X122" s="19">
        <v>0.48</v>
      </c>
      <c r="Y122">
        <v>0.19</v>
      </c>
      <c r="Z122" s="22">
        <v>0.93</v>
      </c>
    </row>
    <row r="123" spans="2:26" x14ac:dyDescent="0.25">
      <c r="B123" s="15" t="s">
        <v>195</v>
      </c>
      <c r="C123">
        <v>1786.1</v>
      </c>
      <c r="D123" s="27">
        <v>1</v>
      </c>
      <c r="E123">
        <v>62.3</v>
      </c>
      <c r="F123">
        <v>6.04</v>
      </c>
      <c r="H123">
        <v>10</v>
      </c>
      <c r="I123">
        <v>4.7199999999999999E-2</v>
      </c>
      <c r="K123">
        <v>84.3</v>
      </c>
      <c r="L123" s="6">
        <v>3.0000000000000001E-3</v>
      </c>
      <c r="M123">
        <v>10.199999999999999</v>
      </c>
      <c r="N123">
        <v>400</v>
      </c>
      <c r="P123">
        <v>80</v>
      </c>
      <c r="X123" s="19">
        <v>0.62</v>
      </c>
      <c r="Y123">
        <v>0.25</v>
      </c>
      <c r="Z123" s="22">
        <v>1.03</v>
      </c>
    </row>
    <row r="124" spans="2:26" x14ac:dyDescent="0.25">
      <c r="B124" s="15" t="s">
        <v>196</v>
      </c>
      <c r="C124">
        <v>521.5</v>
      </c>
      <c r="D124" s="27">
        <v>1</v>
      </c>
      <c r="E124">
        <v>26.1</v>
      </c>
      <c r="F124">
        <v>5.43</v>
      </c>
      <c r="H124">
        <v>10</v>
      </c>
      <c r="I124">
        <v>4.7199999999999999E-2</v>
      </c>
      <c r="K124">
        <v>24.6</v>
      </c>
      <c r="L124" s="6">
        <v>3.0000000000000001E-3</v>
      </c>
      <c r="M124">
        <v>26.05</v>
      </c>
      <c r="N124">
        <v>250</v>
      </c>
      <c r="P124">
        <v>80</v>
      </c>
      <c r="X124" s="19">
        <v>0.63</v>
      </c>
      <c r="Y124">
        <v>0.16</v>
      </c>
      <c r="Z124" s="22">
        <v>0.75</v>
      </c>
    </row>
    <row r="125" spans="2:26" x14ac:dyDescent="0.25">
      <c r="B125" s="15" t="s">
        <v>197</v>
      </c>
      <c r="C125">
        <v>1036.2</v>
      </c>
      <c r="D125" s="27">
        <v>1</v>
      </c>
      <c r="E125">
        <v>52.1</v>
      </c>
      <c r="F125">
        <v>5.87</v>
      </c>
      <c r="H125">
        <v>10</v>
      </c>
      <c r="I125">
        <v>4.7199999999999999E-2</v>
      </c>
      <c r="K125">
        <v>48.9</v>
      </c>
      <c r="L125" s="6">
        <v>3.0000000000000001E-3</v>
      </c>
      <c r="M125">
        <v>26.01</v>
      </c>
      <c r="N125">
        <v>400</v>
      </c>
      <c r="P125">
        <v>80</v>
      </c>
      <c r="X125" s="19">
        <v>0.45</v>
      </c>
      <c r="Y125">
        <v>0.18</v>
      </c>
      <c r="Z125" s="22">
        <v>0.9</v>
      </c>
    </row>
    <row r="126" spans="2:26" x14ac:dyDescent="0.25">
      <c r="B126" s="15" t="s">
        <v>198</v>
      </c>
      <c r="C126">
        <v>1544</v>
      </c>
      <c r="D126" s="27">
        <v>1</v>
      </c>
      <c r="E126">
        <v>61.6</v>
      </c>
      <c r="F126">
        <v>6.03</v>
      </c>
      <c r="H126">
        <v>10</v>
      </c>
      <c r="I126">
        <v>4.7199999999999999E-2</v>
      </c>
      <c r="K126">
        <v>72.8</v>
      </c>
      <c r="L126" s="6">
        <v>3.0000000000000001E-3</v>
      </c>
      <c r="M126">
        <v>9.51</v>
      </c>
      <c r="N126">
        <v>400</v>
      </c>
      <c r="P126">
        <v>80</v>
      </c>
      <c r="X126" s="19">
        <v>0.56999999999999995</v>
      </c>
      <c r="Y126">
        <v>0.23</v>
      </c>
      <c r="Z126" s="22">
        <v>0.99</v>
      </c>
    </row>
    <row r="127" spans="2:26" x14ac:dyDescent="0.25">
      <c r="B127" s="15" t="s">
        <v>199</v>
      </c>
      <c r="C127">
        <v>1114</v>
      </c>
      <c r="D127" s="27">
        <v>1</v>
      </c>
      <c r="E127">
        <v>26.1</v>
      </c>
      <c r="F127">
        <v>5.43</v>
      </c>
      <c r="H127">
        <v>10</v>
      </c>
      <c r="I127">
        <v>4.7199999999999999E-2</v>
      </c>
      <c r="K127">
        <v>52.6</v>
      </c>
      <c r="L127" s="6">
        <v>3.0000000000000001E-3</v>
      </c>
      <c r="M127">
        <v>26.05</v>
      </c>
      <c r="N127">
        <v>400</v>
      </c>
      <c r="P127">
        <v>80</v>
      </c>
      <c r="X127" s="19">
        <v>0.47</v>
      </c>
      <c r="Y127">
        <v>0.19</v>
      </c>
      <c r="Z127" s="22">
        <v>0.92</v>
      </c>
    </row>
    <row r="128" spans="2:26" x14ac:dyDescent="0.25">
      <c r="B128" s="15" t="s">
        <v>200</v>
      </c>
      <c r="C128">
        <v>1114</v>
      </c>
      <c r="D128" s="27">
        <v>1</v>
      </c>
      <c r="E128">
        <v>52.1</v>
      </c>
      <c r="F128">
        <v>5.87</v>
      </c>
      <c r="H128">
        <v>10</v>
      </c>
      <c r="I128">
        <v>4.7199999999999999E-2</v>
      </c>
      <c r="K128">
        <v>52.6</v>
      </c>
      <c r="L128" s="6">
        <v>3.0000000000000001E-3</v>
      </c>
      <c r="M128">
        <v>26.01</v>
      </c>
      <c r="N128">
        <v>400</v>
      </c>
      <c r="P128">
        <v>80</v>
      </c>
      <c r="X128" s="19">
        <v>0.47</v>
      </c>
      <c r="Y128">
        <v>0.19</v>
      </c>
      <c r="Z128" s="22">
        <v>0.92</v>
      </c>
    </row>
    <row r="129" spans="2:26" x14ac:dyDescent="0.25">
      <c r="B129" s="15" t="s">
        <v>201</v>
      </c>
      <c r="C129">
        <v>2153.6</v>
      </c>
      <c r="D129" s="27">
        <v>1</v>
      </c>
      <c r="E129">
        <v>61.5</v>
      </c>
      <c r="F129">
        <v>6.03</v>
      </c>
      <c r="H129">
        <v>10</v>
      </c>
      <c r="I129">
        <v>4.7199999999999999E-2</v>
      </c>
      <c r="K129">
        <v>101.6</v>
      </c>
      <c r="L129" s="6">
        <v>3.0000000000000001E-3</v>
      </c>
      <c r="M129">
        <v>9.4499999999999993</v>
      </c>
      <c r="N129">
        <v>500</v>
      </c>
      <c r="P129">
        <v>80</v>
      </c>
      <c r="X129" s="19">
        <v>0.48</v>
      </c>
      <c r="Y129">
        <v>0.24</v>
      </c>
      <c r="Z129" s="22">
        <v>1.08</v>
      </c>
    </row>
    <row r="130" spans="2:26" x14ac:dyDescent="0.25">
      <c r="B130" s="15" t="s">
        <v>202</v>
      </c>
      <c r="C130">
        <v>497.7</v>
      </c>
      <c r="D130" s="27">
        <v>1</v>
      </c>
      <c r="E130">
        <v>26</v>
      </c>
      <c r="F130">
        <v>5.43</v>
      </c>
      <c r="H130">
        <v>10</v>
      </c>
      <c r="I130">
        <v>4.7199999999999999E-2</v>
      </c>
      <c r="K130">
        <v>23.5</v>
      </c>
      <c r="L130" s="6">
        <v>3.0000000000000001E-3</v>
      </c>
      <c r="M130">
        <v>26.03</v>
      </c>
      <c r="N130">
        <v>250</v>
      </c>
      <c r="P130">
        <v>80</v>
      </c>
      <c r="X130" s="19">
        <v>0.61</v>
      </c>
      <c r="Y130">
        <v>0.15</v>
      </c>
      <c r="Z130" s="22">
        <v>0.75</v>
      </c>
    </row>
    <row r="131" spans="2:26" x14ac:dyDescent="0.25">
      <c r="B131" s="15" t="s">
        <v>203</v>
      </c>
      <c r="C131">
        <v>1003.8</v>
      </c>
      <c r="D131" s="27">
        <v>1</v>
      </c>
      <c r="E131">
        <v>52.1</v>
      </c>
      <c r="F131">
        <v>5.87</v>
      </c>
      <c r="H131">
        <v>10</v>
      </c>
      <c r="I131">
        <v>4.7199999999999999E-2</v>
      </c>
      <c r="K131">
        <v>47.4</v>
      </c>
      <c r="L131" s="6">
        <v>3.0000000000000001E-3</v>
      </c>
      <c r="M131">
        <v>26.05</v>
      </c>
      <c r="N131">
        <v>400</v>
      </c>
      <c r="P131">
        <v>80</v>
      </c>
      <c r="X131" s="19">
        <v>0.44</v>
      </c>
      <c r="Y131">
        <v>0.18</v>
      </c>
      <c r="Z131" s="22">
        <v>0.89</v>
      </c>
    </row>
    <row r="132" spans="2:26" x14ac:dyDescent="0.25">
      <c r="B132" s="15" t="s">
        <v>204</v>
      </c>
      <c r="C132">
        <v>1518.4</v>
      </c>
      <c r="D132" s="27">
        <v>1</v>
      </c>
      <c r="E132">
        <v>62.4</v>
      </c>
      <c r="F132">
        <v>6.04</v>
      </c>
      <c r="H132">
        <v>10</v>
      </c>
      <c r="I132">
        <v>4.7199999999999999E-2</v>
      </c>
      <c r="K132">
        <v>71.599999999999994</v>
      </c>
      <c r="L132" s="6">
        <v>3.0000000000000001E-3</v>
      </c>
      <c r="M132">
        <v>10.33</v>
      </c>
      <c r="N132">
        <v>400</v>
      </c>
      <c r="P132">
        <v>80</v>
      </c>
      <c r="X132" s="19">
        <v>0.56000000000000005</v>
      </c>
      <c r="Y132">
        <v>0.22</v>
      </c>
      <c r="Z132" s="22">
        <v>0.99</v>
      </c>
    </row>
    <row r="133" spans="2:26" x14ac:dyDescent="0.25">
      <c r="B133" s="15" t="s">
        <v>205</v>
      </c>
      <c r="C133">
        <v>1518.4</v>
      </c>
      <c r="D133" s="27">
        <v>1</v>
      </c>
      <c r="E133">
        <v>70.599999999999994</v>
      </c>
      <c r="F133">
        <v>6.18</v>
      </c>
      <c r="H133">
        <v>10</v>
      </c>
      <c r="I133">
        <v>4.7199999999999999E-2</v>
      </c>
      <c r="K133">
        <v>71.599999999999994</v>
      </c>
      <c r="L133" s="6">
        <v>3.0000000000000001E-3</v>
      </c>
      <c r="M133">
        <v>8.1999999999999993</v>
      </c>
      <c r="N133">
        <v>400</v>
      </c>
      <c r="P133">
        <v>80</v>
      </c>
      <c r="X133" s="19">
        <v>0.56000000000000005</v>
      </c>
      <c r="Y133">
        <v>0.22</v>
      </c>
      <c r="Z133" s="22">
        <v>0.99</v>
      </c>
    </row>
    <row r="134" spans="2:26" x14ac:dyDescent="0.25">
      <c r="B134" s="15" t="s">
        <v>206</v>
      </c>
      <c r="C134">
        <v>3304.4</v>
      </c>
      <c r="D134" s="27">
        <v>1</v>
      </c>
      <c r="E134">
        <v>108.2</v>
      </c>
      <c r="F134">
        <v>6.8</v>
      </c>
      <c r="H134">
        <v>10</v>
      </c>
      <c r="I134">
        <v>4.7199999999999999E-2</v>
      </c>
      <c r="K134">
        <v>155.9</v>
      </c>
      <c r="L134" s="6">
        <v>3.0000000000000001E-3</v>
      </c>
      <c r="M134">
        <v>37.54</v>
      </c>
      <c r="N134">
        <v>500</v>
      </c>
      <c r="P134">
        <v>80</v>
      </c>
      <c r="X134" s="19">
        <v>0.63</v>
      </c>
      <c r="Y134">
        <v>0.32</v>
      </c>
      <c r="Z134" s="22">
        <v>1.19</v>
      </c>
    </row>
    <row r="135" spans="2:26" x14ac:dyDescent="0.25">
      <c r="B135" s="15" t="s">
        <v>207</v>
      </c>
      <c r="C135">
        <v>4848.5</v>
      </c>
      <c r="D135" s="27">
        <v>1</v>
      </c>
      <c r="E135">
        <v>111.6</v>
      </c>
      <c r="F135">
        <v>6.86</v>
      </c>
      <c r="H135">
        <v>10</v>
      </c>
      <c r="I135">
        <v>4.7199999999999999E-2</v>
      </c>
      <c r="K135">
        <v>228.7</v>
      </c>
      <c r="L135" s="6">
        <v>3.0000000000000001E-3</v>
      </c>
      <c r="M135">
        <v>3.41</v>
      </c>
      <c r="N135">
        <v>600</v>
      </c>
      <c r="P135">
        <v>80</v>
      </c>
      <c r="X135" s="19">
        <v>0.59</v>
      </c>
      <c r="Y135">
        <v>0.35</v>
      </c>
      <c r="Z135" s="22">
        <v>1.32</v>
      </c>
    </row>
    <row r="136" spans="2:26" x14ac:dyDescent="0.25">
      <c r="B136" s="15" t="s">
        <v>208</v>
      </c>
      <c r="C136">
        <v>7002</v>
      </c>
      <c r="D136" s="27">
        <v>1</v>
      </c>
      <c r="E136">
        <v>134.5</v>
      </c>
      <c r="F136">
        <v>7.24</v>
      </c>
      <c r="H136">
        <v>10</v>
      </c>
      <c r="I136">
        <v>4.7199999999999999E-2</v>
      </c>
      <c r="K136">
        <v>330.3</v>
      </c>
      <c r="L136" s="6">
        <v>3.0000000000000001E-3</v>
      </c>
      <c r="M136">
        <v>22.89</v>
      </c>
      <c r="N136">
        <v>700</v>
      </c>
      <c r="P136">
        <v>80</v>
      </c>
      <c r="X136" s="19">
        <v>0.56999999999999995</v>
      </c>
      <c r="Y136">
        <v>0.4</v>
      </c>
      <c r="Z136" s="22">
        <v>1.45</v>
      </c>
    </row>
    <row r="137" spans="2:26" x14ac:dyDescent="0.25">
      <c r="B137" s="15" t="s">
        <v>209</v>
      </c>
      <c r="C137">
        <v>8078.8</v>
      </c>
      <c r="D137" s="27">
        <v>1</v>
      </c>
      <c r="E137">
        <v>136.80000000000001</v>
      </c>
      <c r="F137">
        <v>7.28</v>
      </c>
      <c r="H137">
        <v>10</v>
      </c>
      <c r="I137">
        <v>4.7199999999999999E-2</v>
      </c>
      <c r="K137">
        <v>381.1</v>
      </c>
      <c r="L137" s="6">
        <v>3.0000000000000001E-3</v>
      </c>
      <c r="M137">
        <v>2.3199999999999998</v>
      </c>
      <c r="N137">
        <v>700</v>
      </c>
      <c r="P137">
        <v>80</v>
      </c>
      <c r="X137" s="19">
        <v>0.63</v>
      </c>
      <c r="Y137">
        <v>0.44</v>
      </c>
      <c r="Z137" s="22">
        <v>1.5</v>
      </c>
    </row>
    <row r="138" spans="2:26" x14ac:dyDescent="0.25">
      <c r="B138" s="15" t="s">
        <v>210</v>
      </c>
      <c r="C138">
        <v>605.70000000000005</v>
      </c>
      <c r="D138" s="27">
        <v>1</v>
      </c>
      <c r="E138">
        <v>27.2</v>
      </c>
      <c r="F138">
        <v>5.45</v>
      </c>
      <c r="H138">
        <v>10</v>
      </c>
      <c r="I138">
        <v>4.7199999999999999E-2</v>
      </c>
      <c r="K138">
        <v>28.6</v>
      </c>
      <c r="L138" s="6">
        <v>3.0000000000000001E-3</v>
      </c>
      <c r="M138">
        <v>27.23</v>
      </c>
      <c r="N138">
        <v>300</v>
      </c>
      <c r="P138">
        <v>80</v>
      </c>
      <c r="X138" s="19">
        <v>0.51</v>
      </c>
      <c r="Y138">
        <v>0.15</v>
      </c>
      <c r="Z138" s="22">
        <v>0.79</v>
      </c>
    </row>
    <row r="139" spans="2:26" x14ac:dyDescent="0.25">
      <c r="B139" s="15" t="s">
        <v>211</v>
      </c>
      <c r="C139">
        <v>1223.9000000000001</v>
      </c>
      <c r="D139" s="27">
        <v>1</v>
      </c>
      <c r="E139">
        <v>54.3</v>
      </c>
      <c r="F139">
        <v>5.91</v>
      </c>
      <c r="H139">
        <v>10</v>
      </c>
      <c r="I139">
        <v>4.7199999999999999E-2</v>
      </c>
      <c r="K139">
        <v>57.7</v>
      </c>
      <c r="L139" s="6">
        <v>3.0000000000000001E-3</v>
      </c>
      <c r="M139">
        <v>27.07</v>
      </c>
      <c r="N139">
        <v>400</v>
      </c>
      <c r="P139">
        <v>80</v>
      </c>
      <c r="X139" s="19">
        <v>0.49</v>
      </c>
      <c r="Y139">
        <v>0.2</v>
      </c>
      <c r="Z139" s="22">
        <v>0.94</v>
      </c>
    </row>
    <row r="140" spans="2:26" x14ac:dyDescent="0.25">
      <c r="B140" s="15" t="s">
        <v>212</v>
      </c>
      <c r="C140">
        <v>1846.9</v>
      </c>
      <c r="D140" s="27">
        <v>1</v>
      </c>
      <c r="E140">
        <v>65.3</v>
      </c>
      <c r="F140">
        <v>6.09</v>
      </c>
      <c r="H140">
        <v>10</v>
      </c>
      <c r="I140">
        <v>4.7199999999999999E-2</v>
      </c>
      <c r="K140">
        <v>87.1</v>
      </c>
      <c r="L140" s="6">
        <v>3.0000000000000001E-3</v>
      </c>
      <c r="M140">
        <v>10.95</v>
      </c>
      <c r="N140">
        <v>400</v>
      </c>
      <c r="P140">
        <v>80</v>
      </c>
      <c r="X140" s="19">
        <v>0.64</v>
      </c>
      <c r="Y140">
        <v>0.25</v>
      </c>
      <c r="Z140" s="22">
        <v>1.03</v>
      </c>
    </row>
    <row r="141" spans="2:26" x14ac:dyDescent="0.25">
      <c r="B141" s="15" t="s">
        <v>213</v>
      </c>
      <c r="C141">
        <v>543.79999999999995</v>
      </c>
      <c r="D141" s="27">
        <v>1</v>
      </c>
      <c r="E141">
        <v>27.3</v>
      </c>
      <c r="F141">
        <v>5.45</v>
      </c>
      <c r="H141">
        <v>10</v>
      </c>
      <c r="I141">
        <v>4.7199999999999999E-2</v>
      </c>
      <c r="K141">
        <v>25.7</v>
      </c>
      <c r="L141" s="6">
        <v>3.0000000000000001E-3</v>
      </c>
      <c r="M141">
        <v>27.27</v>
      </c>
      <c r="N141">
        <v>250</v>
      </c>
      <c r="P141">
        <v>80</v>
      </c>
      <c r="X141" s="19">
        <v>0.65</v>
      </c>
      <c r="Y141">
        <v>0.16</v>
      </c>
      <c r="Z141" s="22">
        <v>0.76</v>
      </c>
    </row>
    <row r="142" spans="2:26" x14ac:dyDescent="0.25">
      <c r="B142" s="15" t="s">
        <v>214</v>
      </c>
      <c r="C142">
        <v>1078.3</v>
      </c>
      <c r="D142" s="27">
        <v>1</v>
      </c>
      <c r="E142">
        <v>54.2</v>
      </c>
      <c r="F142">
        <v>5.9</v>
      </c>
      <c r="H142">
        <v>10</v>
      </c>
      <c r="I142">
        <v>4.7199999999999999E-2</v>
      </c>
      <c r="K142">
        <v>50.9</v>
      </c>
      <c r="L142" s="6">
        <v>3.0000000000000001E-3</v>
      </c>
      <c r="M142">
        <v>26.93</v>
      </c>
      <c r="N142">
        <v>400</v>
      </c>
      <c r="P142">
        <v>80</v>
      </c>
      <c r="X142" s="19">
        <v>0.46</v>
      </c>
      <c r="Y142">
        <v>0.18</v>
      </c>
      <c r="Z142" s="22">
        <v>0.91</v>
      </c>
    </row>
    <row r="143" spans="2:26" x14ac:dyDescent="0.25">
      <c r="B143" s="15" t="s">
        <v>215</v>
      </c>
      <c r="C143">
        <v>1609.1</v>
      </c>
      <c r="D143" s="27">
        <v>1</v>
      </c>
      <c r="E143">
        <v>64.400000000000006</v>
      </c>
      <c r="F143">
        <v>6.07</v>
      </c>
      <c r="H143">
        <v>10</v>
      </c>
      <c r="I143">
        <v>4.7199999999999999E-2</v>
      </c>
      <c r="K143">
        <v>75.900000000000006</v>
      </c>
      <c r="L143" s="6">
        <v>3.0000000000000001E-3</v>
      </c>
      <c r="M143">
        <v>10.23</v>
      </c>
      <c r="N143">
        <v>400</v>
      </c>
      <c r="P143">
        <v>80</v>
      </c>
      <c r="X143" s="19">
        <v>0.57999999999999996</v>
      </c>
      <c r="Y143">
        <v>0.23</v>
      </c>
      <c r="Z143" s="22">
        <v>1</v>
      </c>
    </row>
    <row r="144" spans="2:26" x14ac:dyDescent="0.25">
      <c r="B144" s="15" t="s">
        <v>216</v>
      </c>
      <c r="C144">
        <v>1197.8</v>
      </c>
      <c r="D144" s="27">
        <v>1</v>
      </c>
      <c r="E144">
        <v>27.3</v>
      </c>
      <c r="F144">
        <v>5.45</v>
      </c>
      <c r="H144">
        <v>10</v>
      </c>
      <c r="I144">
        <v>4.7199999999999999E-2</v>
      </c>
      <c r="K144">
        <v>56.5</v>
      </c>
      <c r="L144" s="6">
        <v>3.0000000000000001E-3</v>
      </c>
      <c r="M144">
        <v>27.27</v>
      </c>
      <c r="N144">
        <v>400</v>
      </c>
      <c r="P144">
        <v>80</v>
      </c>
      <c r="X144" s="19">
        <v>0.49</v>
      </c>
      <c r="Y144">
        <v>0.19</v>
      </c>
      <c r="Z144" s="22">
        <v>0.93</v>
      </c>
    </row>
    <row r="145" spans="2:26" x14ac:dyDescent="0.25">
      <c r="B145" s="15" t="s">
        <v>217</v>
      </c>
      <c r="C145">
        <v>2315.5</v>
      </c>
      <c r="D145" s="27">
        <v>1</v>
      </c>
      <c r="E145">
        <v>54.2</v>
      </c>
      <c r="F145">
        <v>5.9</v>
      </c>
      <c r="H145">
        <v>10</v>
      </c>
      <c r="I145">
        <v>4.7199999999999999E-2</v>
      </c>
      <c r="K145">
        <v>109.2</v>
      </c>
      <c r="L145" s="6">
        <v>3.0000000000000001E-3</v>
      </c>
      <c r="M145">
        <v>26.93</v>
      </c>
      <c r="N145">
        <v>500</v>
      </c>
      <c r="P145">
        <v>80</v>
      </c>
      <c r="X145" s="19">
        <v>0.5</v>
      </c>
      <c r="Y145">
        <v>0.25</v>
      </c>
      <c r="Z145" s="22">
        <v>1.1000000000000001</v>
      </c>
    </row>
    <row r="146" spans="2:26" x14ac:dyDescent="0.25">
      <c r="B146" s="15" t="s">
        <v>218</v>
      </c>
      <c r="C146">
        <v>3402.7</v>
      </c>
      <c r="D146" s="27">
        <v>1</v>
      </c>
      <c r="E146">
        <v>64.400000000000006</v>
      </c>
      <c r="F146">
        <v>6.07</v>
      </c>
      <c r="H146">
        <v>10</v>
      </c>
      <c r="I146">
        <v>4.7199999999999999E-2</v>
      </c>
      <c r="K146">
        <v>160.5</v>
      </c>
      <c r="L146" s="6">
        <v>3.0000000000000001E-3</v>
      </c>
      <c r="M146">
        <v>10.23</v>
      </c>
      <c r="N146">
        <v>500</v>
      </c>
      <c r="P146">
        <v>80</v>
      </c>
      <c r="X146" s="19">
        <v>0.64</v>
      </c>
      <c r="Y146">
        <v>0.32</v>
      </c>
      <c r="Z146" s="22">
        <v>1.2</v>
      </c>
    </row>
    <row r="147" spans="2:26" x14ac:dyDescent="0.25">
      <c r="B147" s="15" t="s">
        <v>219</v>
      </c>
      <c r="C147">
        <v>238.2</v>
      </c>
      <c r="D147" s="27">
        <v>1</v>
      </c>
      <c r="E147">
        <v>27.2</v>
      </c>
      <c r="F147">
        <v>5.45</v>
      </c>
      <c r="H147">
        <v>10</v>
      </c>
      <c r="I147">
        <v>4.7199999999999999E-2</v>
      </c>
      <c r="K147">
        <v>11.2</v>
      </c>
      <c r="L147" s="6">
        <v>3.0000000000000001E-3</v>
      </c>
      <c r="M147">
        <v>27.23</v>
      </c>
      <c r="N147">
        <v>250</v>
      </c>
      <c r="P147">
        <v>80</v>
      </c>
      <c r="X147" s="19">
        <v>0.4</v>
      </c>
      <c r="Y147">
        <v>0.1</v>
      </c>
      <c r="Z147" s="22">
        <v>0.62</v>
      </c>
    </row>
    <row r="148" spans="2:26" x14ac:dyDescent="0.25">
      <c r="B148" s="15" t="s">
        <v>220</v>
      </c>
      <c r="C148">
        <v>681.6</v>
      </c>
      <c r="D148" s="27">
        <v>1</v>
      </c>
      <c r="E148">
        <v>54.2</v>
      </c>
      <c r="F148">
        <v>5.9</v>
      </c>
      <c r="H148">
        <v>10</v>
      </c>
      <c r="I148">
        <v>4.7199999999999999E-2</v>
      </c>
      <c r="K148">
        <v>32.200000000000003</v>
      </c>
      <c r="L148" s="6">
        <v>3.0000000000000001E-3</v>
      </c>
      <c r="M148">
        <v>26.96</v>
      </c>
      <c r="N148">
        <v>300</v>
      </c>
      <c r="P148">
        <v>80</v>
      </c>
      <c r="X148" s="19">
        <v>0.55000000000000004</v>
      </c>
      <c r="Y148">
        <v>0.16</v>
      </c>
      <c r="Z148" s="22">
        <v>0.81</v>
      </c>
    </row>
    <row r="149" spans="2:26" x14ac:dyDescent="0.25">
      <c r="B149" s="15" t="s">
        <v>221</v>
      </c>
      <c r="C149">
        <v>1218.7</v>
      </c>
      <c r="D149" s="27">
        <v>1</v>
      </c>
      <c r="E149">
        <v>65.3</v>
      </c>
      <c r="F149">
        <v>6.09</v>
      </c>
      <c r="H149">
        <v>10</v>
      </c>
      <c r="I149">
        <v>4.7199999999999999E-2</v>
      </c>
      <c r="K149">
        <v>57.5</v>
      </c>
      <c r="L149" s="6">
        <v>3.0000000000000001E-3</v>
      </c>
      <c r="M149">
        <v>11.06</v>
      </c>
      <c r="N149">
        <v>400</v>
      </c>
      <c r="P149">
        <v>80</v>
      </c>
      <c r="X149" s="19">
        <v>0.49</v>
      </c>
      <c r="Y149">
        <v>0.2</v>
      </c>
      <c r="Z149" s="22">
        <v>0.94</v>
      </c>
    </row>
    <row r="150" spans="2:26" x14ac:dyDescent="0.25">
      <c r="B150" s="15" t="s">
        <v>222</v>
      </c>
      <c r="C150">
        <v>1218.7</v>
      </c>
      <c r="D150" s="27">
        <v>1</v>
      </c>
      <c r="E150">
        <v>73.5</v>
      </c>
      <c r="F150">
        <v>6.22</v>
      </c>
      <c r="H150">
        <v>10</v>
      </c>
      <c r="I150">
        <v>4.7199999999999999E-2</v>
      </c>
      <c r="K150">
        <v>57.5</v>
      </c>
      <c r="L150" s="6">
        <v>3.0000000000000001E-3</v>
      </c>
      <c r="M150">
        <v>8.1999999999999993</v>
      </c>
      <c r="N150">
        <v>400</v>
      </c>
      <c r="P150">
        <v>80</v>
      </c>
      <c r="X150" s="19">
        <v>0.49</v>
      </c>
      <c r="Y150">
        <v>0.2</v>
      </c>
      <c r="Z150" s="22">
        <v>0.94</v>
      </c>
    </row>
    <row r="151" spans="2:26" x14ac:dyDescent="0.25">
      <c r="B151" s="15" t="s">
        <v>223</v>
      </c>
      <c r="C151">
        <v>3065.6</v>
      </c>
      <c r="D151" s="27">
        <v>1</v>
      </c>
      <c r="E151">
        <v>111</v>
      </c>
      <c r="F151">
        <v>6.85</v>
      </c>
      <c r="H151">
        <v>10</v>
      </c>
      <c r="I151">
        <v>4.7199999999999999E-2</v>
      </c>
      <c r="K151">
        <v>144.6</v>
      </c>
      <c r="L151" s="6">
        <v>3.0000000000000001E-3</v>
      </c>
      <c r="M151">
        <v>37.54</v>
      </c>
      <c r="N151">
        <v>500</v>
      </c>
      <c r="P151">
        <v>80</v>
      </c>
      <c r="X151" s="19">
        <v>0.6</v>
      </c>
      <c r="Y151">
        <v>0.3</v>
      </c>
      <c r="Z151" s="22">
        <v>1.18</v>
      </c>
    </row>
    <row r="152" spans="2:26" x14ac:dyDescent="0.25">
      <c r="B152" s="15" t="s">
        <v>224</v>
      </c>
      <c r="C152">
        <v>4674.7</v>
      </c>
      <c r="D152" s="27">
        <v>1</v>
      </c>
      <c r="E152">
        <v>114.4</v>
      </c>
      <c r="F152">
        <v>6.91</v>
      </c>
      <c r="H152">
        <v>10</v>
      </c>
      <c r="I152">
        <v>4.7199999999999999E-2</v>
      </c>
      <c r="K152">
        <v>220.5</v>
      </c>
      <c r="L152" s="6">
        <v>3.0000000000000001E-3</v>
      </c>
      <c r="M152">
        <v>3.41</v>
      </c>
      <c r="N152">
        <v>600</v>
      </c>
      <c r="P152">
        <v>80</v>
      </c>
      <c r="X152" s="19">
        <v>0.57999999999999996</v>
      </c>
      <c r="Y152">
        <v>0.35</v>
      </c>
      <c r="Z152" s="22">
        <v>1.31</v>
      </c>
    </row>
    <row r="153" spans="2:26" ht="15.75" thickBot="1" x14ac:dyDescent="0.3">
      <c r="B153" s="16" t="s">
        <v>225</v>
      </c>
      <c r="C153" s="17">
        <v>8077.5</v>
      </c>
      <c r="D153" s="27">
        <v>1</v>
      </c>
      <c r="E153" s="17">
        <v>154.19999999999999</v>
      </c>
      <c r="F153" s="17">
        <v>7.57</v>
      </c>
      <c r="G153" s="17"/>
      <c r="H153" s="17">
        <v>10</v>
      </c>
      <c r="I153" s="17">
        <v>4.7199999999999999E-2</v>
      </c>
      <c r="K153" s="17">
        <v>381.1</v>
      </c>
      <c r="L153" s="18">
        <v>3.0000000000000001E-3</v>
      </c>
      <c r="M153" s="17">
        <v>39.76</v>
      </c>
      <c r="N153" s="17">
        <v>700</v>
      </c>
      <c r="P153" s="17">
        <v>80</v>
      </c>
      <c r="X153" s="23">
        <v>0.63</v>
      </c>
      <c r="Y153" s="17">
        <v>0.44</v>
      </c>
      <c r="Z153" s="24">
        <v>1.49</v>
      </c>
    </row>
    <row r="154" spans="2:26" x14ac:dyDescent="0.25">
      <c r="B154" s="8" t="s">
        <v>226</v>
      </c>
      <c r="C154" s="9">
        <v>670</v>
      </c>
      <c r="D154" s="27">
        <v>1</v>
      </c>
      <c r="E154" s="9">
        <v>29.8</v>
      </c>
      <c r="F154" s="9">
        <v>5.5</v>
      </c>
      <c r="G154" s="9"/>
      <c r="H154" s="9">
        <v>10</v>
      </c>
      <c r="I154" s="9">
        <v>4.7199999999999999E-2</v>
      </c>
      <c r="K154" s="9">
        <v>31.6</v>
      </c>
      <c r="L154" s="26">
        <v>3.0000000000000001E-3</v>
      </c>
      <c r="M154" s="9">
        <v>29.8</v>
      </c>
      <c r="N154" s="9">
        <v>300</v>
      </c>
      <c r="P154" s="9">
        <v>80</v>
      </c>
      <c r="X154" s="21">
        <v>0.54</v>
      </c>
      <c r="Y154" s="9">
        <v>0.16</v>
      </c>
      <c r="Z154" s="9">
        <v>0.81</v>
      </c>
    </row>
    <row r="155" spans="2:26" x14ac:dyDescent="0.25">
      <c r="B155" s="15" t="s">
        <v>227</v>
      </c>
      <c r="C155">
        <v>1867.7</v>
      </c>
      <c r="D155" s="27">
        <v>1</v>
      </c>
      <c r="E155">
        <v>59</v>
      </c>
      <c r="F155">
        <v>5.98</v>
      </c>
      <c r="H155">
        <v>10</v>
      </c>
      <c r="I155">
        <v>4.7199999999999999E-2</v>
      </c>
      <c r="K155">
        <v>88.1</v>
      </c>
      <c r="L155" s="6">
        <v>3.0000000000000001E-3</v>
      </c>
      <c r="M155">
        <v>29.18</v>
      </c>
      <c r="N155">
        <v>400</v>
      </c>
      <c r="P155">
        <v>80</v>
      </c>
      <c r="X155" s="19">
        <v>0.64</v>
      </c>
      <c r="Y155">
        <v>0.26</v>
      </c>
      <c r="Z155">
        <v>1.04</v>
      </c>
    </row>
    <row r="156" spans="2:26" x14ac:dyDescent="0.25">
      <c r="B156" s="15" t="s">
        <v>228</v>
      </c>
      <c r="C156">
        <v>3065.4</v>
      </c>
      <c r="D156" s="27">
        <v>1</v>
      </c>
      <c r="E156">
        <v>90.5</v>
      </c>
      <c r="F156">
        <v>6.51</v>
      </c>
      <c r="H156">
        <v>10</v>
      </c>
      <c r="I156">
        <v>4.7199999999999999E-2</v>
      </c>
      <c r="K156">
        <v>144.6</v>
      </c>
      <c r="L156" s="6">
        <v>3.0000000000000001E-3</v>
      </c>
      <c r="M156">
        <v>31.47</v>
      </c>
      <c r="N156">
        <v>500</v>
      </c>
      <c r="P156">
        <v>80</v>
      </c>
      <c r="X156" s="19">
        <v>0.6</v>
      </c>
      <c r="Y156">
        <v>0.3</v>
      </c>
      <c r="Z156">
        <v>1.18</v>
      </c>
    </row>
    <row r="157" spans="2:26" x14ac:dyDescent="0.25">
      <c r="B157" s="15" t="s">
        <v>229</v>
      </c>
      <c r="C157">
        <v>504.8</v>
      </c>
      <c r="D157" s="27">
        <v>1</v>
      </c>
      <c r="E157">
        <v>31.6</v>
      </c>
      <c r="F157">
        <v>5.53</v>
      </c>
      <c r="H157">
        <v>10</v>
      </c>
      <c r="I157">
        <v>4.7199999999999999E-2</v>
      </c>
      <c r="K157">
        <v>23.8</v>
      </c>
      <c r="L157" s="6">
        <v>3.0000000000000001E-3</v>
      </c>
      <c r="M157">
        <v>31.63</v>
      </c>
      <c r="N157">
        <v>250</v>
      </c>
      <c r="P157">
        <v>80</v>
      </c>
      <c r="X157" s="19">
        <v>0.62</v>
      </c>
      <c r="Y157">
        <v>0.15</v>
      </c>
      <c r="Z157">
        <v>0.75</v>
      </c>
    </row>
    <row r="158" spans="2:26" x14ac:dyDescent="0.25">
      <c r="B158" s="15" t="s">
        <v>230</v>
      </c>
      <c r="C158">
        <v>1318.3</v>
      </c>
      <c r="D158" s="27">
        <v>1</v>
      </c>
      <c r="E158">
        <v>60.8</v>
      </c>
      <c r="F158">
        <v>6.01</v>
      </c>
      <c r="H158">
        <v>10</v>
      </c>
      <c r="I158">
        <v>4.7199999999999999E-2</v>
      </c>
      <c r="K158">
        <v>62.2</v>
      </c>
      <c r="L158" s="6">
        <v>3.0000000000000001E-3</v>
      </c>
      <c r="M158">
        <v>29.21</v>
      </c>
      <c r="N158">
        <v>400</v>
      </c>
      <c r="P158">
        <v>80</v>
      </c>
      <c r="X158" s="19">
        <v>0.51</v>
      </c>
      <c r="Y158">
        <v>0.21</v>
      </c>
      <c r="Z158">
        <v>0.96</v>
      </c>
    </row>
    <row r="159" spans="2:26" x14ac:dyDescent="0.25">
      <c r="B159" s="15" t="s">
        <v>231</v>
      </c>
      <c r="C159">
        <v>2131.6999999999998</v>
      </c>
      <c r="D159" s="27">
        <v>1</v>
      </c>
      <c r="E159">
        <v>90</v>
      </c>
      <c r="F159">
        <v>6.5</v>
      </c>
      <c r="H159">
        <v>10</v>
      </c>
      <c r="I159">
        <v>4.7199999999999999E-2</v>
      </c>
      <c r="K159">
        <v>100.6</v>
      </c>
      <c r="L159" s="6">
        <v>3.0000000000000001E-3</v>
      </c>
      <c r="M159">
        <v>29.2</v>
      </c>
      <c r="N159">
        <v>500</v>
      </c>
      <c r="P159">
        <v>80</v>
      </c>
      <c r="X159" s="19">
        <v>0.48</v>
      </c>
      <c r="Y159">
        <v>0.24</v>
      </c>
      <c r="Z159">
        <v>1.08</v>
      </c>
    </row>
    <row r="160" spans="2:26" x14ac:dyDescent="0.25">
      <c r="B160" s="15" t="s">
        <v>232</v>
      </c>
      <c r="C160">
        <v>2944.8</v>
      </c>
      <c r="D160" s="27">
        <v>1</v>
      </c>
      <c r="E160">
        <v>126.4</v>
      </c>
      <c r="F160">
        <v>7.11</v>
      </c>
      <c r="H160">
        <v>10</v>
      </c>
      <c r="I160">
        <v>4.7199999999999999E-2</v>
      </c>
      <c r="K160">
        <v>138.9</v>
      </c>
      <c r="L160" s="6">
        <v>3.0000000000000001E-3</v>
      </c>
      <c r="M160">
        <v>36.33</v>
      </c>
      <c r="N160">
        <v>500</v>
      </c>
      <c r="P160">
        <v>80</v>
      </c>
      <c r="X160" s="19">
        <v>0.57999999999999996</v>
      </c>
      <c r="Y160">
        <v>0.28999999999999998</v>
      </c>
      <c r="Z160">
        <v>1.17</v>
      </c>
    </row>
    <row r="161" spans="2:26" x14ac:dyDescent="0.25">
      <c r="B161" s="15" t="s">
        <v>233</v>
      </c>
      <c r="C161">
        <v>4573.6000000000004</v>
      </c>
      <c r="D161" s="27">
        <v>1</v>
      </c>
      <c r="E161">
        <v>148.1</v>
      </c>
      <c r="F161">
        <v>7.47</v>
      </c>
      <c r="H161">
        <v>10</v>
      </c>
      <c r="I161">
        <v>4.7199999999999999E-2</v>
      </c>
      <c r="K161">
        <v>215.8</v>
      </c>
      <c r="L161" s="6">
        <v>3.0000000000000001E-3</v>
      </c>
      <c r="M161">
        <v>21.73</v>
      </c>
      <c r="N161">
        <v>600</v>
      </c>
      <c r="P161">
        <v>80</v>
      </c>
      <c r="X161" s="19">
        <v>0.56999999999999995</v>
      </c>
      <c r="Y161">
        <v>0.34</v>
      </c>
      <c r="Z161">
        <v>1.3</v>
      </c>
    </row>
    <row r="162" spans="2:26" x14ac:dyDescent="0.25">
      <c r="B162" s="15" t="s">
        <v>234</v>
      </c>
      <c r="C162">
        <v>4573.6000000000004</v>
      </c>
      <c r="D162" s="27">
        <v>1</v>
      </c>
      <c r="E162">
        <v>166.5</v>
      </c>
      <c r="F162">
        <v>7.78</v>
      </c>
      <c r="H162">
        <v>10</v>
      </c>
      <c r="I162">
        <v>4.7199999999999999E-2</v>
      </c>
      <c r="K162">
        <v>215.8</v>
      </c>
      <c r="L162" s="6">
        <v>3.0000000000000001E-3</v>
      </c>
      <c r="M162">
        <v>18.399999999999999</v>
      </c>
      <c r="N162">
        <v>600</v>
      </c>
      <c r="P162">
        <v>80</v>
      </c>
      <c r="X162" s="19">
        <v>0.56999999999999995</v>
      </c>
      <c r="Y162">
        <v>0.34</v>
      </c>
      <c r="Z162">
        <v>1.3</v>
      </c>
    </row>
    <row r="163" spans="2:26" x14ac:dyDescent="0.25">
      <c r="B163" s="15" t="s">
        <v>235</v>
      </c>
      <c r="C163">
        <v>446.3</v>
      </c>
      <c r="D163" s="27">
        <v>1</v>
      </c>
      <c r="E163">
        <v>20.8</v>
      </c>
      <c r="F163">
        <v>5.35</v>
      </c>
      <c r="H163">
        <v>10</v>
      </c>
      <c r="I163">
        <v>4.7199999999999999E-2</v>
      </c>
      <c r="K163">
        <v>21.1</v>
      </c>
      <c r="L163" s="6">
        <v>3.0000000000000001E-3</v>
      </c>
      <c r="M163">
        <v>20.84</v>
      </c>
      <c r="N163">
        <v>250</v>
      </c>
      <c r="P163">
        <v>80</v>
      </c>
      <c r="X163" s="19">
        <v>0.56999999999999995</v>
      </c>
      <c r="Y163">
        <v>0.14000000000000001</v>
      </c>
      <c r="Z163">
        <v>0.73</v>
      </c>
    </row>
    <row r="164" spans="2:26" x14ac:dyDescent="0.25">
      <c r="B164" s="15" t="s">
        <v>236</v>
      </c>
      <c r="C164">
        <v>1818.1</v>
      </c>
      <c r="D164" s="27">
        <v>1</v>
      </c>
      <c r="E164">
        <v>46.3</v>
      </c>
      <c r="F164">
        <v>5.77</v>
      </c>
      <c r="H164">
        <v>10</v>
      </c>
      <c r="I164">
        <v>4.7199999999999999E-2</v>
      </c>
      <c r="K164">
        <v>85.8</v>
      </c>
      <c r="L164" s="6">
        <v>3.0000000000000001E-3</v>
      </c>
      <c r="M164">
        <v>25.5</v>
      </c>
      <c r="N164">
        <v>400</v>
      </c>
      <c r="P164">
        <v>80</v>
      </c>
      <c r="X164" s="19">
        <v>0.63</v>
      </c>
      <c r="Y164">
        <v>0.25</v>
      </c>
      <c r="Z164">
        <v>1.03</v>
      </c>
    </row>
    <row r="165" spans="2:26" x14ac:dyDescent="0.25">
      <c r="B165" s="15" t="s">
        <v>237</v>
      </c>
      <c r="C165">
        <v>2442.6</v>
      </c>
      <c r="D165" s="27">
        <v>1</v>
      </c>
      <c r="E165">
        <v>101.8</v>
      </c>
      <c r="F165">
        <v>6.7</v>
      </c>
      <c r="H165">
        <v>10</v>
      </c>
      <c r="I165">
        <v>4.7199999999999999E-2</v>
      </c>
      <c r="K165">
        <v>115.2</v>
      </c>
      <c r="L165" s="6">
        <v>3.0000000000000001E-3</v>
      </c>
      <c r="M165">
        <v>55.43</v>
      </c>
      <c r="N165">
        <v>500</v>
      </c>
      <c r="P165">
        <v>80</v>
      </c>
      <c r="X165" s="19">
        <v>0.52</v>
      </c>
      <c r="Y165">
        <v>0.26</v>
      </c>
      <c r="Z165">
        <v>1.1200000000000001</v>
      </c>
    </row>
    <row r="166" spans="2:26" x14ac:dyDescent="0.25">
      <c r="B166" s="15" t="s">
        <v>238</v>
      </c>
      <c r="C166">
        <v>6399.8</v>
      </c>
      <c r="D166" s="27">
        <v>1</v>
      </c>
      <c r="E166">
        <v>117.7</v>
      </c>
      <c r="F166">
        <v>6.96</v>
      </c>
      <c r="H166">
        <v>10</v>
      </c>
      <c r="I166">
        <v>4.7199999999999999E-2</v>
      </c>
      <c r="K166">
        <v>301.89999999999998</v>
      </c>
      <c r="L166" s="6">
        <v>3.0000000000000001E-3</v>
      </c>
      <c r="M166">
        <v>15.93</v>
      </c>
      <c r="N166">
        <v>700</v>
      </c>
      <c r="P166">
        <v>80</v>
      </c>
      <c r="X166" s="19">
        <v>0.54</v>
      </c>
      <c r="Y166">
        <v>0.38</v>
      </c>
      <c r="Z166">
        <v>1.42</v>
      </c>
    </row>
    <row r="167" spans="2:26" x14ac:dyDescent="0.25">
      <c r="B167" s="15" t="s">
        <v>239</v>
      </c>
      <c r="C167">
        <v>6399.8</v>
      </c>
      <c r="D167" s="27">
        <v>1</v>
      </c>
      <c r="E167">
        <v>179.5</v>
      </c>
      <c r="F167">
        <v>7.99</v>
      </c>
      <c r="H167">
        <v>10</v>
      </c>
      <c r="I167">
        <v>4.7199999999999999E-2</v>
      </c>
      <c r="K167">
        <v>301.89999999999998</v>
      </c>
      <c r="L167" s="6">
        <v>3.0000000000000001E-3</v>
      </c>
      <c r="M167">
        <v>61.81</v>
      </c>
      <c r="N167">
        <v>700</v>
      </c>
      <c r="P167">
        <v>80</v>
      </c>
      <c r="X167" s="19">
        <v>0.54</v>
      </c>
      <c r="Y167">
        <v>0.38</v>
      </c>
      <c r="Z167">
        <v>1.42</v>
      </c>
    </row>
    <row r="168" spans="2:26" x14ac:dyDescent="0.25">
      <c r="B168" s="15" t="s">
        <v>240</v>
      </c>
      <c r="C168">
        <v>10973.4</v>
      </c>
      <c r="D168" s="27">
        <v>1</v>
      </c>
      <c r="E168">
        <v>283.89999999999998</v>
      </c>
      <c r="F168">
        <v>9.73</v>
      </c>
      <c r="H168">
        <v>10</v>
      </c>
      <c r="I168">
        <v>4.7199999999999999E-2</v>
      </c>
      <c r="K168">
        <v>517.70000000000005</v>
      </c>
      <c r="L168" s="6">
        <v>3.0000000000000001E-3</v>
      </c>
      <c r="M168">
        <v>104.38</v>
      </c>
      <c r="N168">
        <v>800</v>
      </c>
      <c r="P168">
        <v>80</v>
      </c>
      <c r="X168" s="19">
        <v>0.61</v>
      </c>
      <c r="Y168">
        <v>0.49</v>
      </c>
      <c r="Z168">
        <v>1.62</v>
      </c>
    </row>
    <row r="169" spans="2:26" x14ac:dyDescent="0.25">
      <c r="B169" s="15" t="s">
        <v>241</v>
      </c>
      <c r="C169">
        <v>1076</v>
      </c>
      <c r="D169" s="27">
        <v>1</v>
      </c>
      <c r="E169">
        <v>33.5</v>
      </c>
      <c r="F169">
        <v>5.56</v>
      </c>
      <c r="H169">
        <v>10</v>
      </c>
      <c r="I169">
        <v>4.7199999999999999E-2</v>
      </c>
      <c r="K169">
        <v>50.8</v>
      </c>
      <c r="L169" s="6">
        <v>3.0000000000000001E-3</v>
      </c>
      <c r="M169">
        <v>33.47</v>
      </c>
      <c r="N169">
        <v>400</v>
      </c>
      <c r="P169">
        <v>80</v>
      </c>
      <c r="X169" s="19">
        <v>0.46</v>
      </c>
      <c r="Y169">
        <v>0.18</v>
      </c>
      <c r="Z169">
        <v>0.91</v>
      </c>
    </row>
    <row r="170" spans="2:26" x14ac:dyDescent="0.25">
      <c r="B170" s="15" t="s">
        <v>242</v>
      </c>
      <c r="C170">
        <v>2638.4</v>
      </c>
      <c r="D170" s="27">
        <v>1</v>
      </c>
      <c r="E170">
        <v>62.7</v>
      </c>
      <c r="F170">
        <v>6.04</v>
      </c>
      <c r="H170">
        <v>10</v>
      </c>
      <c r="I170">
        <v>4.7199999999999999E-2</v>
      </c>
      <c r="K170">
        <v>124.5</v>
      </c>
      <c r="L170" s="6">
        <v>3.0000000000000001E-3</v>
      </c>
      <c r="M170">
        <v>29.2</v>
      </c>
      <c r="N170">
        <v>500</v>
      </c>
      <c r="P170">
        <v>80</v>
      </c>
      <c r="X170" s="19">
        <v>0.55000000000000004</v>
      </c>
      <c r="Y170">
        <v>0.27</v>
      </c>
      <c r="Z170">
        <v>1.1399999999999999</v>
      </c>
    </row>
    <row r="171" spans="2:26" x14ac:dyDescent="0.25">
      <c r="B171" s="15" t="s">
        <v>243</v>
      </c>
      <c r="C171">
        <v>4202.1000000000004</v>
      </c>
      <c r="D171" s="27">
        <v>1</v>
      </c>
      <c r="E171">
        <v>91.9</v>
      </c>
      <c r="F171">
        <v>6.53</v>
      </c>
      <c r="H171">
        <v>10</v>
      </c>
      <c r="I171">
        <v>4.7199999999999999E-2</v>
      </c>
      <c r="K171">
        <v>198.2</v>
      </c>
      <c r="L171" s="6">
        <v>3.0000000000000001E-3</v>
      </c>
      <c r="M171">
        <v>29.2</v>
      </c>
      <c r="N171">
        <v>600</v>
      </c>
      <c r="P171">
        <v>80</v>
      </c>
      <c r="X171" s="19">
        <v>0.54</v>
      </c>
      <c r="Y171">
        <v>0.32</v>
      </c>
      <c r="Z171">
        <v>1.28</v>
      </c>
    </row>
    <row r="172" spans="2:26" x14ac:dyDescent="0.25">
      <c r="B172" s="15" t="s">
        <v>244</v>
      </c>
      <c r="C172">
        <v>5767</v>
      </c>
      <c r="D172" s="27">
        <v>1</v>
      </c>
      <c r="E172">
        <v>121.1</v>
      </c>
      <c r="F172">
        <v>7.02</v>
      </c>
      <c r="H172">
        <v>10</v>
      </c>
      <c r="I172">
        <v>4.7199999999999999E-2</v>
      </c>
      <c r="K172">
        <v>272.10000000000002</v>
      </c>
      <c r="L172" s="6">
        <v>3.0000000000000001E-3</v>
      </c>
      <c r="M172">
        <v>29.2</v>
      </c>
      <c r="N172">
        <v>600</v>
      </c>
      <c r="P172">
        <v>80</v>
      </c>
      <c r="X172" s="19">
        <v>0.66</v>
      </c>
      <c r="Y172">
        <v>0.4</v>
      </c>
      <c r="Z172">
        <v>1.37</v>
      </c>
    </row>
    <row r="173" spans="2:26" x14ac:dyDescent="0.25">
      <c r="B173" s="15" t="s">
        <v>245</v>
      </c>
      <c r="C173">
        <v>7333.2</v>
      </c>
      <c r="D173" s="27">
        <v>1</v>
      </c>
      <c r="E173">
        <v>132.6</v>
      </c>
      <c r="F173">
        <v>7.21</v>
      </c>
      <c r="H173">
        <v>10</v>
      </c>
      <c r="I173">
        <v>4.7199999999999999E-2</v>
      </c>
      <c r="K173">
        <v>345.9</v>
      </c>
      <c r="L173" s="6">
        <v>3.0000000000000001E-3</v>
      </c>
      <c r="M173">
        <v>11.47</v>
      </c>
      <c r="N173">
        <v>700</v>
      </c>
      <c r="P173">
        <v>80</v>
      </c>
      <c r="X173" s="19">
        <v>0.59</v>
      </c>
      <c r="Y173">
        <v>0.41</v>
      </c>
      <c r="Z173">
        <v>1.46</v>
      </c>
    </row>
    <row r="174" spans="2:26" x14ac:dyDescent="0.25">
      <c r="B174" s="15" t="s">
        <v>246</v>
      </c>
      <c r="C174">
        <v>598.20000000000005</v>
      </c>
      <c r="D174" s="27">
        <v>1</v>
      </c>
      <c r="E174">
        <v>35.6</v>
      </c>
      <c r="F174">
        <v>5.59</v>
      </c>
      <c r="H174">
        <v>10</v>
      </c>
      <c r="I174">
        <v>4.7199999999999999E-2</v>
      </c>
      <c r="K174">
        <v>28.2</v>
      </c>
      <c r="L174" s="6">
        <v>3.0000000000000001E-3</v>
      </c>
      <c r="M174">
        <v>35.64</v>
      </c>
      <c r="N174">
        <v>250</v>
      </c>
      <c r="P174">
        <v>80</v>
      </c>
      <c r="X174" s="19">
        <v>0.7</v>
      </c>
      <c r="Y174">
        <v>0.17</v>
      </c>
      <c r="Z174">
        <v>0.77</v>
      </c>
    </row>
    <row r="175" spans="2:26" x14ac:dyDescent="0.25">
      <c r="B175" s="15" t="s">
        <v>247</v>
      </c>
      <c r="C175">
        <v>1389.3</v>
      </c>
      <c r="D175" s="27">
        <v>1</v>
      </c>
      <c r="E175">
        <v>64.8</v>
      </c>
      <c r="F175">
        <v>6.08</v>
      </c>
      <c r="H175">
        <v>10</v>
      </c>
      <c r="I175">
        <v>4.7199999999999999E-2</v>
      </c>
      <c r="K175">
        <v>65.5</v>
      </c>
      <c r="L175" s="6">
        <v>3.0000000000000001E-3</v>
      </c>
      <c r="M175">
        <v>29.21</v>
      </c>
      <c r="N175">
        <v>400</v>
      </c>
      <c r="P175">
        <v>80</v>
      </c>
      <c r="X175" s="19">
        <v>0.53</v>
      </c>
      <c r="Y175">
        <v>0.21</v>
      </c>
      <c r="Z175">
        <v>0.97</v>
      </c>
    </row>
    <row r="176" spans="2:26" x14ac:dyDescent="0.25">
      <c r="B176" s="15" t="s">
        <v>248</v>
      </c>
      <c r="C176">
        <v>2180.4</v>
      </c>
      <c r="D176" s="27">
        <v>1</v>
      </c>
      <c r="E176">
        <v>94</v>
      </c>
      <c r="F176">
        <v>6.57</v>
      </c>
      <c r="H176">
        <v>10</v>
      </c>
      <c r="I176">
        <v>4.7199999999999999E-2</v>
      </c>
      <c r="K176">
        <v>102.9</v>
      </c>
      <c r="L176" s="6">
        <v>3.0000000000000001E-3</v>
      </c>
      <c r="M176">
        <v>29.2</v>
      </c>
      <c r="N176">
        <v>500</v>
      </c>
      <c r="P176">
        <v>80</v>
      </c>
      <c r="X176" s="19">
        <v>0.49</v>
      </c>
      <c r="Y176">
        <v>0.24</v>
      </c>
      <c r="Z176">
        <v>1.08</v>
      </c>
    </row>
    <row r="177" spans="2:26" x14ac:dyDescent="0.25">
      <c r="B177" s="15" t="s">
        <v>249</v>
      </c>
      <c r="C177">
        <v>2971.4</v>
      </c>
      <c r="D177" s="27">
        <v>1</v>
      </c>
      <c r="E177">
        <v>123.3</v>
      </c>
      <c r="F177">
        <v>7.05</v>
      </c>
      <c r="H177">
        <v>10</v>
      </c>
      <c r="I177">
        <v>4.7199999999999999E-2</v>
      </c>
      <c r="K177">
        <v>140.19999999999999</v>
      </c>
      <c r="L177" s="6">
        <v>3.0000000000000001E-3</v>
      </c>
      <c r="M177">
        <v>29.2</v>
      </c>
      <c r="N177">
        <v>500</v>
      </c>
      <c r="P177">
        <v>80</v>
      </c>
      <c r="X177" s="19">
        <v>0.59</v>
      </c>
      <c r="Y177">
        <v>0.28999999999999998</v>
      </c>
      <c r="Z177">
        <v>1.17</v>
      </c>
    </row>
    <row r="178" spans="2:26" x14ac:dyDescent="0.25">
      <c r="B178" s="15" t="s">
        <v>250</v>
      </c>
      <c r="C178">
        <v>3762.5</v>
      </c>
      <c r="D178" s="27">
        <v>1</v>
      </c>
      <c r="E178">
        <v>134.69999999999999</v>
      </c>
      <c r="F178">
        <v>7.25</v>
      </c>
      <c r="H178">
        <v>10</v>
      </c>
      <c r="I178">
        <v>4.7199999999999999E-2</v>
      </c>
      <c r="K178">
        <v>177.5</v>
      </c>
      <c r="L178" s="6">
        <v>3.0000000000000001E-3</v>
      </c>
      <c r="M178">
        <v>11.47</v>
      </c>
      <c r="N178">
        <v>500</v>
      </c>
      <c r="P178">
        <v>80</v>
      </c>
      <c r="X178" s="19">
        <v>0.69</v>
      </c>
      <c r="Y178">
        <v>0.35</v>
      </c>
      <c r="Z178">
        <v>1.22</v>
      </c>
    </row>
    <row r="179" spans="2:26" x14ac:dyDescent="0.25">
      <c r="B179" s="15" t="s">
        <v>251</v>
      </c>
      <c r="C179">
        <v>3762.5</v>
      </c>
      <c r="D179" s="27">
        <v>1</v>
      </c>
      <c r="E179">
        <v>180.7</v>
      </c>
      <c r="F179">
        <v>8.01</v>
      </c>
      <c r="H179">
        <v>10</v>
      </c>
      <c r="I179">
        <v>4.7199999999999999E-2</v>
      </c>
      <c r="K179">
        <v>177.5</v>
      </c>
      <c r="L179" s="6">
        <v>3.0000000000000001E-3</v>
      </c>
      <c r="M179">
        <v>46.02</v>
      </c>
      <c r="N179">
        <v>500</v>
      </c>
      <c r="P179">
        <v>80</v>
      </c>
      <c r="X179" s="19">
        <v>0.69</v>
      </c>
      <c r="Y179">
        <v>0.35</v>
      </c>
      <c r="Z179">
        <v>1.22</v>
      </c>
    </row>
    <row r="180" spans="2:26" x14ac:dyDescent="0.25">
      <c r="B180" s="15" t="s">
        <v>252</v>
      </c>
      <c r="C180">
        <v>11095.7</v>
      </c>
      <c r="D180" s="27">
        <v>1</v>
      </c>
      <c r="E180">
        <v>247.1</v>
      </c>
      <c r="F180">
        <v>9.1199999999999992</v>
      </c>
      <c r="H180">
        <v>10</v>
      </c>
      <c r="I180">
        <v>4.7199999999999999E-2</v>
      </c>
      <c r="K180">
        <v>523.4</v>
      </c>
      <c r="L180" s="6">
        <v>3.0000000000000001E-3</v>
      </c>
      <c r="M180">
        <v>66.36</v>
      </c>
      <c r="N180">
        <v>800</v>
      </c>
      <c r="P180">
        <v>80</v>
      </c>
      <c r="X180" s="19">
        <v>0.61</v>
      </c>
      <c r="Y180">
        <v>0.49</v>
      </c>
      <c r="Z180">
        <v>1.62</v>
      </c>
    </row>
    <row r="181" spans="2:26" x14ac:dyDescent="0.25">
      <c r="B181" s="15" t="s">
        <v>253</v>
      </c>
      <c r="C181">
        <v>11095.7</v>
      </c>
      <c r="D181" s="27">
        <v>1</v>
      </c>
      <c r="E181">
        <v>328.3</v>
      </c>
      <c r="F181">
        <v>10.47</v>
      </c>
      <c r="H181">
        <v>10.47</v>
      </c>
      <c r="I181">
        <v>4.5600000000000002E-2</v>
      </c>
      <c r="K181">
        <v>505.7</v>
      </c>
      <c r="L181" s="6">
        <v>3.0000000000000001E-3</v>
      </c>
      <c r="M181">
        <v>81.22</v>
      </c>
      <c r="N181">
        <v>800</v>
      </c>
      <c r="P181">
        <v>80</v>
      </c>
      <c r="X181" s="19">
        <v>0.6</v>
      </c>
      <c r="Y181">
        <v>0.48</v>
      </c>
      <c r="Z181">
        <v>1.61</v>
      </c>
    </row>
    <row r="182" spans="2:26" x14ac:dyDescent="0.25">
      <c r="B182" s="15" t="s">
        <v>254</v>
      </c>
      <c r="C182">
        <v>1447.3</v>
      </c>
      <c r="D182" s="27">
        <v>1</v>
      </c>
      <c r="E182">
        <v>30.4</v>
      </c>
      <c r="F182">
        <v>5.51</v>
      </c>
      <c r="H182">
        <v>10</v>
      </c>
      <c r="I182">
        <v>4.7199999999999999E-2</v>
      </c>
      <c r="K182">
        <v>68.3</v>
      </c>
      <c r="L182" s="6">
        <v>3.0000000000000001E-3</v>
      </c>
      <c r="M182">
        <v>30.37</v>
      </c>
      <c r="N182">
        <v>400</v>
      </c>
      <c r="P182">
        <v>80</v>
      </c>
      <c r="X182" s="19">
        <v>0.54</v>
      </c>
      <c r="Y182">
        <v>0.22</v>
      </c>
      <c r="Z182">
        <v>0.98</v>
      </c>
    </row>
    <row r="183" spans="2:26" x14ac:dyDescent="0.25">
      <c r="B183" s="15" t="s">
        <v>255</v>
      </c>
      <c r="C183">
        <v>2603.6</v>
      </c>
      <c r="D183" s="27">
        <v>1</v>
      </c>
      <c r="E183">
        <v>64.7</v>
      </c>
      <c r="F183">
        <v>6.08</v>
      </c>
      <c r="H183">
        <v>10</v>
      </c>
      <c r="I183">
        <v>4.7199999999999999E-2</v>
      </c>
      <c r="K183">
        <v>122.8</v>
      </c>
      <c r="L183" s="6">
        <v>3.0000000000000001E-3</v>
      </c>
      <c r="M183">
        <v>34.380000000000003</v>
      </c>
      <c r="N183">
        <v>500</v>
      </c>
      <c r="P183">
        <v>80</v>
      </c>
      <c r="X183" s="19">
        <v>0.54</v>
      </c>
      <c r="Y183">
        <v>0.27</v>
      </c>
      <c r="Z183">
        <v>1.1299999999999999</v>
      </c>
    </row>
    <row r="184" spans="2:26" x14ac:dyDescent="0.25">
      <c r="B184" s="15" t="s">
        <v>256</v>
      </c>
      <c r="C184">
        <v>3711.3</v>
      </c>
      <c r="D184" s="27">
        <v>1</v>
      </c>
      <c r="E184">
        <v>85.9</v>
      </c>
      <c r="F184">
        <v>6.43</v>
      </c>
      <c r="H184">
        <v>10</v>
      </c>
      <c r="I184">
        <v>4.7199999999999999E-2</v>
      </c>
      <c r="K184">
        <v>175.1</v>
      </c>
      <c r="L184" s="6">
        <v>3.0000000000000001E-3</v>
      </c>
      <c r="M184">
        <v>21.18</v>
      </c>
      <c r="N184">
        <v>500</v>
      </c>
      <c r="P184">
        <v>80</v>
      </c>
      <c r="X184" s="19">
        <v>0.69</v>
      </c>
      <c r="Y184">
        <v>0.34</v>
      </c>
      <c r="Z184">
        <v>1.22</v>
      </c>
    </row>
    <row r="185" spans="2:26" x14ac:dyDescent="0.25">
      <c r="B185" s="15" t="s">
        <v>257</v>
      </c>
      <c r="C185">
        <v>1027.2</v>
      </c>
      <c r="D185" s="27">
        <v>1</v>
      </c>
      <c r="E185">
        <v>28.2</v>
      </c>
      <c r="F185">
        <v>5.47</v>
      </c>
      <c r="H185">
        <v>10</v>
      </c>
      <c r="I185">
        <v>4.7199999999999999E-2</v>
      </c>
      <c r="K185">
        <v>48.5</v>
      </c>
      <c r="L185" s="6">
        <v>3.0000000000000001E-3</v>
      </c>
      <c r="M185">
        <v>28.15</v>
      </c>
      <c r="N185">
        <v>400</v>
      </c>
      <c r="P185">
        <v>80</v>
      </c>
      <c r="X185" s="19">
        <v>0.45</v>
      </c>
      <c r="Y185">
        <v>0.18</v>
      </c>
      <c r="Z185">
        <v>0.9</v>
      </c>
    </row>
    <row r="186" spans="2:26" x14ac:dyDescent="0.25">
      <c r="B186" s="15" t="s">
        <v>258</v>
      </c>
      <c r="C186">
        <v>1027.2</v>
      </c>
      <c r="D186" s="27">
        <v>1</v>
      </c>
      <c r="E186">
        <v>43.1</v>
      </c>
      <c r="F186">
        <v>5.72</v>
      </c>
      <c r="H186">
        <v>10</v>
      </c>
      <c r="I186">
        <v>4.7199999999999999E-2</v>
      </c>
      <c r="K186">
        <v>48.5</v>
      </c>
      <c r="L186" s="6">
        <v>3.0000000000000001E-3</v>
      </c>
      <c r="M186">
        <v>14.91</v>
      </c>
      <c r="N186">
        <v>400</v>
      </c>
      <c r="P186">
        <v>80</v>
      </c>
      <c r="X186" s="19">
        <v>0.45</v>
      </c>
      <c r="Y186">
        <v>0.18</v>
      </c>
      <c r="Z186">
        <v>0.9</v>
      </c>
    </row>
    <row r="187" spans="2:26" x14ac:dyDescent="0.25">
      <c r="B187" s="15" t="s">
        <v>259</v>
      </c>
      <c r="C187">
        <v>2234.3000000000002</v>
      </c>
      <c r="D187" s="27">
        <v>1</v>
      </c>
      <c r="E187">
        <v>69.900000000000006</v>
      </c>
      <c r="F187">
        <v>6.16</v>
      </c>
      <c r="H187">
        <v>10</v>
      </c>
      <c r="I187">
        <v>4.7199999999999999E-2</v>
      </c>
      <c r="K187">
        <v>105.4</v>
      </c>
      <c r="L187" s="6">
        <v>3.0000000000000001E-3</v>
      </c>
      <c r="M187">
        <v>26.81</v>
      </c>
      <c r="N187">
        <v>500</v>
      </c>
      <c r="P187">
        <v>80</v>
      </c>
      <c r="X187" s="19">
        <v>0.49</v>
      </c>
      <c r="Y187">
        <v>0.25</v>
      </c>
      <c r="Z187">
        <v>1.0900000000000001</v>
      </c>
    </row>
    <row r="188" spans="2:26" x14ac:dyDescent="0.25">
      <c r="B188" s="15" t="s">
        <v>260</v>
      </c>
      <c r="C188">
        <v>3613.7</v>
      </c>
      <c r="D188" s="27">
        <v>1</v>
      </c>
      <c r="E188">
        <v>84.3</v>
      </c>
      <c r="F188">
        <v>6.41</v>
      </c>
      <c r="H188">
        <v>10</v>
      </c>
      <c r="I188">
        <v>4.7199999999999999E-2</v>
      </c>
      <c r="K188">
        <v>170.5</v>
      </c>
      <c r="L188" s="6">
        <v>3.0000000000000001E-3</v>
      </c>
      <c r="M188">
        <v>14.45</v>
      </c>
      <c r="N188">
        <v>500</v>
      </c>
      <c r="P188">
        <v>80</v>
      </c>
      <c r="X188" s="19">
        <v>0.67</v>
      </c>
      <c r="Y188">
        <v>0.34</v>
      </c>
      <c r="Z188">
        <v>1.21</v>
      </c>
    </row>
    <row r="189" spans="2:26" x14ac:dyDescent="0.25">
      <c r="B189" s="15" t="s">
        <v>261</v>
      </c>
      <c r="C189">
        <v>3613.7</v>
      </c>
      <c r="D189" s="27">
        <v>1</v>
      </c>
      <c r="E189">
        <v>130.30000000000001</v>
      </c>
      <c r="F189">
        <v>7.17</v>
      </c>
      <c r="H189">
        <v>10</v>
      </c>
      <c r="I189">
        <v>4.7199999999999999E-2</v>
      </c>
      <c r="K189">
        <v>170.5</v>
      </c>
      <c r="L189" s="6">
        <v>3.0000000000000001E-3</v>
      </c>
      <c r="M189">
        <v>46.02</v>
      </c>
      <c r="N189">
        <v>500</v>
      </c>
      <c r="P189">
        <v>80</v>
      </c>
      <c r="X189" s="19">
        <v>0.67</v>
      </c>
      <c r="Y189">
        <v>0.34</v>
      </c>
      <c r="Z189">
        <v>1.21</v>
      </c>
    </row>
    <row r="190" spans="2:26" x14ac:dyDescent="0.25">
      <c r="B190" s="15" t="s">
        <v>262</v>
      </c>
      <c r="C190">
        <v>822.6</v>
      </c>
      <c r="D190" s="27">
        <v>1</v>
      </c>
      <c r="E190">
        <v>30.4</v>
      </c>
      <c r="F190">
        <v>5.51</v>
      </c>
      <c r="H190">
        <v>10</v>
      </c>
      <c r="I190">
        <v>4.7199999999999999E-2</v>
      </c>
      <c r="K190">
        <v>38.799999999999997</v>
      </c>
      <c r="L190" s="6">
        <v>3.0000000000000001E-3</v>
      </c>
      <c r="M190">
        <v>30.37</v>
      </c>
      <c r="N190">
        <v>300</v>
      </c>
      <c r="P190">
        <v>80</v>
      </c>
      <c r="X190" s="19">
        <v>0.62</v>
      </c>
      <c r="Y190">
        <v>0.19</v>
      </c>
      <c r="Z190">
        <v>0.84</v>
      </c>
    </row>
    <row r="191" spans="2:26" x14ac:dyDescent="0.25">
      <c r="B191" s="15" t="s">
        <v>263</v>
      </c>
      <c r="C191">
        <v>1645.2</v>
      </c>
      <c r="D191" s="27">
        <v>1</v>
      </c>
      <c r="E191">
        <v>60.7</v>
      </c>
      <c r="F191">
        <v>6.01</v>
      </c>
      <c r="H191">
        <v>10</v>
      </c>
      <c r="I191">
        <v>4.7199999999999999E-2</v>
      </c>
      <c r="K191">
        <v>77.599999999999994</v>
      </c>
      <c r="L191" s="6">
        <v>3.0000000000000001E-3</v>
      </c>
      <c r="M191">
        <v>30.31</v>
      </c>
      <c r="N191">
        <v>400</v>
      </c>
      <c r="P191">
        <v>80</v>
      </c>
      <c r="X191" s="19">
        <v>0.59</v>
      </c>
      <c r="Y191">
        <v>0.24</v>
      </c>
      <c r="Z191">
        <v>1.01</v>
      </c>
    </row>
    <row r="192" spans="2:26" x14ac:dyDescent="0.25">
      <c r="B192" s="15" t="s">
        <v>264</v>
      </c>
      <c r="C192">
        <v>2467.8000000000002</v>
      </c>
      <c r="D192" s="27">
        <v>1</v>
      </c>
      <c r="E192">
        <v>74.3</v>
      </c>
      <c r="F192">
        <v>6.24</v>
      </c>
      <c r="H192">
        <v>10</v>
      </c>
      <c r="I192">
        <v>4.7199999999999999E-2</v>
      </c>
      <c r="K192">
        <v>116.4</v>
      </c>
      <c r="L192" s="6">
        <v>3.0000000000000001E-3</v>
      </c>
      <c r="M192">
        <v>13.61</v>
      </c>
      <c r="N192">
        <v>500</v>
      </c>
      <c r="P192">
        <v>80</v>
      </c>
      <c r="X192" s="19">
        <v>0.52</v>
      </c>
      <c r="Y192">
        <v>0.26</v>
      </c>
      <c r="Z192">
        <v>1.1200000000000001</v>
      </c>
    </row>
    <row r="193" spans="2:26" x14ac:dyDescent="0.25">
      <c r="B193" s="15" t="s">
        <v>265</v>
      </c>
      <c r="C193">
        <v>2467.8000000000002</v>
      </c>
      <c r="D193" s="27">
        <v>1</v>
      </c>
      <c r="E193">
        <v>110.5</v>
      </c>
      <c r="F193">
        <v>6.84</v>
      </c>
      <c r="H193">
        <v>10</v>
      </c>
      <c r="I193">
        <v>4.7199999999999999E-2</v>
      </c>
      <c r="K193">
        <v>116.4</v>
      </c>
      <c r="L193" s="6">
        <v>3.0000000000000001E-3</v>
      </c>
      <c r="M193">
        <v>36.19</v>
      </c>
      <c r="N193">
        <v>500</v>
      </c>
      <c r="P193">
        <v>80</v>
      </c>
      <c r="X193" s="19">
        <v>0.52</v>
      </c>
      <c r="Y193">
        <v>0.26</v>
      </c>
      <c r="Z193">
        <v>1.1200000000000001</v>
      </c>
    </row>
    <row r="194" spans="2:26" x14ac:dyDescent="0.25">
      <c r="B194" s="15" t="s">
        <v>266</v>
      </c>
      <c r="C194">
        <v>2467.8000000000002</v>
      </c>
      <c r="D194" s="27">
        <v>1</v>
      </c>
      <c r="E194">
        <v>125.7</v>
      </c>
      <c r="F194">
        <v>7.09</v>
      </c>
      <c r="H194">
        <v>10</v>
      </c>
      <c r="I194">
        <v>4.7199999999999999E-2</v>
      </c>
      <c r="K194">
        <v>116.4</v>
      </c>
      <c r="L194" s="6">
        <v>3.0000000000000001E-3</v>
      </c>
      <c r="M194">
        <v>15.2</v>
      </c>
      <c r="N194">
        <v>500</v>
      </c>
      <c r="P194">
        <v>80</v>
      </c>
      <c r="X194" s="19">
        <v>0.52</v>
      </c>
      <c r="Y194">
        <v>0.26</v>
      </c>
      <c r="Z194">
        <v>1.1200000000000001</v>
      </c>
    </row>
    <row r="195" spans="2:26" x14ac:dyDescent="0.25">
      <c r="B195" s="15" t="s">
        <v>267</v>
      </c>
      <c r="C195">
        <v>9792.7999999999993</v>
      </c>
      <c r="D195" s="27">
        <v>1</v>
      </c>
      <c r="E195">
        <v>161.19999999999999</v>
      </c>
      <c r="F195">
        <v>7.69</v>
      </c>
      <c r="H195">
        <v>10</v>
      </c>
      <c r="I195">
        <v>4.7199999999999999E-2</v>
      </c>
      <c r="K195">
        <v>462</v>
      </c>
      <c r="L195" s="6">
        <v>3.0000000000000001E-3</v>
      </c>
      <c r="M195">
        <v>30.87</v>
      </c>
      <c r="N195">
        <v>800</v>
      </c>
      <c r="P195">
        <v>80</v>
      </c>
      <c r="X195" s="19">
        <v>0.56999999999999995</v>
      </c>
      <c r="Y195">
        <v>0.45</v>
      </c>
      <c r="Z195">
        <v>1.58</v>
      </c>
    </row>
    <row r="196" spans="2:26" ht="15.75" thickBot="1" x14ac:dyDescent="0.3">
      <c r="B196" s="16" t="s">
        <v>268</v>
      </c>
      <c r="C196" s="17">
        <v>9792.7999999999993</v>
      </c>
      <c r="D196" s="27">
        <v>1</v>
      </c>
      <c r="E196" s="17">
        <v>162.80000000000001</v>
      </c>
      <c r="F196" s="17">
        <v>7.71</v>
      </c>
      <c r="G196" s="17"/>
      <c r="H196" s="17">
        <v>10</v>
      </c>
      <c r="I196" s="17">
        <v>4.7199999999999999E-2</v>
      </c>
      <c r="K196" s="17">
        <v>462</v>
      </c>
      <c r="L196" s="18">
        <v>3.0000000000000001E-3</v>
      </c>
      <c r="M196" s="17">
        <v>1.62</v>
      </c>
      <c r="N196" s="17">
        <v>800</v>
      </c>
      <c r="P196" s="17">
        <v>80</v>
      </c>
      <c r="X196" s="23">
        <v>0.56999999999999995</v>
      </c>
      <c r="Y196" s="17">
        <v>0.45</v>
      </c>
      <c r="Z196" s="17">
        <v>1.58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5900-3D4C-44C3-B984-8CF23C59AC0D}">
  <sheetPr codeName="Sheet4">
    <pageSetUpPr fitToPage="1"/>
  </sheetPr>
  <dimension ref="B1:AY233"/>
  <sheetViews>
    <sheetView zoomScale="70" zoomScaleNormal="70" workbookViewId="0">
      <selection activeCell="F3" sqref="F3"/>
    </sheetView>
  </sheetViews>
  <sheetFormatPr defaultRowHeight="15" x14ac:dyDescent="0.25"/>
  <cols>
    <col min="1" max="1" width="9.140625" style="5"/>
    <col min="2" max="2" width="24.85546875" style="5" bestFit="1" customWidth="1"/>
    <col min="3" max="3" width="10" style="5" bestFit="1" customWidth="1"/>
    <col min="4" max="4" width="5.7109375" style="5" customWidth="1"/>
    <col min="5" max="5" width="8" style="5" customWidth="1"/>
    <col min="6" max="6" width="12.42578125" style="5" customWidth="1"/>
    <col min="7" max="7" width="10.140625" style="5" bestFit="1" customWidth="1"/>
    <col min="8" max="8" width="10.5703125" style="5" customWidth="1"/>
    <col min="9" max="9" width="12" style="5" bestFit="1" customWidth="1"/>
    <col min="10" max="10" width="33.85546875" style="5" hidden="1" customWidth="1"/>
    <col min="11" max="11" width="8.5703125" style="5" bestFit="1" customWidth="1"/>
    <col min="12" max="12" width="7.42578125" style="5" bestFit="1" customWidth="1"/>
    <col min="13" max="13" width="12.85546875" style="5" bestFit="1" customWidth="1"/>
    <col min="14" max="14" width="10" style="5" hidden="1" customWidth="1"/>
    <col min="15" max="15" width="8.140625" style="5" bestFit="1" customWidth="1"/>
    <col min="16" max="16" width="6.42578125" style="5" customWidth="1"/>
    <col min="17" max="17" width="13.42578125" style="5" bestFit="1" customWidth="1"/>
    <col min="18" max="19" width="10.7109375" style="5" customWidth="1"/>
    <col min="20" max="21" width="4.5703125" style="5" hidden="1" customWidth="1"/>
    <col min="22" max="23" width="8.5703125" style="5" bestFit="1" customWidth="1"/>
    <col min="24" max="24" width="8.140625" style="5" hidden="1" customWidth="1"/>
    <col min="25" max="25" width="5.7109375" style="5" bestFit="1" customWidth="1"/>
    <col min="26" max="26" width="6.42578125" style="5" bestFit="1" customWidth="1"/>
    <col min="27" max="27" width="20.5703125" style="5" hidden="1" customWidth="1"/>
    <col min="28" max="28" width="17.28515625" style="5" hidden="1" customWidth="1"/>
    <col min="29" max="29" width="12" style="5" bestFit="1" customWidth="1"/>
    <col min="30" max="30" width="8.5703125" style="5" bestFit="1" customWidth="1"/>
    <col min="31" max="32" width="10.7109375" style="5" customWidth="1"/>
    <col min="33" max="34" width="8.5703125" style="5" bestFit="1" customWidth="1"/>
    <col min="35" max="35" width="9.5703125" style="5" hidden="1" customWidth="1"/>
    <col min="36" max="36" width="5.7109375" style="5" bestFit="1" customWidth="1"/>
    <col min="37" max="37" width="6.42578125" style="5" bestFit="1" customWidth="1"/>
    <col min="38" max="38" width="20.5703125" style="5" hidden="1" customWidth="1"/>
    <col min="39" max="39" width="17.28515625" style="5" hidden="1" customWidth="1"/>
    <col min="40" max="40" width="12" style="5" bestFit="1" customWidth="1"/>
    <col min="41" max="41" width="8.5703125" style="5" bestFit="1" customWidth="1"/>
    <col min="42" max="43" width="10.7109375" style="5" customWidth="1"/>
    <col min="44" max="45" width="8.5703125" style="5" bestFit="1" customWidth="1"/>
    <col min="46" max="46" width="9.5703125" style="5" hidden="1" customWidth="1"/>
    <col min="47" max="47" width="5.7109375" style="5" bestFit="1" customWidth="1"/>
    <col min="48" max="48" width="6.42578125" style="5" bestFit="1" customWidth="1"/>
    <col min="49" max="49" width="20.5703125" style="5" hidden="1" customWidth="1"/>
    <col min="50" max="50" width="17.28515625" style="5" hidden="1" customWidth="1"/>
    <col min="51" max="51" width="7.85546875" style="5" bestFit="1" customWidth="1"/>
    <col min="52" max="16384" width="9.140625" style="5"/>
  </cols>
  <sheetData>
    <row r="1" spans="2:51" ht="18.75" x14ac:dyDescent="0.3">
      <c r="B1" s="123"/>
      <c r="C1" s="124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44" t="s">
        <v>11</v>
      </c>
      <c r="S1" s="145"/>
      <c r="T1" s="145"/>
      <c r="U1" s="145"/>
      <c r="V1" s="145"/>
      <c r="W1" s="145"/>
      <c r="X1" s="145"/>
      <c r="Y1" s="145"/>
      <c r="Z1" s="145"/>
      <c r="AA1" s="145"/>
      <c r="AB1" s="146"/>
      <c r="AC1" s="145" t="s">
        <v>71</v>
      </c>
      <c r="AD1" s="145"/>
      <c r="AE1" s="145"/>
      <c r="AF1" s="145"/>
      <c r="AG1" s="145"/>
      <c r="AH1" s="145"/>
      <c r="AI1" s="145"/>
      <c r="AJ1" s="145"/>
      <c r="AK1" s="145"/>
      <c r="AL1" s="145"/>
      <c r="AM1" s="146"/>
      <c r="AN1" s="144" t="s">
        <v>73</v>
      </c>
      <c r="AO1" s="145"/>
      <c r="AP1" s="145"/>
      <c r="AQ1" s="145"/>
      <c r="AR1" s="145"/>
      <c r="AS1" s="145"/>
      <c r="AT1" s="145"/>
      <c r="AU1" s="145"/>
      <c r="AV1" s="145"/>
      <c r="AW1" s="145"/>
      <c r="AX1" s="146"/>
    </row>
    <row r="2" spans="2:51" s="84" customFormat="1" ht="23.25" thickBot="1" x14ac:dyDescent="0.45">
      <c r="B2" s="125" t="s">
        <v>284</v>
      </c>
      <c r="C2" s="125" t="s">
        <v>296</v>
      </c>
      <c r="D2" s="126" t="s">
        <v>285</v>
      </c>
      <c r="E2" s="125" t="s">
        <v>286</v>
      </c>
      <c r="F2" s="125" t="s">
        <v>297</v>
      </c>
      <c r="G2" s="125" t="s">
        <v>298</v>
      </c>
      <c r="H2" s="125" t="s">
        <v>287</v>
      </c>
      <c r="I2" s="125" t="s">
        <v>299</v>
      </c>
      <c r="J2" s="125" t="s">
        <v>60</v>
      </c>
      <c r="K2" s="125" t="s">
        <v>288</v>
      </c>
      <c r="L2" s="125" t="s">
        <v>289</v>
      </c>
      <c r="M2" s="125" t="s">
        <v>290</v>
      </c>
      <c r="N2" s="125" t="s">
        <v>272</v>
      </c>
      <c r="O2" s="125" t="s">
        <v>291</v>
      </c>
      <c r="P2" s="125" t="s">
        <v>292</v>
      </c>
      <c r="Q2" s="125" t="s">
        <v>62</v>
      </c>
      <c r="R2" s="127" t="s">
        <v>300</v>
      </c>
      <c r="S2" s="125" t="s">
        <v>293</v>
      </c>
      <c r="T2" s="125" t="s">
        <v>65</v>
      </c>
      <c r="U2" s="125" t="s">
        <v>66</v>
      </c>
      <c r="V2" s="125" t="s">
        <v>288</v>
      </c>
      <c r="W2" s="126" t="s">
        <v>294</v>
      </c>
      <c r="X2" s="125" t="s">
        <v>295</v>
      </c>
      <c r="Y2" s="125" t="s">
        <v>63</v>
      </c>
      <c r="Z2" s="125" t="s">
        <v>301</v>
      </c>
      <c r="AA2" s="125" t="s">
        <v>70</v>
      </c>
      <c r="AB2" s="128" t="s">
        <v>56</v>
      </c>
      <c r="AC2" s="125" t="s">
        <v>299</v>
      </c>
      <c r="AD2" s="125" t="s">
        <v>288</v>
      </c>
      <c r="AE2" s="127" t="s">
        <v>300</v>
      </c>
      <c r="AF2" s="125" t="s">
        <v>293</v>
      </c>
      <c r="AG2" s="125" t="s">
        <v>288</v>
      </c>
      <c r="AH2" s="126" t="s">
        <v>294</v>
      </c>
      <c r="AI2" s="125" t="s">
        <v>68</v>
      </c>
      <c r="AJ2" s="125" t="s">
        <v>63</v>
      </c>
      <c r="AK2" s="125" t="s">
        <v>301</v>
      </c>
      <c r="AL2" s="125" t="s">
        <v>70</v>
      </c>
      <c r="AM2" s="128" t="s">
        <v>56</v>
      </c>
      <c r="AN2" s="125" t="s">
        <v>299</v>
      </c>
      <c r="AO2" s="125" t="s">
        <v>288</v>
      </c>
      <c r="AP2" s="127" t="s">
        <v>300</v>
      </c>
      <c r="AQ2" s="125" t="s">
        <v>293</v>
      </c>
      <c r="AR2" s="125" t="s">
        <v>288</v>
      </c>
      <c r="AS2" s="126" t="s">
        <v>294</v>
      </c>
      <c r="AT2" s="125" t="s">
        <v>68</v>
      </c>
      <c r="AU2" s="125" t="s">
        <v>63</v>
      </c>
      <c r="AV2" s="125" t="s">
        <v>301</v>
      </c>
      <c r="AW2" s="125" t="s">
        <v>70</v>
      </c>
      <c r="AX2" s="128" t="s">
        <v>56</v>
      </c>
    </row>
    <row r="3" spans="2:51" ht="15.75" thickBot="1" x14ac:dyDescent="0.3">
      <c r="B3" s="85" t="s">
        <v>12</v>
      </c>
      <c r="C3" s="86">
        <v>681.8</v>
      </c>
      <c r="D3" s="87">
        <v>1</v>
      </c>
      <c r="E3" s="86">
        <v>9.3000000000000007</v>
      </c>
      <c r="F3" s="88">
        <f>E3/Analisi!$B$9/60</f>
        <v>0.155</v>
      </c>
      <c r="G3" s="88">
        <f>F3+Analisi!$B$8</f>
        <v>5.1550000000000002</v>
      </c>
      <c r="H3" s="86">
        <v>10</v>
      </c>
      <c r="I3" s="88">
        <f>Analisi!$D$2</f>
        <v>150.36415963001878</v>
      </c>
      <c r="J3" s="89">
        <f>I3/3600</f>
        <v>4.1767822119449662E-2</v>
      </c>
      <c r="K3" s="88">
        <f t="shared" ref="K3:K66" si="0">D3*C3*J3</f>
        <v>28.477301121040778</v>
      </c>
      <c r="L3" s="90">
        <v>3.0000000000000001E-3</v>
      </c>
      <c r="M3" s="86">
        <v>9.31</v>
      </c>
      <c r="N3" s="86">
        <v>300</v>
      </c>
      <c r="O3" s="86">
        <f t="shared" ref="O3:O66" si="1">N3/1000</f>
        <v>0.3</v>
      </c>
      <c r="P3" s="86">
        <v>80</v>
      </c>
      <c r="Q3" s="88">
        <f t="shared" ref="Q3:Q66" si="2">P3*(O3/2)^2*PI()*(O3/4)^(2/3)*L3^0.5*1000</f>
        <v>55.083794247756408</v>
      </c>
      <c r="R3" s="95">
        <f t="shared" ref="R3:R66" si="3">O3^2/8*(W3-SIN(W3))</f>
        <v>3.6240744785165452E-2</v>
      </c>
      <c r="S3" s="89">
        <f t="shared" ref="S3:S66" si="4">O3/4*(1-SIN(W3)/W3)</f>
        <v>7.5940549917355965E-2</v>
      </c>
      <c r="T3" s="92">
        <f>R3*1000</f>
        <v>36.240744785165454</v>
      </c>
      <c r="U3" s="92">
        <f>S3*1000</f>
        <v>75.940549917355966</v>
      </c>
      <c r="V3" s="88">
        <f t="shared" ref="V3:V66" si="5">P3*R3*S3^(2/3)*L3^0.5*1000</f>
        <v>28.477173887035448</v>
      </c>
      <c r="W3" s="88">
        <v>3.1815013915143942</v>
      </c>
      <c r="X3" s="88">
        <f>W3*180/PI()</f>
        <v>182.28660224877333</v>
      </c>
      <c r="Y3" s="88">
        <f t="shared" ref="Y3:Y66" si="6">K3-V3</f>
        <v>1.2723400532976825E-4</v>
      </c>
      <c r="Z3" s="93">
        <f t="shared" ref="Z3:Z37" si="7">AA3/O3</f>
        <v>0.50997652238036606</v>
      </c>
      <c r="AA3" s="91">
        <f t="shared" ref="AA3:AA37" si="8">O3/2*(1-COS(W3/2))</f>
        <v>0.15299295671410981</v>
      </c>
      <c r="AB3" s="94">
        <f t="shared" ref="AB3:AB37" si="9">K3/1000/R3</f>
        <v>0.78578134334307304</v>
      </c>
      <c r="AC3" s="89">
        <f>Analisi!$D$3/3600</f>
        <v>8.2320787981106466E-2</v>
      </c>
      <c r="AD3" s="88">
        <f t="shared" ref="AD3:AD66" si="10">AC3*D3*C3</f>
        <v>56.126313245518382</v>
      </c>
      <c r="AE3" s="89">
        <f t="shared" ref="AE3:AE66" si="11">O3^2/8*(AH3-SIN(AH3))</f>
        <v>6.3241053269030734E-2</v>
      </c>
      <c r="AF3" s="89">
        <f t="shared" ref="AF3:AF66" si="12">O3/4*(1-SIN(AH3)/AH3)</f>
        <v>9.1153870703013562E-2</v>
      </c>
      <c r="AG3" s="88">
        <f t="shared" ref="AG3:AG66" si="13">P3*AE3*AF3^(2/3)*L3^0.5*1000</f>
        <v>56.126305018287695</v>
      </c>
      <c r="AH3" s="88">
        <v>4.6252234660134945</v>
      </c>
      <c r="AI3" s="88">
        <f>AH3*180/PI()</f>
        <v>265.00578390744357</v>
      </c>
      <c r="AJ3" s="88">
        <f>AD3-AG3</f>
        <v>8.2272306869413114E-6</v>
      </c>
      <c r="AK3" s="93">
        <f t="shared" ref="AK3:AK66" si="14">AL3/O3</f>
        <v>0.8378137100878027</v>
      </c>
      <c r="AL3" s="91">
        <f t="shared" ref="AL3:AL66" si="15">O3/2*(1-COS(AH3/2))</f>
        <v>0.2513441130263408</v>
      </c>
      <c r="AM3" s="94">
        <f>AD3/1000/AE3</f>
        <v>0.8874980782934484</v>
      </c>
      <c r="AN3" s="95">
        <f>Analisi!$D$4/3600</f>
        <v>8.3824611424084136E-2</v>
      </c>
      <c r="AO3" s="88">
        <f t="shared" ref="AO3:AO66" si="16">AN3*C3*D3</f>
        <v>57.151620068940559</v>
      </c>
      <c r="AP3" s="89">
        <f t="shared" ref="AP3:AP66" si="17">O3^2/8*(AS3-SIN(AS3))</f>
        <v>6.4551327875497361E-2</v>
      </c>
      <c r="AQ3" s="89">
        <f t="shared" ref="AQ3:AQ66" si="18">O3/4*(1-SIN(AS3)/AS3)</f>
        <v>9.0823412211437693E-2</v>
      </c>
      <c r="AR3" s="88">
        <f t="shared" ref="AR3:AR66" si="19">P3*AP3*AQ3^(2/3)*L3^0.5*1000</f>
        <v>57.150627646407763</v>
      </c>
      <c r="AS3" s="88">
        <v>4.7382296630169396</v>
      </c>
      <c r="AT3" s="88">
        <f>AS3*180/PI()</f>
        <v>271.48056205456493</v>
      </c>
      <c r="AU3" s="88">
        <f>AO3-AR3</f>
        <v>9.9242253279641091E-4</v>
      </c>
      <c r="AV3" s="130">
        <f t="shared" ref="AV3:AV66" si="20">AW3/O3</f>
        <v>0.85809178413412868</v>
      </c>
      <c r="AW3" s="91">
        <f t="shared" ref="AW3:AW66" si="21">O3/2*(1-COS(AS3/2))</f>
        <v>0.25742753524023859</v>
      </c>
      <c r="AX3" s="96">
        <f>AO3/1000/AP3</f>
        <v>0.88536707066926801</v>
      </c>
      <c r="AY3" s="5" t="b">
        <f>AV3&gt;AK3</f>
        <v>1</v>
      </c>
    </row>
    <row r="4" spans="2:51" ht="15.75" thickBot="1" x14ac:dyDescent="0.3">
      <c r="B4" s="97" t="s">
        <v>13</v>
      </c>
      <c r="C4" s="5">
        <v>749.9</v>
      </c>
      <c r="D4" s="131">
        <v>1</v>
      </c>
      <c r="E4" s="5">
        <v>9.3000000000000007</v>
      </c>
      <c r="F4" s="129">
        <f>E4/Analisi!$B$9/60</f>
        <v>0.155</v>
      </c>
      <c r="G4" s="129">
        <f>F4+Analisi!$B$8</f>
        <v>5.1550000000000002</v>
      </c>
      <c r="H4" s="5">
        <v>10</v>
      </c>
      <c r="I4" s="129">
        <f>Analisi!$D$2</f>
        <v>150.36415963001878</v>
      </c>
      <c r="J4" s="132">
        <f t="shared" ref="J4:J67" si="22">I4/3600</f>
        <v>4.1767822119449662E-2</v>
      </c>
      <c r="K4" s="129">
        <f t="shared" si="0"/>
        <v>31.3216898073753</v>
      </c>
      <c r="L4" s="133">
        <v>3.0000000000000001E-3</v>
      </c>
      <c r="M4" s="5">
        <v>9.31</v>
      </c>
      <c r="N4" s="5">
        <v>300</v>
      </c>
      <c r="O4" s="5">
        <f t="shared" si="1"/>
        <v>0.3</v>
      </c>
      <c r="P4" s="5">
        <v>80</v>
      </c>
      <c r="Q4" s="98">
        <f t="shared" si="2"/>
        <v>55.083794247756408</v>
      </c>
      <c r="R4" s="100">
        <f t="shared" si="3"/>
        <v>3.8946578341093677E-2</v>
      </c>
      <c r="S4" s="132">
        <f t="shared" si="4"/>
        <v>7.8629930737394035E-2</v>
      </c>
      <c r="T4" s="92">
        <f t="shared" ref="T4:T13" si="23">R4*1000</f>
        <v>38.946578341093677</v>
      </c>
      <c r="U4" s="92">
        <f t="shared" ref="U4:U13" si="24">S4*1000</f>
        <v>78.629930737394034</v>
      </c>
      <c r="V4" s="129">
        <f t="shared" si="5"/>
        <v>31.321689868762313</v>
      </c>
      <c r="W4" s="129">
        <v>3.3020995080670006</v>
      </c>
      <c r="X4" s="129">
        <f t="shared" ref="X4:X67" si="25">W4*180/PI()</f>
        <v>189.19636534446445</v>
      </c>
      <c r="Y4" s="129">
        <f t="shared" si="6"/>
        <v>-6.1387012806335406E-8</v>
      </c>
      <c r="Z4" s="134">
        <f t="shared" si="7"/>
        <v>0.54008365405202852</v>
      </c>
      <c r="AA4" s="99">
        <f t="shared" si="8"/>
        <v>0.16202509621560854</v>
      </c>
      <c r="AB4" s="98">
        <f t="shared" si="9"/>
        <v>0.80422186342174418</v>
      </c>
      <c r="AC4" s="132">
        <f>Analisi!$D$3/3600</f>
        <v>8.2320787981106466E-2</v>
      </c>
      <c r="AD4" s="129">
        <f t="shared" si="10"/>
        <v>61.732358907031738</v>
      </c>
      <c r="AE4" s="132">
        <f t="shared" si="11"/>
        <v>8.5047311625534833E-2</v>
      </c>
      <c r="AF4" s="132">
        <f t="shared" si="12"/>
        <v>6.7422202541252613E-2</v>
      </c>
      <c r="AG4" s="129">
        <f t="shared" si="13"/>
        <v>61.732400002795636</v>
      </c>
      <c r="AH4" s="129">
        <v>8.4094268079814629</v>
      </c>
      <c r="AI4" s="129">
        <f t="shared" ref="AI4:AI67" si="26">AH4*180/PI()</f>
        <v>481.82466422150958</v>
      </c>
      <c r="AJ4" s="129">
        <f t="shared" ref="AJ4:AJ67" si="27">AD4-AG4</f>
        <v>-4.1095763897658344E-5</v>
      </c>
      <c r="AK4" s="134">
        <f t="shared" si="14"/>
        <v>0.74307365098860734</v>
      </c>
      <c r="AL4" s="99">
        <f t="shared" si="15"/>
        <v>0.22292209529658219</v>
      </c>
      <c r="AM4" s="98">
        <f t="shared" ref="AM4:AM67" si="28">AD4/1000/AE4</f>
        <v>0.72585902748861308</v>
      </c>
      <c r="AN4" s="100">
        <f>Analisi!$D$4/3600</f>
        <v>8.3824611424084136E-2</v>
      </c>
      <c r="AO4" s="129">
        <f t="shared" si="16"/>
        <v>62.860076106920694</v>
      </c>
      <c r="AP4" s="132">
        <f t="shared" si="17"/>
        <v>8.6257936141562172E-2</v>
      </c>
      <c r="AQ4" s="132">
        <f t="shared" si="18"/>
        <v>6.782424995043318E-2</v>
      </c>
      <c r="AR4" s="129">
        <f t="shared" si="19"/>
        <v>62.859802221528831</v>
      </c>
      <c r="AS4" s="129">
        <v>8.4785737849024567</v>
      </c>
      <c r="AT4" s="129">
        <f t="shared" ref="AT4:AT38" si="29">AS4*180/PI()</f>
        <v>485.78649416517101</v>
      </c>
      <c r="AU4" s="129">
        <f t="shared" ref="AU4:AU38" si="30">AO4-AR4</f>
        <v>2.7388539186290473E-4</v>
      </c>
      <c r="AV4" s="135">
        <f t="shared" si="20"/>
        <v>0.72782491256140613</v>
      </c>
      <c r="AW4" s="99">
        <f t="shared" si="21"/>
        <v>0.21834747376842184</v>
      </c>
      <c r="AX4" s="101">
        <f t="shared" ref="AX4:AX38" si="31">AO4/1000/AP4</f>
        <v>0.72874542237780782</v>
      </c>
      <c r="AY4" s="5" t="b">
        <f t="shared" ref="AY4:AY67" si="32">AV4&gt;AK4</f>
        <v>0</v>
      </c>
    </row>
    <row r="5" spans="2:51" ht="15.75" thickBot="1" x14ac:dyDescent="0.3">
      <c r="B5" s="97" t="s">
        <v>14</v>
      </c>
      <c r="C5" s="5">
        <v>804.2</v>
      </c>
      <c r="D5" s="131">
        <v>1</v>
      </c>
      <c r="E5" s="5">
        <v>9.3000000000000007</v>
      </c>
      <c r="F5" s="129">
        <f>E5/Analisi!$B$9/60</f>
        <v>0.155</v>
      </c>
      <c r="G5" s="129">
        <f>F5+Analisi!$B$8</f>
        <v>5.1550000000000002</v>
      </c>
      <c r="H5" s="5">
        <v>10</v>
      </c>
      <c r="I5" s="129">
        <f>Analisi!$D$2</f>
        <v>150.36415963001878</v>
      </c>
      <c r="J5" s="132">
        <f t="shared" si="22"/>
        <v>4.1767822119449662E-2</v>
      </c>
      <c r="K5" s="129">
        <f t="shared" si="0"/>
        <v>33.589682548461418</v>
      </c>
      <c r="L5" s="133">
        <v>3.0000000000000001E-3</v>
      </c>
      <c r="M5" s="5">
        <v>9.31</v>
      </c>
      <c r="N5" s="5">
        <v>300</v>
      </c>
      <c r="O5" s="5">
        <f t="shared" si="1"/>
        <v>0.3</v>
      </c>
      <c r="P5" s="5">
        <v>80</v>
      </c>
      <c r="Q5" s="98">
        <f t="shared" si="2"/>
        <v>55.083794247756408</v>
      </c>
      <c r="R5" s="100">
        <f t="shared" si="3"/>
        <v>4.1083418610422674E-2</v>
      </c>
      <c r="S5" s="132">
        <f t="shared" si="4"/>
        <v>8.0600092722000624E-2</v>
      </c>
      <c r="T5" s="92">
        <f t="shared" si="23"/>
        <v>41.083418610422676</v>
      </c>
      <c r="U5" s="92">
        <f t="shared" si="24"/>
        <v>80.600092722000625</v>
      </c>
      <c r="V5" s="129">
        <f t="shared" si="5"/>
        <v>33.589810210536406</v>
      </c>
      <c r="W5" s="129">
        <v>3.398128316644689</v>
      </c>
      <c r="X5" s="129">
        <f t="shared" si="25"/>
        <v>194.69841078763571</v>
      </c>
      <c r="Y5" s="129">
        <f t="shared" si="6"/>
        <v>-1.2766207498771109E-4</v>
      </c>
      <c r="Z5" s="134">
        <f t="shared" si="7"/>
        <v>0.56395819837506245</v>
      </c>
      <c r="AA5" s="99">
        <f t="shared" si="8"/>
        <v>0.16918745951251873</v>
      </c>
      <c r="AB5" s="98">
        <f t="shared" si="9"/>
        <v>0.8175970667625958</v>
      </c>
      <c r="AC5" s="132">
        <f>Analisi!$D$3/3600</f>
        <v>8.2320787981106466E-2</v>
      </c>
      <c r="AD5" s="129">
        <f t="shared" si="10"/>
        <v>66.202377694405826</v>
      </c>
      <c r="AE5" s="132">
        <f t="shared" si="11"/>
        <v>8.9765915726682979E-2</v>
      </c>
      <c r="AF5" s="132">
        <f t="shared" si="12"/>
        <v>6.9050348733064731E-2</v>
      </c>
      <c r="AG5" s="129">
        <f t="shared" si="13"/>
        <v>66.202236919764474</v>
      </c>
      <c r="AH5" s="129">
        <v>8.666711307879666</v>
      </c>
      <c r="AI5" s="129">
        <f t="shared" si="26"/>
        <v>496.56598019981067</v>
      </c>
      <c r="AJ5" s="129">
        <f t="shared" si="27"/>
        <v>1.407746413519817E-4</v>
      </c>
      <c r="AK5" s="134">
        <f t="shared" si="14"/>
        <v>0.68501129035162234</v>
      </c>
      <c r="AL5" s="99">
        <f t="shared" si="15"/>
        <v>0.20550338710548668</v>
      </c>
      <c r="AM5" s="98">
        <f t="shared" si="28"/>
        <v>0.73750016538545859</v>
      </c>
      <c r="AN5" s="100">
        <f>Analisi!$D$4/3600</f>
        <v>8.3824611424084136E-2</v>
      </c>
      <c r="AO5" s="129">
        <f t="shared" si="16"/>
        <v>67.411752507248465</v>
      </c>
      <c r="AP5" s="132">
        <f t="shared" si="17"/>
        <v>9.1011281000581132E-2</v>
      </c>
      <c r="AQ5" s="132">
        <f t="shared" si="18"/>
        <v>6.9500307689724941E-2</v>
      </c>
      <c r="AR5" s="129">
        <f t="shared" si="19"/>
        <v>67.411965998884469</v>
      </c>
      <c r="AS5" s="129">
        <v>8.7300602473003064</v>
      </c>
      <c r="AT5" s="129">
        <f t="shared" si="29"/>
        <v>500.19560706524328</v>
      </c>
      <c r="AU5" s="129">
        <f t="shared" si="30"/>
        <v>-2.134916360034822E-4</v>
      </c>
      <c r="AV5" s="135">
        <f t="shared" si="20"/>
        <v>0.67020779823042542</v>
      </c>
      <c r="AW5" s="99">
        <f t="shared" si="21"/>
        <v>0.20106233946912763</v>
      </c>
      <c r="AX5" s="101">
        <f t="shared" si="31"/>
        <v>0.74069666711776128</v>
      </c>
      <c r="AY5" s="5" t="b">
        <f t="shared" si="32"/>
        <v>0</v>
      </c>
    </row>
    <row r="6" spans="2:51" ht="15.75" thickBot="1" x14ac:dyDescent="0.3">
      <c r="B6" s="97" t="s">
        <v>15</v>
      </c>
      <c r="C6" s="5">
        <v>858.3</v>
      </c>
      <c r="D6" s="131">
        <v>1</v>
      </c>
      <c r="E6" s="5">
        <v>9.3000000000000007</v>
      </c>
      <c r="F6" s="129">
        <f>E6/Analisi!$B$9/60</f>
        <v>0.155</v>
      </c>
      <c r="G6" s="129">
        <f>F6+Analisi!$B$8</f>
        <v>5.1550000000000002</v>
      </c>
      <c r="H6" s="5">
        <v>10</v>
      </c>
      <c r="I6" s="129">
        <f>Analisi!$D$2</f>
        <v>150.36415963001878</v>
      </c>
      <c r="J6" s="132">
        <f t="shared" si="22"/>
        <v>4.1767822119449662E-2</v>
      </c>
      <c r="K6" s="129">
        <f t="shared" si="0"/>
        <v>35.849321725123644</v>
      </c>
      <c r="L6" s="133">
        <v>3.0000000000000001E-3</v>
      </c>
      <c r="M6" s="5">
        <v>9.31</v>
      </c>
      <c r="N6" s="5">
        <v>300</v>
      </c>
      <c r="O6" s="5">
        <f t="shared" si="1"/>
        <v>0.3</v>
      </c>
      <c r="P6" s="5">
        <v>80</v>
      </c>
      <c r="Q6" s="98">
        <f t="shared" si="2"/>
        <v>55.083794247756408</v>
      </c>
      <c r="R6" s="100">
        <f t="shared" si="3"/>
        <v>4.3200482105904624E-2</v>
      </c>
      <c r="S6" s="132">
        <f t="shared" si="4"/>
        <v>8.2417172804674477E-2</v>
      </c>
      <c r="T6" s="92">
        <f t="shared" si="23"/>
        <v>43.200482105904626</v>
      </c>
      <c r="U6" s="92">
        <f t="shared" si="24"/>
        <v>82.417172804674479</v>
      </c>
      <c r="V6" s="129">
        <f t="shared" si="5"/>
        <v>35.84960291134761</v>
      </c>
      <c r="W6" s="129">
        <v>3.4944563643540731</v>
      </c>
      <c r="X6" s="129">
        <f t="shared" si="25"/>
        <v>200.21760137011825</v>
      </c>
      <c r="Y6" s="129">
        <f t="shared" si="6"/>
        <v>-2.811862239653351E-4</v>
      </c>
      <c r="Z6" s="134">
        <f t="shared" si="7"/>
        <v>0.58775897231369545</v>
      </c>
      <c r="AA6" s="99">
        <f t="shared" si="8"/>
        <v>0.17632769169410864</v>
      </c>
      <c r="AB6" s="98">
        <f t="shared" si="9"/>
        <v>0.82983614944944739</v>
      </c>
      <c r="AC6" s="132">
        <f>Analisi!$D$3/3600</f>
        <v>8.2320787981106466E-2</v>
      </c>
      <c r="AD6" s="129">
        <f t="shared" si="10"/>
        <v>70.655932324183681</v>
      </c>
      <c r="AE6" s="132">
        <f t="shared" si="11"/>
        <v>9.430108277009408E-2</v>
      </c>
      <c r="AF6" s="132">
        <f t="shared" si="12"/>
        <v>7.0708557794071203E-2</v>
      </c>
      <c r="AG6" s="129">
        <f t="shared" si="13"/>
        <v>70.655929365256512</v>
      </c>
      <c r="AH6" s="129">
        <v>8.8910579531955012</v>
      </c>
      <c r="AI6" s="129">
        <f t="shared" si="26"/>
        <v>509.42009612432645</v>
      </c>
      <c r="AJ6" s="129">
        <f t="shared" si="27"/>
        <v>2.9589271690610985E-6</v>
      </c>
      <c r="AK6" s="134">
        <f t="shared" si="14"/>
        <v>0.63185194488424967</v>
      </c>
      <c r="AL6" s="99">
        <f t="shared" si="15"/>
        <v>0.1895555834652749</v>
      </c>
      <c r="AM6" s="98">
        <f t="shared" si="28"/>
        <v>0.74925897188734047</v>
      </c>
      <c r="AN6" s="100">
        <f>Analisi!$D$4/3600</f>
        <v>8.3824611424084136E-2</v>
      </c>
      <c r="AO6" s="129">
        <f t="shared" si="16"/>
        <v>71.946663985291408</v>
      </c>
      <c r="AP6" s="132">
        <f t="shared" si="17"/>
        <v>9.5592679805626496E-2</v>
      </c>
      <c r="AQ6" s="132">
        <f t="shared" si="18"/>
        <v>7.1187013079305542E-2</v>
      </c>
      <c r="AR6" s="129">
        <f t="shared" si="19"/>
        <v>71.946405016191989</v>
      </c>
      <c r="AS6" s="129">
        <v>8.9522583470041965</v>
      </c>
      <c r="AT6" s="129">
        <f t="shared" si="29"/>
        <v>512.92662039410322</v>
      </c>
      <c r="AU6" s="129">
        <f t="shared" si="30"/>
        <v>2.5896909941991453E-4</v>
      </c>
      <c r="AV6" s="135">
        <f t="shared" si="20"/>
        <v>0.61703399033743933</v>
      </c>
      <c r="AW6" s="99">
        <f t="shared" si="21"/>
        <v>0.1851101971012318</v>
      </c>
      <c r="AX6" s="101">
        <f t="shared" si="31"/>
        <v>0.75263779749227933</v>
      </c>
      <c r="AY6" s="5" t="b">
        <f t="shared" si="32"/>
        <v>0</v>
      </c>
    </row>
    <row r="7" spans="2:51" ht="15.75" thickBot="1" x14ac:dyDescent="0.3">
      <c r="B7" s="97" t="s">
        <v>16</v>
      </c>
      <c r="C7" s="5">
        <v>865.5</v>
      </c>
      <c r="D7" s="131">
        <v>1</v>
      </c>
      <c r="E7" s="5">
        <v>9.3000000000000007</v>
      </c>
      <c r="F7" s="129">
        <f>E7/Analisi!$B$9/60</f>
        <v>0.155</v>
      </c>
      <c r="G7" s="129">
        <f>F7+Analisi!$B$8</f>
        <v>5.1550000000000002</v>
      </c>
      <c r="H7" s="5">
        <v>10</v>
      </c>
      <c r="I7" s="129">
        <f>Analisi!$D$2</f>
        <v>150.36415963001878</v>
      </c>
      <c r="J7" s="132">
        <f t="shared" si="22"/>
        <v>4.1767822119449662E-2</v>
      </c>
      <c r="K7" s="129">
        <f t="shared" si="0"/>
        <v>36.150050044383683</v>
      </c>
      <c r="L7" s="133">
        <v>3.0000000000000001E-3</v>
      </c>
      <c r="M7" s="5">
        <v>9.31</v>
      </c>
      <c r="N7" s="5">
        <v>300</v>
      </c>
      <c r="O7" s="5">
        <f t="shared" si="1"/>
        <v>0.3</v>
      </c>
      <c r="P7" s="5">
        <v>80</v>
      </c>
      <c r="Q7" s="98">
        <f t="shared" si="2"/>
        <v>55.083794247756408</v>
      </c>
      <c r="R7" s="100">
        <f t="shared" si="3"/>
        <v>4.3481652544853359E-2</v>
      </c>
      <c r="S7" s="132">
        <f t="shared" si="4"/>
        <v>8.2648278185457044E-2</v>
      </c>
      <c r="T7" s="92">
        <f t="shared" si="23"/>
        <v>43.481652544853361</v>
      </c>
      <c r="U7" s="92">
        <f t="shared" si="24"/>
        <v>82.648278185457045</v>
      </c>
      <c r="V7" s="129">
        <f t="shared" si="5"/>
        <v>36.150351901413813</v>
      </c>
      <c r="W7" s="129">
        <v>3.5073650655115909</v>
      </c>
      <c r="X7" s="129">
        <f t="shared" si="25"/>
        <v>200.95721546543967</v>
      </c>
      <c r="Y7" s="129">
        <f t="shared" si="6"/>
        <v>-3.0185703013074772E-4</v>
      </c>
      <c r="Z7" s="134">
        <f t="shared" si="7"/>
        <v>0.59093419966998817</v>
      </c>
      <c r="AA7" s="99">
        <f t="shared" si="8"/>
        <v>0.17728025990099644</v>
      </c>
      <c r="AB7" s="98">
        <f t="shared" si="9"/>
        <v>0.83138629579667456</v>
      </c>
      <c r="AC7" s="132">
        <f>Analisi!$D$3/3600</f>
        <v>8.2320787981106466E-2</v>
      </c>
      <c r="AD7" s="129">
        <f t="shared" si="10"/>
        <v>71.248641997647653</v>
      </c>
      <c r="AE7" s="132">
        <f t="shared" si="11"/>
        <v>9.4895872646647728E-2</v>
      </c>
      <c r="AF7" s="132">
        <f t="shared" si="12"/>
        <v>7.0928752777659393E-2</v>
      </c>
      <c r="AG7" s="129">
        <f t="shared" si="13"/>
        <v>71.249117093446301</v>
      </c>
      <c r="AH7" s="129">
        <v>8.9193609954031992</v>
      </c>
      <c r="AI7" s="129">
        <f t="shared" si="26"/>
        <v>511.04174099020815</v>
      </c>
      <c r="AJ7" s="129">
        <f t="shared" si="27"/>
        <v>-4.750957986487947E-4</v>
      </c>
      <c r="AK7" s="134">
        <f t="shared" si="14"/>
        <v>0.62501366554972893</v>
      </c>
      <c r="AL7" s="99">
        <f t="shared" si="15"/>
        <v>0.18750409966491868</v>
      </c>
      <c r="AM7" s="98">
        <f t="shared" si="28"/>
        <v>0.75080864963376848</v>
      </c>
      <c r="AN7" s="100">
        <f>Analisi!$D$4/3600</f>
        <v>8.3824611424084136E-2</v>
      </c>
      <c r="AO7" s="129">
        <f t="shared" si="16"/>
        <v>72.550201187544815</v>
      </c>
      <c r="AP7" s="132">
        <f t="shared" si="17"/>
        <v>9.6194595119158802E-2</v>
      </c>
      <c r="AQ7" s="132">
        <f t="shared" si="18"/>
        <v>7.1410241667815913E-2</v>
      </c>
      <c r="AR7" s="129">
        <f t="shared" si="19"/>
        <v>72.550702264842116</v>
      </c>
      <c r="AS7" s="129">
        <v>8.9804667484190865</v>
      </c>
      <c r="AT7" s="129">
        <f t="shared" si="29"/>
        <v>514.54284274198733</v>
      </c>
      <c r="AU7" s="129">
        <f t="shared" si="30"/>
        <v>-5.0107729730086703E-4</v>
      </c>
      <c r="AV7" s="135">
        <f t="shared" si="20"/>
        <v>0.61016638250148736</v>
      </c>
      <c r="AW7" s="99">
        <f t="shared" si="21"/>
        <v>0.18304991475044621</v>
      </c>
      <c r="AX7" s="101">
        <f t="shared" si="31"/>
        <v>0.75420246945969216</v>
      </c>
      <c r="AY7" s="5" t="b">
        <f t="shared" si="32"/>
        <v>0</v>
      </c>
    </row>
    <row r="8" spans="2:51" ht="15.75" thickBot="1" x14ac:dyDescent="0.3">
      <c r="B8" s="97" t="s">
        <v>17</v>
      </c>
      <c r="C8" s="5">
        <v>870.4</v>
      </c>
      <c r="D8" s="131">
        <v>1</v>
      </c>
      <c r="E8" s="5">
        <v>10.199999999999999</v>
      </c>
      <c r="F8" s="129">
        <f>E8/Analisi!$B$9/60</f>
        <v>0.16999999999999998</v>
      </c>
      <c r="G8" s="129">
        <f>F8+Analisi!$B$8</f>
        <v>5.17</v>
      </c>
      <c r="H8" s="5">
        <v>10</v>
      </c>
      <c r="I8" s="129">
        <f>Analisi!$D$2</f>
        <v>150.36415963001878</v>
      </c>
      <c r="J8" s="132">
        <f t="shared" si="22"/>
        <v>4.1767822119449662E-2</v>
      </c>
      <c r="K8" s="129">
        <f t="shared" si="0"/>
        <v>36.354712372768986</v>
      </c>
      <c r="L8" s="133">
        <v>3.0000000000000001E-3</v>
      </c>
      <c r="M8" s="5">
        <v>10.18</v>
      </c>
      <c r="N8" s="5">
        <v>300</v>
      </c>
      <c r="O8" s="5">
        <f t="shared" si="1"/>
        <v>0.3</v>
      </c>
      <c r="P8" s="5">
        <v>80</v>
      </c>
      <c r="Q8" s="98">
        <f t="shared" si="2"/>
        <v>55.083794247756408</v>
      </c>
      <c r="R8" s="100">
        <f t="shared" si="3"/>
        <v>4.3672954502712295E-2</v>
      </c>
      <c r="S8" s="132">
        <f t="shared" si="4"/>
        <v>8.2804132914751624E-2</v>
      </c>
      <c r="T8" s="92">
        <f t="shared" si="23"/>
        <v>43.672954502712294</v>
      </c>
      <c r="U8" s="92">
        <f t="shared" si="24"/>
        <v>82.804132914751619</v>
      </c>
      <c r="V8" s="129">
        <f t="shared" si="5"/>
        <v>36.355031903535206</v>
      </c>
      <c r="W8" s="129">
        <v>3.5161654348561249</v>
      </c>
      <c r="X8" s="129">
        <f t="shared" si="25"/>
        <v>201.46143948703775</v>
      </c>
      <c r="Y8" s="129">
        <f t="shared" si="6"/>
        <v>-3.1953076621960008E-4</v>
      </c>
      <c r="Z8" s="134">
        <f t="shared" si="7"/>
        <v>0.59309671350441417</v>
      </c>
      <c r="AA8" s="99">
        <f t="shared" si="8"/>
        <v>0.17792901405132425</v>
      </c>
      <c r="AB8" s="98">
        <f t="shared" si="9"/>
        <v>0.83243079811582676</v>
      </c>
      <c r="AC8" s="132">
        <f>Analisi!$D$3/3600</f>
        <v>8.2320787981106466E-2</v>
      </c>
      <c r="AD8" s="129">
        <f t="shared" si="10"/>
        <v>71.652013858755069</v>
      </c>
      <c r="AE8" s="132">
        <f t="shared" si="11"/>
        <v>9.5299145753494796E-2</v>
      </c>
      <c r="AF8" s="132">
        <f t="shared" si="12"/>
        <v>7.1078190051968609E-2</v>
      </c>
      <c r="AG8" s="129">
        <f t="shared" si="13"/>
        <v>71.652364899669735</v>
      </c>
      <c r="AH8" s="129">
        <v>8.9384329833400944</v>
      </c>
      <c r="AI8" s="129">
        <f t="shared" si="26"/>
        <v>512.13448540591673</v>
      </c>
      <c r="AJ8" s="129">
        <f t="shared" si="27"/>
        <v>-3.5104091466564569E-4</v>
      </c>
      <c r="AK8" s="134">
        <f t="shared" si="14"/>
        <v>0.62039149191066123</v>
      </c>
      <c r="AL8" s="99">
        <f t="shared" si="15"/>
        <v>0.18611744757319837</v>
      </c>
      <c r="AM8" s="98">
        <f t="shared" si="28"/>
        <v>0.75186417771354952</v>
      </c>
      <c r="AN8" s="100">
        <f>Analisi!$D$4/3600</f>
        <v>8.3824611424084136E-2</v>
      </c>
      <c r="AO8" s="129">
        <f t="shared" si="16"/>
        <v>72.960941783522827</v>
      </c>
      <c r="AP8" s="132">
        <f t="shared" si="17"/>
        <v>9.6602222892026413E-2</v>
      </c>
      <c r="AQ8" s="132">
        <f t="shared" si="18"/>
        <v>7.1561434692831882E-2</v>
      </c>
      <c r="AR8" s="129">
        <f t="shared" si="19"/>
        <v>72.960941057813741</v>
      </c>
      <c r="AS8" s="129">
        <v>8.9994676887701548</v>
      </c>
      <c r="AT8" s="129">
        <f t="shared" si="29"/>
        <v>515.63151643088338</v>
      </c>
      <c r="AU8" s="129">
        <f t="shared" si="30"/>
        <v>7.2570908571378823E-7</v>
      </c>
      <c r="AV8" s="135">
        <f t="shared" si="20"/>
        <v>0.6055279835455093</v>
      </c>
      <c r="AW8" s="99">
        <f t="shared" si="21"/>
        <v>0.18165839506365278</v>
      </c>
      <c r="AX8" s="101">
        <f t="shared" si="31"/>
        <v>0.7552718726262877</v>
      </c>
      <c r="AY8" s="5" t="b">
        <f t="shared" si="32"/>
        <v>0</v>
      </c>
    </row>
    <row r="9" spans="2:51" ht="15.75" thickBot="1" x14ac:dyDescent="0.3">
      <c r="B9" s="97" t="s">
        <v>18</v>
      </c>
      <c r="C9" s="5">
        <v>657.5</v>
      </c>
      <c r="D9" s="131">
        <v>1</v>
      </c>
      <c r="E9" s="5">
        <v>26.6</v>
      </c>
      <c r="F9" s="129">
        <f>E9/Analisi!$B$9/60</f>
        <v>0.44333333333333336</v>
      </c>
      <c r="G9" s="129">
        <f>F9+Analisi!$B$8</f>
        <v>5.4433333333333334</v>
      </c>
      <c r="H9" s="5">
        <v>10</v>
      </c>
      <c r="I9" s="129">
        <f>Analisi!$D$2</f>
        <v>150.36415963001878</v>
      </c>
      <c r="J9" s="132">
        <f t="shared" si="22"/>
        <v>4.1767822119449662E-2</v>
      </c>
      <c r="K9" s="129">
        <f t="shared" si="0"/>
        <v>27.462343043538151</v>
      </c>
      <c r="L9" s="133">
        <v>3.0000000000000001E-3</v>
      </c>
      <c r="M9" s="5">
        <v>26.57</v>
      </c>
      <c r="N9" s="5">
        <v>300</v>
      </c>
      <c r="O9" s="5">
        <f t="shared" si="1"/>
        <v>0.3</v>
      </c>
      <c r="P9" s="5">
        <v>80</v>
      </c>
      <c r="Q9" s="98">
        <f t="shared" si="2"/>
        <v>55.083794247756408</v>
      </c>
      <c r="R9" s="100">
        <f t="shared" si="3"/>
        <v>3.5266175879343505E-2</v>
      </c>
      <c r="S9" s="132">
        <f t="shared" si="4"/>
        <v>7.4918486349582245E-2</v>
      </c>
      <c r="T9" s="92">
        <f t="shared" si="23"/>
        <v>35.266175879343507</v>
      </c>
      <c r="U9" s="92">
        <f t="shared" si="24"/>
        <v>74.918486349582238</v>
      </c>
      <c r="V9" s="129">
        <f t="shared" si="5"/>
        <v>27.462178120049941</v>
      </c>
      <c r="W9" s="129">
        <v>3.1381819181259307</v>
      </c>
      <c r="X9" s="129">
        <f t="shared" si="25"/>
        <v>179.80457925288511</v>
      </c>
      <c r="Y9" s="129">
        <f t="shared" si="6"/>
        <v>1.6492348821017799E-4</v>
      </c>
      <c r="Z9" s="134">
        <f t="shared" si="7"/>
        <v>0.4991473165473414</v>
      </c>
      <c r="AA9" s="99">
        <f t="shared" si="8"/>
        <v>0.14974419496420241</v>
      </c>
      <c r="AB9" s="98">
        <f t="shared" si="9"/>
        <v>0.77871621628314114</v>
      </c>
      <c r="AC9" s="132">
        <f>Analisi!$D$3/3600</f>
        <v>8.2320787981106466E-2</v>
      </c>
      <c r="AD9" s="129">
        <f t="shared" si="10"/>
        <v>54.125918097577504</v>
      </c>
      <c r="AE9" s="132">
        <f t="shared" si="11"/>
        <v>6.0932099838630391E-2</v>
      </c>
      <c r="AF9" s="132">
        <f t="shared" si="12"/>
        <v>9.1277307654685294E-2</v>
      </c>
      <c r="AG9" s="129">
        <f t="shared" si="13"/>
        <v>54.125921961151199</v>
      </c>
      <c r="AH9" s="129">
        <v>4.4503284481282739</v>
      </c>
      <c r="AI9" s="129">
        <f t="shared" si="26"/>
        <v>254.9850375247554</v>
      </c>
      <c r="AJ9" s="129">
        <f t="shared" si="27"/>
        <v>-3.8635736956393885E-6</v>
      </c>
      <c r="AK9" s="134">
        <f t="shared" si="14"/>
        <v>0.80432891695293007</v>
      </c>
      <c r="AL9" s="99">
        <f t="shared" si="15"/>
        <v>0.24129867508587902</v>
      </c>
      <c r="AM9" s="98">
        <f t="shared" si="28"/>
        <v>0.88829891372399694</v>
      </c>
      <c r="AN9" s="100">
        <f>Analisi!$D$4/3600</f>
        <v>8.3824611424084136E-2</v>
      </c>
      <c r="AO9" s="129">
        <f t="shared" si="16"/>
        <v>55.114682011335319</v>
      </c>
      <c r="AP9" s="132">
        <f t="shared" si="17"/>
        <v>6.2044237158327631E-2</v>
      </c>
      <c r="AQ9" s="132">
        <f t="shared" si="18"/>
        <v>9.1280843769387526E-2</v>
      </c>
      <c r="AR9" s="129">
        <f t="shared" si="19"/>
        <v>55.115255814858365</v>
      </c>
      <c r="AS9" s="129">
        <v>4.5313806341139555</v>
      </c>
      <c r="AT9" s="129">
        <f t="shared" si="29"/>
        <v>259.62898570204436</v>
      </c>
      <c r="AU9" s="129">
        <f t="shared" si="30"/>
        <v>-5.7380352304647886E-4</v>
      </c>
      <c r="AV9" s="135">
        <f t="shared" si="20"/>
        <v>0.82015200738065919</v>
      </c>
      <c r="AW9" s="99">
        <f t="shared" si="21"/>
        <v>0.24604560221419775</v>
      </c>
      <c r="AX9" s="101">
        <f t="shared" si="31"/>
        <v>0.88831267069479602</v>
      </c>
      <c r="AY9" s="5" t="b">
        <f t="shared" si="32"/>
        <v>1</v>
      </c>
    </row>
    <row r="10" spans="2:51" ht="15.75" thickBot="1" x14ac:dyDescent="0.3">
      <c r="B10" s="97" t="s">
        <v>19</v>
      </c>
      <c r="C10" s="5">
        <v>1315</v>
      </c>
      <c r="D10" s="131">
        <v>1</v>
      </c>
      <c r="E10" s="5">
        <v>53.1</v>
      </c>
      <c r="F10" s="129">
        <f>E10/Analisi!$B$9/60</f>
        <v>0.88500000000000001</v>
      </c>
      <c r="G10" s="129">
        <f>F10+Analisi!$B$8</f>
        <v>5.8849999999999998</v>
      </c>
      <c r="H10" s="5">
        <v>10</v>
      </c>
      <c r="I10" s="129">
        <f>Analisi!$D$2</f>
        <v>150.36415963001878</v>
      </c>
      <c r="J10" s="132">
        <f t="shared" si="22"/>
        <v>4.1767822119449662E-2</v>
      </c>
      <c r="K10" s="129">
        <f t="shared" si="0"/>
        <v>54.924686087076303</v>
      </c>
      <c r="L10" s="133">
        <v>3.0000000000000001E-3</v>
      </c>
      <c r="M10" s="5">
        <v>26.54</v>
      </c>
      <c r="N10" s="5">
        <v>400</v>
      </c>
      <c r="O10" s="5">
        <f t="shared" si="1"/>
        <v>0.4</v>
      </c>
      <c r="P10" s="5">
        <v>80</v>
      </c>
      <c r="Q10" s="98">
        <f t="shared" si="2"/>
        <v>118.62980368465398</v>
      </c>
      <c r="R10" s="100">
        <f t="shared" si="3"/>
        <v>5.9321956149661452E-2</v>
      </c>
      <c r="S10" s="132">
        <f t="shared" si="4"/>
        <v>9.7128451278896702E-2</v>
      </c>
      <c r="T10" s="92">
        <f t="shared" si="23"/>
        <v>59.321956149661453</v>
      </c>
      <c r="U10" s="92">
        <f t="shared" si="24"/>
        <v>97.128451278896705</v>
      </c>
      <c r="V10" s="129">
        <f t="shared" si="5"/>
        <v>54.924197543303315</v>
      </c>
      <c r="W10" s="129">
        <v>3.0537888419183741</v>
      </c>
      <c r="X10" s="129">
        <f t="shared" si="25"/>
        <v>174.96921216606617</v>
      </c>
      <c r="Y10" s="129">
        <f t="shared" si="6"/>
        <v>4.8854377298823692E-4</v>
      </c>
      <c r="Z10" s="134">
        <f t="shared" si="7"/>
        <v>0.47805609769751073</v>
      </c>
      <c r="AA10" s="99">
        <f t="shared" si="8"/>
        <v>0.1912224390790043</v>
      </c>
      <c r="AB10" s="98">
        <f t="shared" si="9"/>
        <v>0.92587449322319348</v>
      </c>
      <c r="AC10" s="132">
        <f>Analisi!$D$3/3600</f>
        <v>8.2320787981106466E-2</v>
      </c>
      <c r="AD10" s="129">
        <f t="shared" si="10"/>
        <v>108.25183619515501</v>
      </c>
      <c r="AE10" s="132">
        <f t="shared" si="11"/>
        <v>0.10115936274114995</v>
      </c>
      <c r="AF10" s="132">
        <f t="shared" si="12"/>
        <v>0.12068950304307012</v>
      </c>
      <c r="AG10" s="129">
        <f t="shared" si="13"/>
        <v>108.25210875658482</v>
      </c>
      <c r="AH10" s="129">
        <v>4.1908931676124928</v>
      </c>
      <c r="AI10" s="129">
        <f t="shared" si="26"/>
        <v>240.12049089440853</v>
      </c>
      <c r="AJ10" s="129">
        <f t="shared" si="27"/>
        <v>-2.725614298100254E-4</v>
      </c>
      <c r="AK10" s="134">
        <f t="shared" si="14"/>
        <v>0.75045516652212374</v>
      </c>
      <c r="AL10" s="99">
        <f t="shared" si="15"/>
        <v>0.3001820666088495</v>
      </c>
      <c r="AM10" s="98">
        <f t="shared" si="28"/>
        <v>1.0701118834857977</v>
      </c>
      <c r="AN10" s="100">
        <f>Analisi!$D$4/3600</f>
        <v>8.3824611424084136E-2</v>
      </c>
      <c r="AO10" s="129">
        <f t="shared" si="16"/>
        <v>110.22936402267064</v>
      </c>
      <c r="AP10" s="132">
        <f t="shared" si="17"/>
        <v>0.1028079531909505</v>
      </c>
      <c r="AQ10" s="132">
        <f t="shared" si="18"/>
        <v>0.12104087648879545</v>
      </c>
      <c r="AR10" s="129">
        <f t="shared" si="19"/>
        <v>110.22971903498406</v>
      </c>
      <c r="AS10" s="129">
        <v>4.2468278557313344</v>
      </c>
      <c r="AT10" s="129">
        <f t="shared" si="29"/>
        <v>243.32531245199874</v>
      </c>
      <c r="AU10" s="129">
        <f t="shared" si="30"/>
        <v>-3.5501231342038864E-4</v>
      </c>
      <c r="AV10" s="135">
        <f t="shared" si="20"/>
        <v>0.76245850240083635</v>
      </c>
      <c r="AW10" s="99">
        <f t="shared" si="21"/>
        <v>0.30498340096033455</v>
      </c>
      <c r="AX10" s="101">
        <f t="shared" si="31"/>
        <v>1.0721871275652768</v>
      </c>
      <c r="AY10" s="5" t="b">
        <f t="shared" si="32"/>
        <v>1</v>
      </c>
    </row>
    <row r="11" spans="2:51" ht="15.75" thickBot="1" x14ac:dyDescent="0.3">
      <c r="B11" s="97" t="s">
        <v>20</v>
      </c>
      <c r="C11" s="5">
        <v>1972.5</v>
      </c>
      <c r="D11" s="131">
        <v>1</v>
      </c>
      <c r="E11" s="5">
        <v>79.7</v>
      </c>
      <c r="F11" s="129">
        <f>E11/Analisi!$B$9/60</f>
        <v>1.3283333333333334</v>
      </c>
      <c r="G11" s="129">
        <f>F11+Analisi!$B$8</f>
        <v>6.3283333333333331</v>
      </c>
      <c r="H11" s="5">
        <v>10</v>
      </c>
      <c r="I11" s="129">
        <f>Analisi!$D$2</f>
        <v>150.36415963001878</v>
      </c>
      <c r="J11" s="132">
        <f t="shared" si="22"/>
        <v>4.1767822119449662E-2</v>
      </c>
      <c r="K11" s="129">
        <f t="shared" si="0"/>
        <v>82.387029130614451</v>
      </c>
      <c r="L11" s="133">
        <v>3.0000000000000001E-3</v>
      </c>
      <c r="M11" s="5">
        <v>26.54</v>
      </c>
      <c r="N11" s="5">
        <v>400</v>
      </c>
      <c r="O11" s="5">
        <f t="shared" si="1"/>
        <v>0.4</v>
      </c>
      <c r="P11" s="5">
        <v>80</v>
      </c>
      <c r="Q11" s="98">
        <f t="shared" si="2"/>
        <v>118.62980368465398</v>
      </c>
      <c r="R11" s="100">
        <f t="shared" si="3"/>
        <v>8.0795719861522203E-2</v>
      </c>
      <c r="S11" s="132">
        <f t="shared" si="4"/>
        <v>0.11226122578857743</v>
      </c>
      <c r="T11" s="92">
        <f t="shared" si="23"/>
        <v>80.795719861522201</v>
      </c>
      <c r="U11" s="92">
        <f t="shared" si="24"/>
        <v>112.26122578857743</v>
      </c>
      <c r="V11" s="129">
        <f t="shared" si="5"/>
        <v>82.387025314349202</v>
      </c>
      <c r="W11" s="129">
        <v>3.5985585982147339</v>
      </c>
      <c r="X11" s="129">
        <f t="shared" si="25"/>
        <v>206.182220008218</v>
      </c>
      <c r="Y11" s="129">
        <f t="shared" si="6"/>
        <v>3.8162652487017112E-6</v>
      </c>
      <c r="Z11" s="134">
        <f t="shared" si="7"/>
        <v>0.61325009144574538</v>
      </c>
      <c r="AA11" s="99">
        <f t="shared" si="8"/>
        <v>0.24530003657829816</v>
      </c>
      <c r="AB11" s="98">
        <f t="shared" si="9"/>
        <v>1.019695464955565</v>
      </c>
      <c r="AC11" s="132">
        <f>Analisi!$D$3/3600</f>
        <v>8.2320787981106466E-2</v>
      </c>
      <c r="AD11" s="129">
        <f t="shared" si="10"/>
        <v>162.3777542927325</v>
      </c>
      <c r="AE11" s="132">
        <f t="shared" si="11"/>
        <v>0.17601433736767239</v>
      </c>
      <c r="AF11" s="132">
        <f t="shared" si="12"/>
        <v>9.6603263601437783E-2</v>
      </c>
      <c r="AG11" s="129">
        <f t="shared" si="13"/>
        <v>162.37775219337149</v>
      </c>
      <c r="AH11" s="129">
        <v>9.1101651644951609</v>
      </c>
      <c r="AI11" s="129">
        <f t="shared" si="26"/>
        <v>521.97401459267803</v>
      </c>
      <c r="AJ11" s="129">
        <f t="shared" si="27"/>
        <v>2.0993610121422535E-6</v>
      </c>
      <c r="AK11" s="134">
        <f t="shared" si="14"/>
        <v>0.57832921730736042</v>
      </c>
      <c r="AL11" s="99">
        <f t="shared" si="15"/>
        <v>0.23133168692294417</v>
      </c>
      <c r="AM11" s="98">
        <f t="shared" si="28"/>
        <v>0.92252572558078205</v>
      </c>
      <c r="AN11" s="100">
        <f>Analisi!$D$4/3600</f>
        <v>8.3824611424084136E-2</v>
      </c>
      <c r="AO11" s="129">
        <f t="shared" si="16"/>
        <v>165.34404603400597</v>
      </c>
      <c r="AP11" s="132">
        <f t="shared" si="17"/>
        <v>0.17841385409382388</v>
      </c>
      <c r="AQ11" s="132">
        <f t="shared" si="18"/>
        <v>9.7266594236284309E-2</v>
      </c>
      <c r="AR11" s="129">
        <f t="shared" si="19"/>
        <v>165.34395776116878</v>
      </c>
      <c r="AS11" s="129">
        <v>9.171383839163374</v>
      </c>
      <c r="AT11" s="129">
        <f t="shared" si="29"/>
        <v>525.48158627855116</v>
      </c>
      <c r="AU11" s="129">
        <f t="shared" si="30"/>
        <v>8.8272837189151687E-5</v>
      </c>
      <c r="AV11" s="135">
        <f t="shared" si="20"/>
        <v>0.56317918640717235</v>
      </c>
      <c r="AW11" s="99">
        <f t="shared" si="21"/>
        <v>0.22527167456286895</v>
      </c>
      <c r="AX11" s="101">
        <f t="shared" si="31"/>
        <v>0.92674443290180375</v>
      </c>
      <c r="AY11" s="5" t="b">
        <f t="shared" si="32"/>
        <v>0</v>
      </c>
    </row>
    <row r="12" spans="2:51" ht="15.75" thickBot="1" x14ac:dyDescent="0.3">
      <c r="B12" s="97" t="s">
        <v>21</v>
      </c>
      <c r="C12" s="5">
        <v>2629.9</v>
      </c>
      <c r="D12" s="131">
        <v>1</v>
      </c>
      <c r="E12" s="5">
        <v>105</v>
      </c>
      <c r="F12" s="129">
        <f>E12/Analisi!$B$9/60</f>
        <v>1.75</v>
      </c>
      <c r="G12" s="129">
        <f>F12+Analisi!$B$8</f>
        <v>6.75</v>
      </c>
      <c r="H12" s="5">
        <v>10</v>
      </c>
      <c r="I12" s="129">
        <f>Analisi!$D$2</f>
        <v>150.36415963001878</v>
      </c>
      <c r="J12" s="132">
        <f t="shared" si="22"/>
        <v>4.1767822119449662E-2</v>
      </c>
      <c r="K12" s="129">
        <f t="shared" si="0"/>
        <v>109.84519539194066</v>
      </c>
      <c r="L12" s="133">
        <v>3.0000000000000001E-3</v>
      </c>
      <c r="M12" s="5">
        <v>25.36</v>
      </c>
      <c r="N12" s="5">
        <v>500</v>
      </c>
      <c r="O12" s="5">
        <f t="shared" si="1"/>
        <v>0.5</v>
      </c>
      <c r="P12" s="5">
        <v>80</v>
      </c>
      <c r="Q12" s="98">
        <f t="shared" si="2"/>
        <v>215.09014535795544</v>
      </c>
      <c r="R12" s="100">
        <f t="shared" si="3"/>
        <v>9.9746603917378468E-2</v>
      </c>
      <c r="S12" s="132">
        <f t="shared" si="4"/>
        <v>0.12599266058437858</v>
      </c>
      <c r="T12" s="92">
        <f t="shared" si="23"/>
        <v>99.746603917378465</v>
      </c>
      <c r="U12" s="92">
        <f t="shared" si="24"/>
        <v>125.99266058437858</v>
      </c>
      <c r="V12" s="129">
        <f t="shared" si="5"/>
        <v>109.84464690894364</v>
      </c>
      <c r="W12" s="129">
        <v>3.1667433151973845</v>
      </c>
      <c r="X12" s="129">
        <f t="shared" si="25"/>
        <v>181.44102676207672</v>
      </c>
      <c r="Y12" s="129">
        <f t="shared" si="6"/>
        <v>5.484829970185956E-4</v>
      </c>
      <c r="Z12" s="134">
        <f t="shared" si="7"/>
        <v>0.50628749968241282</v>
      </c>
      <c r="AA12" s="99">
        <f t="shared" si="8"/>
        <v>0.25314374984120641</v>
      </c>
      <c r="AB12" s="98">
        <f t="shared" si="9"/>
        <v>1.1012424591711112</v>
      </c>
      <c r="AC12" s="132">
        <f>Analisi!$D$3/3600</f>
        <v>8.2320787981106466E-2</v>
      </c>
      <c r="AD12" s="129">
        <f t="shared" si="10"/>
        <v>216.49544031151191</v>
      </c>
      <c r="AE12" s="132">
        <f t="shared" si="11"/>
        <v>0.17340325078481622</v>
      </c>
      <c r="AF12" s="132">
        <f t="shared" si="12"/>
        <v>0.1520938423378371</v>
      </c>
      <c r="AG12" s="129">
        <f t="shared" si="13"/>
        <v>216.49553155917494</v>
      </c>
      <c r="AH12" s="129">
        <v>4.5604279073874876</v>
      </c>
      <c r="AI12" s="129">
        <f t="shared" si="26"/>
        <v>261.29327186698089</v>
      </c>
      <c r="AJ12" s="129">
        <f t="shared" si="27"/>
        <v>-9.1247663021931658E-5</v>
      </c>
      <c r="AK12" s="134">
        <f t="shared" si="14"/>
        <v>0.82569600547576449</v>
      </c>
      <c r="AL12" s="99">
        <f t="shared" si="15"/>
        <v>0.41284800273788225</v>
      </c>
      <c r="AM12" s="98">
        <f t="shared" si="28"/>
        <v>1.2485085448609652</v>
      </c>
      <c r="AN12" s="100">
        <f>Analisi!$D$4/3600</f>
        <v>8.3824611424084136E-2</v>
      </c>
      <c r="AO12" s="129">
        <f t="shared" si="16"/>
        <v>220.45034558419889</v>
      </c>
      <c r="AP12" s="132">
        <f t="shared" si="17"/>
        <v>0.17680571373438725</v>
      </c>
      <c r="AQ12" s="132">
        <f t="shared" si="18"/>
        <v>0.15179071118995005</v>
      </c>
      <c r="AR12" s="129">
        <f t="shared" si="19"/>
        <v>220.45013746454666</v>
      </c>
      <c r="AS12" s="129">
        <v>4.659197189296612</v>
      </c>
      <c r="AT12" s="129">
        <f t="shared" si="29"/>
        <v>266.95233486591155</v>
      </c>
      <c r="AU12" s="129">
        <f t="shared" si="30"/>
        <v>2.0811965222833351E-4</v>
      </c>
      <c r="AV12" s="135">
        <f t="shared" si="20"/>
        <v>0.84402639588837314</v>
      </c>
      <c r="AW12" s="99">
        <f t="shared" si="21"/>
        <v>0.42201319794418657</v>
      </c>
      <c r="AX12" s="101">
        <f t="shared" si="31"/>
        <v>1.2468507998297971</v>
      </c>
      <c r="AY12" s="5" t="b">
        <f t="shared" si="32"/>
        <v>1</v>
      </c>
    </row>
    <row r="13" spans="2:51" ht="15.75" thickBot="1" x14ac:dyDescent="0.3">
      <c r="B13" s="97" t="s">
        <v>22</v>
      </c>
      <c r="C13" s="5">
        <v>3287.4</v>
      </c>
      <c r="D13" s="131">
        <v>1</v>
      </c>
      <c r="E13" s="5">
        <v>128</v>
      </c>
      <c r="F13" s="129">
        <f>E13/Analisi!$B$9/60</f>
        <v>2.1333333333333333</v>
      </c>
      <c r="G13" s="129">
        <f>F13+Analisi!$B$8</f>
        <v>7.1333333333333329</v>
      </c>
      <c r="H13" s="5">
        <v>10</v>
      </c>
      <c r="I13" s="129">
        <f>Analisi!$D$2</f>
        <v>150.36415963001878</v>
      </c>
      <c r="J13" s="132">
        <f t="shared" si="22"/>
        <v>4.1767822119449662E-2</v>
      </c>
      <c r="K13" s="129">
        <f t="shared" si="0"/>
        <v>137.30753843547882</v>
      </c>
      <c r="L13" s="133">
        <v>3.0000000000000001E-3</v>
      </c>
      <c r="M13" s="5">
        <v>22.96</v>
      </c>
      <c r="N13" s="5">
        <v>500</v>
      </c>
      <c r="O13" s="5">
        <f t="shared" si="1"/>
        <v>0.5</v>
      </c>
      <c r="P13" s="5">
        <v>80</v>
      </c>
      <c r="Q13" s="98">
        <f t="shared" si="2"/>
        <v>215.09014535795544</v>
      </c>
      <c r="R13" s="100">
        <f t="shared" si="3"/>
        <v>0.11822018248364345</v>
      </c>
      <c r="S13" s="132">
        <f t="shared" si="4"/>
        <v>0.13646852692711958</v>
      </c>
      <c r="T13" s="92">
        <f t="shared" si="23"/>
        <v>118.22018248364346</v>
      </c>
      <c r="U13" s="92">
        <f t="shared" si="24"/>
        <v>136.46852692711957</v>
      </c>
      <c r="V13" s="129">
        <f t="shared" si="5"/>
        <v>137.30844289992154</v>
      </c>
      <c r="W13" s="129">
        <v>3.4651266528810241</v>
      </c>
      <c r="X13" s="129">
        <f t="shared" si="25"/>
        <v>198.53713268837612</v>
      </c>
      <c r="Y13" s="129">
        <f t="shared" si="6"/>
        <v>-9.0446444272629378E-4</v>
      </c>
      <c r="Z13" s="134">
        <f t="shared" si="7"/>
        <v>0.58053119362388317</v>
      </c>
      <c r="AA13" s="99">
        <f t="shared" si="8"/>
        <v>0.29026559681194158</v>
      </c>
      <c r="AB13" s="98">
        <f t="shared" si="9"/>
        <v>1.1614559845098889</v>
      </c>
      <c r="AC13" s="132">
        <f>Analisi!$D$3/3600</f>
        <v>8.2320787981106466E-2</v>
      </c>
      <c r="AD13" s="129">
        <f t="shared" si="10"/>
        <v>270.6213584090894</v>
      </c>
      <c r="AE13" s="132">
        <f t="shared" si="11"/>
        <v>0.25816452214145136</v>
      </c>
      <c r="AF13" s="132">
        <f t="shared" si="12"/>
        <v>0.11700982318293705</v>
      </c>
      <c r="AG13" s="129">
        <f t="shared" si="13"/>
        <v>270.62134999171286</v>
      </c>
      <c r="AH13" s="129">
        <v>8.8253965391547791</v>
      </c>
      <c r="AI13" s="129">
        <f t="shared" si="26"/>
        <v>505.65797422293207</v>
      </c>
      <c r="AJ13" s="129">
        <f t="shared" si="27"/>
        <v>8.4173765344530693E-6</v>
      </c>
      <c r="AK13" s="134">
        <f t="shared" si="14"/>
        <v>0.64761235863993483</v>
      </c>
      <c r="AL13" s="99">
        <f t="shared" si="15"/>
        <v>0.32380617931996741</v>
      </c>
      <c r="AM13" s="98">
        <f t="shared" si="28"/>
        <v>1.048251541940425</v>
      </c>
      <c r="AN13" s="100">
        <f>Analisi!$D$4/3600</f>
        <v>8.3824611424084136E-2</v>
      </c>
      <c r="AO13" s="129">
        <f t="shared" si="16"/>
        <v>275.56502759553422</v>
      </c>
      <c r="AP13" s="132">
        <f t="shared" si="17"/>
        <v>0.26171098281795413</v>
      </c>
      <c r="AQ13" s="132">
        <f t="shared" si="18"/>
        <v>0.11779511408952395</v>
      </c>
      <c r="AR13" s="129">
        <f t="shared" si="19"/>
        <v>275.56501561171603</v>
      </c>
      <c r="AS13" s="129">
        <v>8.8869894083740864</v>
      </c>
      <c r="AT13" s="129">
        <f t="shared" si="29"/>
        <v>509.18698567729956</v>
      </c>
      <c r="AU13" s="129">
        <f t="shared" si="30"/>
        <v>1.198381818312555E-5</v>
      </c>
      <c r="AV13" s="135">
        <f t="shared" si="20"/>
        <v>0.63283280471479675</v>
      </c>
      <c r="AW13" s="99">
        <f t="shared" si="21"/>
        <v>0.31641640235739837</v>
      </c>
      <c r="AX13" s="101">
        <f t="shared" si="31"/>
        <v>1.0529364286833041</v>
      </c>
      <c r="AY13" s="5" t="b">
        <f t="shared" si="32"/>
        <v>0</v>
      </c>
    </row>
    <row r="14" spans="2:51" x14ac:dyDescent="0.25">
      <c r="B14" s="97" t="s">
        <v>23</v>
      </c>
      <c r="C14" s="5">
        <v>3941.6</v>
      </c>
      <c r="D14" s="131">
        <v>1</v>
      </c>
      <c r="E14" s="5">
        <v>139.69999999999999</v>
      </c>
      <c r="F14" s="129">
        <f>E14/Analisi!$B$9/60</f>
        <v>2.3283333333333331</v>
      </c>
      <c r="G14" s="129">
        <f>F14+Analisi!$B$8</f>
        <v>7.3283333333333331</v>
      </c>
      <c r="H14" s="5">
        <v>10</v>
      </c>
      <c r="I14" s="129">
        <f>Analisi!$D$2</f>
        <v>150.36415963001878</v>
      </c>
      <c r="J14" s="132">
        <f t="shared" si="22"/>
        <v>4.1767822119449662E-2</v>
      </c>
      <c r="K14" s="129">
        <f t="shared" si="0"/>
        <v>164.63204766602277</v>
      </c>
      <c r="L14" s="133">
        <v>3.0000000000000001E-3</v>
      </c>
      <c r="M14" s="5">
        <v>11.72</v>
      </c>
      <c r="N14" s="5">
        <v>600</v>
      </c>
      <c r="O14" s="5">
        <f t="shared" si="1"/>
        <v>0.6</v>
      </c>
      <c r="P14" s="5">
        <v>80</v>
      </c>
      <c r="Q14" s="98">
        <f t="shared" si="2"/>
        <v>349.76029174115359</v>
      </c>
      <c r="R14" s="100">
        <f t="shared" si="3"/>
        <v>0.13512826116801374</v>
      </c>
      <c r="S14" s="132">
        <f t="shared" si="4"/>
        <v>0.14661430732187392</v>
      </c>
      <c r="T14" s="92">
        <f>R14*1000</f>
        <v>135.12826116801375</v>
      </c>
      <c r="U14" s="92">
        <f>S14*1000</f>
        <v>146.61430732187392</v>
      </c>
      <c r="V14" s="129">
        <f t="shared" si="5"/>
        <v>164.63204438353407</v>
      </c>
      <c r="W14" s="129">
        <v>3.0721936041197773</v>
      </c>
      <c r="X14" s="129">
        <f t="shared" si="25"/>
        <v>176.02372736314851</v>
      </c>
      <c r="Y14" s="129">
        <f t="shared" si="6"/>
        <v>3.2824887057358865E-6</v>
      </c>
      <c r="Z14" s="134">
        <f t="shared" si="7"/>
        <v>0.48265371910674787</v>
      </c>
      <c r="AA14" s="99">
        <f t="shared" si="8"/>
        <v>0.28959223146404872</v>
      </c>
      <c r="AB14" s="98">
        <f t="shared" si="9"/>
        <v>1.2183391264194916</v>
      </c>
      <c r="AC14" s="132">
        <f>Analisi!$D$3/3600</f>
        <v>8.2320787981106466E-2</v>
      </c>
      <c r="AD14" s="129">
        <f t="shared" si="10"/>
        <v>324.47561790632926</v>
      </c>
      <c r="AE14" s="132">
        <f t="shared" si="11"/>
        <v>0.23098564965516161</v>
      </c>
      <c r="AF14" s="132">
        <f t="shared" si="12"/>
        <v>0.18151799361025517</v>
      </c>
      <c r="AG14" s="129">
        <f t="shared" si="13"/>
        <v>324.47561842889695</v>
      </c>
      <c r="AH14" s="129">
        <v>4.2417401724393322</v>
      </c>
      <c r="AI14" s="129">
        <f t="shared" si="26"/>
        <v>243.03380967186774</v>
      </c>
      <c r="AJ14" s="129">
        <f t="shared" si="27"/>
        <v>-5.2256768867664505E-7</v>
      </c>
      <c r="AK14" s="134">
        <f t="shared" si="14"/>
        <v>0.76137505461356181</v>
      </c>
      <c r="AL14" s="99">
        <f t="shared" si="15"/>
        <v>0.45682503276813707</v>
      </c>
      <c r="AM14" s="98">
        <f t="shared" si="28"/>
        <v>1.404743621046324</v>
      </c>
      <c r="AN14" s="100">
        <f>Analisi!$D$4/3600</f>
        <v>8.3824611424084136E-2</v>
      </c>
      <c r="AO14" s="129">
        <f t="shared" si="16"/>
        <v>330.40308838917002</v>
      </c>
      <c r="AP14" s="132">
        <f t="shared" si="17"/>
        <v>0.23481742718689841</v>
      </c>
      <c r="AQ14" s="132">
        <f t="shared" si="18"/>
        <v>0.18196859174552102</v>
      </c>
      <c r="AR14" s="129">
        <f t="shared" si="19"/>
        <v>330.40394876482043</v>
      </c>
      <c r="AS14" s="129">
        <v>4.301427789166409</v>
      </c>
      <c r="AT14" s="129">
        <f t="shared" si="29"/>
        <v>246.45365819952372</v>
      </c>
      <c r="AU14" s="129">
        <f t="shared" si="30"/>
        <v>-8.6037565040442132E-4</v>
      </c>
      <c r="AV14" s="135">
        <f t="shared" si="20"/>
        <v>0.77397749173189545</v>
      </c>
      <c r="AW14" s="99">
        <f t="shared" si="21"/>
        <v>0.46438649503913726</v>
      </c>
      <c r="AX14" s="101">
        <f t="shared" si="31"/>
        <v>1.4070637445754486</v>
      </c>
      <c r="AY14" s="5" t="b">
        <f t="shared" si="32"/>
        <v>1</v>
      </c>
    </row>
    <row r="15" spans="2:51" x14ac:dyDescent="0.25">
      <c r="B15" s="97" t="s">
        <v>24</v>
      </c>
      <c r="C15" s="5">
        <v>1225.7</v>
      </c>
      <c r="D15" s="131">
        <v>1</v>
      </c>
      <c r="E15" s="5">
        <v>21.1</v>
      </c>
      <c r="F15" s="129">
        <f>E15/Analisi!$B$9/60</f>
        <v>0.35166666666666668</v>
      </c>
      <c r="G15" s="129">
        <f>F15+Analisi!$B$8</f>
        <v>5.3516666666666666</v>
      </c>
      <c r="H15" s="5">
        <v>10</v>
      </c>
      <c r="I15" s="129">
        <f>Analisi!$D$2</f>
        <v>150.36415963001878</v>
      </c>
      <c r="J15" s="132">
        <f t="shared" si="22"/>
        <v>4.1767822119449662E-2</v>
      </c>
      <c r="K15" s="129">
        <f t="shared" si="0"/>
        <v>51.194819571809454</v>
      </c>
      <c r="L15" s="133">
        <v>3.0000000000000001E-3</v>
      </c>
      <c r="M15" s="5">
        <v>21.1</v>
      </c>
      <c r="N15" s="5">
        <v>400</v>
      </c>
      <c r="O15" s="5">
        <f t="shared" si="1"/>
        <v>0.4</v>
      </c>
      <c r="P15" s="5">
        <v>80</v>
      </c>
      <c r="Q15" s="98">
        <f t="shared" si="2"/>
        <v>118.62980368465398</v>
      </c>
      <c r="R15" s="100">
        <f t="shared" si="3"/>
        <v>5.6301886095261031E-2</v>
      </c>
      <c r="S15" s="132">
        <f t="shared" si="4"/>
        <v>9.4530361812968408E-2</v>
      </c>
      <c r="V15" s="129">
        <f t="shared" si="5"/>
        <v>51.194240570784018</v>
      </c>
      <c r="W15" s="129">
        <v>2.9779789802696546</v>
      </c>
      <c r="X15" s="129">
        <f t="shared" si="25"/>
        <v>170.62562704812387</v>
      </c>
      <c r="Y15" s="129">
        <f t="shared" si="6"/>
        <v>5.7900102543584353E-4</v>
      </c>
      <c r="Z15" s="134">
        <f t="shared" si="7"/>
        <v>0.45914218979604937</v>
      </c>
      <c r="AA15" s="99">
        <f t="shared" si="8"/>
        <v>0.18365687591841975</v>
      </c>
      <c r="AB15" s="98">
        <f t="shared" si="9"/>
        <v>0.90929137764922163</v>
      </c>
      <c r="AC15" s="132">
        <f>Analisi!$D$3/3600</f>
        <v>8.2320787981106466E-2</v>
      </c>
      <c r="AD15" s="129">
        <f t="shared" si="10"/>
        <v>100.90058982844219</v>
      </c>
      <c r="AE15" s="132">
        <f t="shared" si="11"/>
        <v>9.5208743401023088E-2</v>
      </c>
      <c r="AF15" s="132">
        <f t="shared" si="12"/>
        <v>0.1189455363618265</v>
      </c>
      <c r="AG15" s="129">
        <f t="shared" si="13"/>
        <v>100.90039822005366</v>
      </c>
      <c r="AH15" s="129">
        <v>4.0021990867905597</v>
      </c>
      <c r="AI15" s="129">
        <f t="shared" si="26"/>
        <v>229.30911644421133</v>
      </c>
      <c r="AJ15" s="129">
        <f t="shared" si="27"/>
        <v>1.9160838853338191E-4</v>
      </c>
      <c r="AK15" s="134">
        <f t="shared" si="14"/>
        <v>0.70857319838292709</v>
      </c>
      <c r="AL15" s="99">
        <f t="shared" si="15"/>
        <v>0.28342927935317086</v>
      </c>
      <c r="AM15" s="98">
        <f t="shared" si="28"/>
        <v>1.0597828122092192</v>
      </c>
      <c r="AN15" s="100">
        <f>Analisi!$D$4/3600</f>
        <v>8.3824611424084136E-2</v>
      </c>
      <c r="AO15" s="129">
        <f t="shared" si="16"/>
        <v>102.74382622249993</v>
      </c>
      <c r="AP15" s="132">
        <f t="shared" si="17"/>
        <v>9.6679515165306554E-2</v>
      </c>
      <c r="AQ15" s="132">
        <f t="shared" si="18"/>
        <v>0.11944044721291934</v>
      </c>
      <c r="AR15" s="129">
        <f t="shared" si="19"/>
        <v>102.74310633473125</v>
      </c>
      <c r="AS15" s="129">
        <v>4.0471849118649796</v>
      </c>
      <c r="AT15" s="129">
        <f t="shared" si="29"/>
        <v>231.88661435888937</v>
      </c>
      <c r="AU15" s="129">
        <f t="shared" si="30"/>
        <v>7.1988776868181503E-4</v>
      </c>
      <c r="AV15" s="135">
        <f t="shared" si="20"/>
        <v>0.71874079842874106</v>
      </c>
      <c r="AW15" s="99">
        <f t="shared" si="21"/>
        <v>0.28749631937149644</v>
      </c>
      <c r="AX15" s="101">
        <f t="shared" si="31"/>
        <v>1.0627259150692303</v>
      </c>
      <c r="AY15" s="5" t="b">
        <f t="shared" si="32"/>
        <v>1</v>
      </c>
    </row>
    <row r="16" spans="2:51" x14ac:dyDescent="0.25">
      <c r="B16" s="97" t="s">
        <v>25</v>
      </c>
      <c r="C16" s="5">
        <v>1225.7</v>
      </c>
      <c r="D16" s="131">
        <v>1</v>
      </c>
      <c r="E16" s="5">
        <v>43.5</v>
      </c>
      <c r="F16" s="129">
        <f>E16/Analisi!$B$9/60</f>
        <v>0.72499999999999998</v>
      </c>
      <c r="G16" s="129">
        <f>F16+Analisi!$B$8</f>
        <v>5.7249999999999996</v>
      </c>
      <c r="H16" s="5">
        <v>10</v>
      </c>
      <c r="I16" s="129">
        <f>Analisi!$D$2</f>
        <v>150.36415963001878</v>
      </c>
      <c r="J16" s="132">
        <f t="shared" si="22"/>
        <v>4.1767822119449662E-2</v>
      </c>
      <c r="K16" s="129">
        <f t="shared" si="0"/>
        <v>51.194819571809454</v>
      </c>
      <c r="L16" s="133">
        <v>3.0000000000000001E-3</v>
      </c>
      <c r="M16" s="5">
        <v>22.37</v>
      </c>
      <c r="N16" s="5">
        <v>400</v>
      </c>
      <c r="O16" s="5">
        <f t="shared" si="1"/>
        <v>0.4</v>
      </c>
      <c r="P16" s="5">
        <v>80</v>
      </c>
      <c r="Q16" s="98">
        <f t="shared" si="2"/>
        <v>118.62980368465398</v>
      </c>
      <c r="R16" s="100">
        <f t="shared" si="3"/>
        <v>5.6301885483848811E-2</v>
      </c>
      <c r="S16" s="132">
        <f t="shared" si="4"/>
        <v>9.453036127487785E-2</v>
      </c>
      <c r="V16" s="129">
        <f t="shared" si="5"/>
        <v>51.194239820564803</v>
      </c>
      <c r="W16" s="129">
        <v>2.9779789648815962</v>
      </c>
      <c r="X16" s="129">
        <f t="shared" si="25"/>
        <v>170.62562616645306</v>
      </c>
      <c r="Y16" s="129">
        <f t="shared" si="6"/>
        <v>5.797512446505948E-4</v>
      </c>
      <c r="Z16" s="134">
        <f t="shared" si="7"/>
        <v>0.45914218596190037</v>
      </c>
      <c r="AA16" s="99">
        <f t="shared" si="8"/>
        <v>0.18365687438476017</v>
      </c>
      <c r="AB16" s="98">
        <f t="shared" si="9"/>
        <v>0.90929138752370187</v>
      </c>
      <c r="AC16" s="132">
        <f>Analisi!$D$3/3600</f>
        <v>8.2320787981106466E-2</v>
      </c>
      <c r="AD16" s="129">
        <f t="shared" si="10"/>
        <v>100.90058982844219</v>
      </c>
      <c r="AE16" s="132">
        <f t="shared" si="11"/>
        <v>9.5208743401023088E-2</v>
      </c>
      <c r="AF16" s="132">
        <f t="shared" si="12"/>
        <v>0.1189455363618265</v>
      </c>
      <c r="AG16" s="129">
        <f t="shared" si="13"/>
        <v>100.90039822005366</v>
      </c>
      <c r="AH16" s="129">
        <v>4.0021990867905597</v>
      </c>
      <c r="AI16" s="129">
        <f t="shared" si="26"/>
        <v>229.30911644421133</v>
      </c>
      <c r="AJ16" s="129">
        <f t="shared" si="27"/>
        <v>1.9160838853338191E-4</v>
      </c>
      <c r="AK16" s="134">
        <f t="shared" si="14"/>
        <v>0.70857319838292709</v>
      </c>
      <c r="AL16" s="99">
        <f t="shared" si="15"/>
        <v>0.28342927935317086</v>
      </c>
      <c r="AM16" s="98">
        <f t="shared" si="28"/>
        <v>1.0597828122092192</v>
      </c>
      <c r="AN16" s="100">
        <f>Analisi!$D$4/3600</f>
        <v>8.3824611424084136E-2</v>
      </c>
      <c r="AO16" s="129">
        <f t="shared" si="16"/>
        <v>102.74382622249993</v>
      </c>
      <c r="AP16" s="132">
        <f t="shared" si="17"/>
        <v>9.6679515165306554E-2</v>
      </c>
      <c r="AQ16" s="132">
        <f t="shared" si="18"/>
        <v>0.11944044721291934</v>
      </c>
      <c r="AR16" s="129">
        <f t="shared" si="19"/>
        <v>102.74310633473125</v>
      </c>
      <c r="AS16" s="129">
        <v>4.0471849118649796</v>
      </c>
      <c r="AT16" s="129">
        <f t="shared" si="29"/>
        <v>231.88661435888937</v>
      </c>
      <c r="AU16" s="129">
        <f t="shared" si="30"/>
        <v>7.1988776868181503E-4</v>
      </c>
      <c r="AV16" s="135">
        <f t="shared" si="20"/>
        <v>0.71874079842874106</v>
      </c>
      <c r="AW16" s="99">
        <f t="shared" si="21"/>
        <v>0.28749631937149644</v>
      </c>
      <c r="AX16" s="101">
        <f t="shared" si="31"/>
        <v>1.0627259150692303</v>
      </c>
      <c r="AY16" s="5" t="b">
        <f t="shared" si="32"/>
        <v>1</v>
      </c>
    </row>
    <row r="17" spans="2:51" x14ac:dyDescent="0.25">
      <c r="B17" s="97" t="s">
        <v>26</v>
      </c>
      <c r="C17" s="5">
        <v>1907.5</v>
      </c>
      <c r="D17" s="131">
        <v>1</v>
      </c>
      <c r="E17" s="5">
        <v>70</v>
      </c>
      <c r="F17" s="129">
        <f>E17/Analisi!$B$9/60</f>
        <v>1.1666666666666667</v>
      </c>
      <c r="G17" s="129">
        <f>F17+Analisi!$B$8</f>
        <v>6.166666666666667</v>
      </c>
      <c r="H17" s="5">
        <v>10</v>
      </c>
      <c r="I17" s="129">
        <f>Analisi!$D$2</f>
        <v>150.36415963001878</v>
      </c>
      <c r="J17" s="132">
        <f t="shared" si="22"/>
        <v>4.1767822119449662E-2</v>
      </c>
      <c r="K17" s="129">
        <f t="shared" si="0"/>
        <v>79.672120692850228</v>
      </c>
      <c r="L17" s="133">
        <v>3.0000000000000001E-3</v>
      </c>
      <c r="M17" s="5">
        <v>26.57</v>
      </c>
      <c r="N17" s="5">
        <v>400</v>
      </c>
      <c r="O17" s="5">
        <f t="shared" si="1"/>
        <v>0.4</v>
      </c>
      <c r="P17" s="5">
        <v>80</v>
      </c>
      <c r="Q17" s="98">
        <f t="shared" si="2"/>
        <v>118.62980368465398</v>
      </c>
      <c r="R17" s="100">
        <f t="shared" si="3"/>
        <v>7.8703446213817183E-2</v>
      </c>
      <c r="S17" s="132">
        <f t="shared" si="4"/>
        <v>0.11104513581837812</v>
      </c>
      <c r="V17" s="129">
        <f t="shared" si="5"/>
        <v>79.672918016543207</v>
      </c>
      <c r="W17" s="129">
        <v>3.5437592846273791</v>
      </c>
      <c r="X17" s="129">
        <f t="shared" si="25"/>
        <v>203.04245061944869</v>
      </c>
      <c r="Y17" s="129">
        <f t="shared" si="6"/>
        <v>-7.9732369297857986E-4</v>
      </c>
      <c r="Z17" s="134">
        <f t="shared" si="7"/>
        <v>0.59986546767209881</v>
      </c>
      <c r="AA17" s="99">
        <f t="shared" si="8"/>
        <v>0.23994618706883952</v>
      </c>
      <c r="AB17" s="98">
        <f t="shared" si="9"/>
        <v>1.0123079042358756</v>
      </c>
      <c r="AC17" s="132">
        <f>Analisi!$D$3/3600</f>
        <v>8.2320787981106466E-2</v>
      </c>
      <c r="AD17" s="129">
        <f t="shared" si="10"/>
        <v>157.0269030739606</v>
      </c>
      <c r="AE17" s="132">
        <f t="shared" si="11"/>
        <v>0.17165238697258925</v>
      </c>
      <c r="AF17" s="132">
        <f t="shared" si="12"/>
        <v>9.5391629706107026E-2</v>
      </c>
      <c r="AG17" s="129">
        <f t="shared" si="13"/>
        <v>157.02686988948341</v>
      </c>
      <c r="AH17" s="129">
        <v>8.9972457489946809</v>
      </c>
      <c r="AI17" s="129">
        <f t="shared" si="26"/>
        <v>515.50420865941646</v>
      </c>
      <c r="AJ17" s="129">
        <f t="shared" si="27"/>
        <v>3.3184477189251993E-5</v>
      </c>
      <c r="AK17" s="134">
        <f t="shared" si="14"/>
        <v>0.60607089038776041</v>
      </c>
      <c r="AL17" s="99">
        <f t="shared" si="15"/>
        <v>0.24242835615510416</v>
      </c>
      <c r="AM17" s="98">
        <f t="shared" si="28"/>
        <v>0.91479591891160728</v>
      </c>
      <c r="AN17" s="100">
        <f>Analisi!$D$4/3600</f>
        <v>8.3824611424084136E-2</v>
      </c>
      <c r="AO17" s="129">
        <f t="shared" si="16"/>
        <v>159.89544629144049</v>
      </c>
      <c r="AP17" s="132">
        <f t="shared" si="17"/>
        <v>0.1739967219885884</v>
      </c>
      <c r="AQ17" s="132">
        <f t="shared" si="18"/>
        <v>9.6043439239836437E-2</v>
      </c>
      <c r="AR17" s="129">
        <f t="shared" si="19"/>
        <v>159.89571170746694</v>
      </c>
      <c r="AS17" s="129">
        <v>9.0582304926674713</v>
      </c>
      <c r="AT17" s="129">
        <f t="shared" si="29"/>
        <v>518.99837708655446</v>
      </c>
      <c r="AU17" s="129">
        <f t="shared" si="30"/>
        <v>-2.654160264512484E-4</v>
      </c>
      <c r="AV17" s="135">
        <f t="shared" si="20"/>
        <v>0.59112472545575789</v>
      </c>
      <c r="AW17" s="99">
        <f t="shared" si="21"/>
        <v>0.23644989018230317</v>
      </c>
      <c r="AX17" s="101">
        <f t="shared" si="31"/>
        <v>0.91895665886123556</v>
      </c>
      <c r="AY17" s="5" t="b">
        <f t="shared" si="32"/>
        <v>0</v>
      </c>
    </row>
    <row r="18" spans="2:51" x14ac:dyDescent="0.25">
      <c r="B18" s="97" t="s">
        <v>27</v>
      </c>
      <c r="C18" s="5">
        <v>2657.5</v>
      </c>
      <c r="D18" s="131">
        <v>1</v>
      </c>
      <c r="E18" s="5">
        <v>96.6</v>
      </c>
      <c r="F18" s="129">
        <f>E18/Analisi!$B$9/60</f>
        <v>1.6099999999999999</v>
      </c>
      <c r="G18" s="129">
        <f>F18+Analisi!$B$8</f>
        <v>6.6099999999999994</v>
      </c>
      <c r="H18" s="5">
        <v>10</v>
      </c>
      <c r="I18" s="129">
        <f>Analisi!$D$2</f>
        <v>150.36415963001878</v>
      </c>
      <c r="J18" s="132">
        <f t="shared" si="22"/>
        <v>4.1767822119449662E-2</v>
      </c>
      <c r="K18" s="129">
        <f t="shared" si="0"/>
        <v>110.99798728243748</v>
      </c>
      <c r="L18" s="133">
        <v>3.0000000000000001E-3</v>
      </c>
      <c r="M18" s="5">
        <v>26.54</v>
      </c>
      <c r="N18" s="5">
        <v>500</v>
      </c>
      <c r="O18" s="5">
        <f t="shared" si="1"/>
        <v>0.5</v>
      </c>
      <c r="P18" s="5">
        <v>80</v>
      </c>
      <c r="Q18" s="98">
        <f t="shared" si="2"/>
        <v>215.09014535795544</v>
      </c>
      <c r="R18" s="100">
        <f t="shared" si="3"/>
        <v>0.1005327236928286</v>
      </c>
      <c r="S18" s="132">
        <f t="shared" si="4"/>
        <v>0.12648312862942934</v>
      </c>
      <c r="V18" s="129">
        <f t="shared" si="5"/>
        <v>110.99748270802537</v>
      </c>
      <c r="W18" s="129">
        <v>3.1793243820642574</v>
      </c>
      <c r="X18" s="129">
        <f t="shared" si="25"/>
        <v>182.1618687953204</v>
      </c>
      <c r="Y18" s="129">
        <f t="shared" si="6"/>
        <v>5.0457441210483012E-4</v>
      </c>
      <c r="Z18" s="134">
        <f t="shared" si="7"/>
        <v>0.50943237256573037</v>
      </c>
      <c r="AA18" s="99">
        <f t="shared" si="8"/>
        <v>0.25471618628286519</v>
      </c>
      <c r="AB18" s="98">
        <f t="shared" si="9"/>
        <v>1.1040980807561211</v>
      </c>
      <c r="AC18" s="132">
        <f>Analisi!$D$3/3600</f>
        <v>8.2320787981106466E-2</v>
      </c>
      <c r="AD18" s="129">
        <f t="shared" si="10"/>
        <v>218.76749405979044</v>
      </c>
      <c r="AE18" s="132">
        <f t="shared" si="11"/>
        <v>0.1753285377900628</v>
      </c>
      <c r="AF18" s="132">
        <f t="shared" si="12"/>
        <v>0.15195650703147884</v>
      </c>
      <c r="AG18" s="129">
        <f t="shared" si="13"/>
        <v>218.76747786349975</v>
      </c>
      <c r="AH18" s="129">
        <v>4.6152294815184796</v>
      </c>
      <c r="AI18" s="129">
        <f t="shared" si="26"/>
        <v>264.43317077536005</v>
      </c>
      <c r="AJ18" s="129">
        <f t="shared" si="27"/>
        <v>1.6196290687275905E-5</v>
      </c>
      <c r="AK18" s="134">
        <f t="shared" si="14"/>
        <v>0.83596750080218785</v>
      </c>
      <c r="AL18" s="99">
        <f t="shared" si="15"/>
        <v>0.41798375040109392</v>
      </c>
      <c r="AM18" s="98">
        <f t="shared" si="28"/>
        <v>1.2477574775747069</v>
      </c>
      <c r="AN18" s="100">
        <f>Analisi!$D$4/3600</f>
        <v>8.3824611424084136E-2</v>
      </c>
      <c r="AO18" s="129">
        <f t="shared" si="16"/>
        <v>222.76390485950358</v>
      </c>
      <c r="AP18" s="132">
        <f t="shared" si="17"/>
        <v>0.17893111089629155</v>
      </c>
      <c r="AQ18" s="132">
        <f t="shared" si="18"/>
        <v>0.15144765374160549</v>
      </c>
      <c r="AR18" s="129">
        <f t="shared" si="19"/>
        <v>222.76391351958321</v>
      </c>
      <c r="AS18" s="129">
        <v>4.7258866407155393</v>
      </c>
      <c r="AT18" s="129">
        <f t="shared" si="29"/>
        <v>270.77335897025881</v>
      </c>
      <c r="AU18" s="129">
        <f t="shared" si="30"/>
        <v>-8.6600796294078464E-6</v>
      </c>
      <c r="AV18" s="135">
        <f t="shared" si="20"/>
        <v>0.85593139270181839</v>
      </c>
      <c r="AW18" s="99">
        <f t="shared" si="21"/>
        <v>0.4279656963509092</v>
      </c>
      <c r="AX18" s="101">
        <f t="shared" si="31"/>
        <v>1.2449702220237013</v>
      </c>
      <c r="AY18" s="5" t="b">
        <f t="shared" si="32"/>
        <v>1</v>
      </c>
    </row>
    <row r="19" spans="2:51" x14ac:dyDescent="0.25">
      <c r="B19" s="97" t="s">
        <v>28</v>
      </c>
      <c r="C19" s="5">
        <v>3461.7</v>
      </c>
      <c r="D19" s="131">
        <v>1</v>
      </c>
      <c r="E19" s="5">
        <v>123.1</v>
      </c>
      <c r="F19" s="129">
        <f>E19/Analisi!$B$9/60</f>
        <v>2.0516666666666667</v>
      </c>
      <c r="G19" s="129">
        <f>F19+Analisi!$B$8</f>
        <v>7.0516666666666667</v>
      </c>
      <c r="H19" s="5">
        <v>10</v>
      </c>
      <c r="I19" s="129">
        <f>Analisi!$D$2</f>
        <v>150.36415963001878</v>
      </c>
      <c r="J19" s="132">
        <f t="shared" si="22"/>
        <v>4.1767822119449662E-2</v>
      </c>
      <c r="K19" s="129">
        <f t="shared" si="0"/>
        <v>144.58766983089888</v>
      </c>
      <c r="L19" s="133">
        <v>3.0000000000000001E-3</v>
      </c>
      <c r="M19" s="5">
        <v>26.54</v>
      </c>
      <c r="N19" s="5">
        <v>500</v>
      </c>
      <c r="O19" s="5">
        <f t="shared" si="1"/>
        <v>0.5</v>
      </c>
      <c r="P19" s="5">
        <v>80</v>
      </c>
      <c r="Q19" s="98">
        <f t="shared" si="2"/>
        <v>215.09014535795544</v>
      </c>
      <c r="R19" s="100">
        <f t="shared" si="3"/>
        <v>0.12306121608803731</v>
      </c>
      <c r="S19" s="132">
        <f t="shared" si="4"/>
        <v>0.13884784486344182</v>
      </c>
      <c r="V19" s="129">
        <f t="shared" si="5"/>
        <v>144.58766547282082</v>
      </c>
      <c r="W19" s="129">
        <v>3.5452106933044356</v>
      </c>
      <c r="X19" s="129">
        <f t="shared" si="25"/>
        <v>203.12561021099268</v>
      </c>
      <c r="Y19" s="129">
        <f t="shared" si="6"/>
        <v>4.3580780584306922E-6</v>
      </c>
      <c r="Z19" s="134">
        <f t="shared" si="7"/>
        <v>0.60022098232550114</v>
      </c>
      <c r="AA19" s="99">
        <f t="shared" si="8"/>
        <v>0.30011049116275057</v>
      </c>
      <c r="AB19" s="98">
        <f t="shared" si="9"/>
        <v>1.1749247604335524</v>
      </c>
      <c r="AC19" s="132">
        <f>Analisi!$D$3/3600</f>
        <v>8.2320787981106466E-2</v>
      </c>
      <c r="AD19" s="129">
        <f t="shared" si="10"/>
        <v>284.96987175419622</v>
      </c>
      <c r="AE19" s="132">
        <f t="shared" si="11"/>
        <v>0.26839072419512178</v>
      </c>
      <c r="AF19" s="132">
        <f t="shared" si="12"/>
        <v>0.11928045535059245</v>
      </c>
      <c r="AG19" s="129">
        <f t="shared" si="13"/>
        <v>284.96901556043781</v>
      </c>
      <c r="AH19" s="129">
        <v>9.0003252722756724</v>
      </c>
      <c r="AI19" s="129">
        <f t="shared" si="26"/>
        <v>515.68065234632957</v>
      </c>
      <c r="AJ19" s="129">
        <f t="shared" si="27"/>
        <v>8.5619375840906287E-4</v>
      </c>
      <c r="AK19" s="134">
        <f t="shared" si="14"/>
        <v>0.60531840746034815</v>
      </c>
      <c r="AL19" s="99">
        <f t="shared" si="15"/>
        <v>0.30265920373017408</v>
      </c>
      <c r="AM19" s="98">
        <f t="shared" si="28"/>
        <v>1.0617724312522117</v>
      </c>
      <c r="AN19" s="100">
        <f>Analisi!$D$4/3600</f>
        <v>8.3824611424084136E-2</v>
      </c>
      <c r="AO19" s="129">
        <f t="shared" si="16"/>
        <v>290.17565736675203</v>
      </c>
      <c r="AP19" s="132">
        <f t="shared" si="17"/>
        <v>0.27205623876488461</v>
      </c>
      <c r="AQ19" s="132">
        <f t="shared" si="18"/>
        <v>0.12009571414663447</v>
      </c>
      <c r="AR19" s="129">
        <f t="shared" si="19"/>
        <v>290.17565710925021</v>
      </c>
      <c r="AS19" s="129">
        <v>9.0613138261606689</v>
      </c>
      <c r="AT19" s="129">
        <f t="shared" si="29"/>
        <v>519.17503908254605</v>
      </c>
      <c r="AU19" s="129">
        <f t="shared" si="30"/>
        <v>2.5750182430783752E-7</v>
      </c>
      <c r="AV19" s="135">
        <f t="shared" si="20"/>
        <v>0.59036669375861617</v>
      </c>
      <c r="AW19" s="99">
        <f t="shared" si="21"/>
        <v>0.29518334687930808</v>
      </c>
      <c r="AX19" s="101">
        <f t="shared" si="31"/>
        <v>1.0666017389791473</v>
      </c>
      <c r="AY19" s="5" t="b">
        <f t="shared" si="32"/>
        <v>0</v>
      </c>
    </row>
    <row r="20" spans="2:51" x14ac:dyDescent="0.25">
      <c r="B20" s="97" t="s">
        <v>29</v>
      </c>
      <c r="C20" s="5">
        <v>4320</v>
      </c>
      <c r="D20" s="131">
        <v>1</v>
      </c>
      <c r="E20" s="5">
        <v>148.5</v>
      </c>
      <c r="F20" s="129">
        <f>E20/Analisi!$B$9/60</f>
        <v>2.4750000000000001</v>
      </c>
      <c r="G20" s="129">
        <f>F20+Analisi!$B$8</f>
        <v>7.4749999999999996</v>
      </c>
      <c r="H20" s="5">
        <v>10</v>
      </c>
      <c r="I20" s="129">
        <f>Analisi!$D$2</f>
        <v>150.36415963001878</v>
      </c>
      <c r="J20" s="132">
        <f t="shared" si="22"/>
        <v>4.1767822119449662E-2</v>
      </c>
      <c r="K20" s="129">
        <f t="shared" si="0"/>
        <v>180.43699155602255</v>
      </c>
      <c r="L20" s="133">
        <v>3.0000000000000001E-3</v>
      </c>
      <c r="M20" s="5">
        <v>25.36</v>
      </c>
      <c r="N20" s="5">
        <v>600</v>
      </c>
      <c r="O20" s="5">
        <f t="shared" si="1"/>
        <v>0.6</v>
      </c>
      <c r="P20" s="5">
        <v>80</v>
      </c>
      <c r="Q20" s="98">
        <f t="shared" si="2"/>
        <v>349.76029174115359</v>
      </c>
      <c r="R20" s="100">
        <f t="shared" si="3"/>
        <v>0.14473213897571724</v>
      </c>
      <c r="S20" s="132">
        <f t="shared" si="4"/>
        <v>0.151761637392899</v>
      </c>
      <c r="V20" s="129">
        <f t="shared" si="5"/>
        <v>180.43616885846603</v>
      </c>
      <c r="W20" s="129">
        <v>3.1789355435286337</v>
      </c>
      <c r="X20" s="129">
        <f t="shared" si="25"/>
        <v>182.13958998831711</v>
      </c>
      <c r="Y20" s="129">
        <f t="shared" si="6"/>
        <v>8.2269755651509513E-4</v>
      </c>
      <c r="Z20" s="134">
        <f t="shared" si="7"/>
        <v>0.50933518005312428</v>
      </c>
      <c r="AA20" s="99">
        <f t="shared" si="8"/>
        <v>0.30560110803187457</v>
      </c>
      <c r="AB20" s="98">
        <f t="shared" si="9"/>
        <v>1.246696088601964</v>
      </c>
      <c r="AC20" s="132">
        <f>Analisi!$D$3/3600</f>
        <v>8.2320787981106466E-2</v>
      </c>
      <c r="AD20" s="129">
        <f t="shared" si="10"/>
        <v>355.62580407837993</v>
      </c>
      <c r="AE20" s="132">
        <f t="shared" si="11"/>
        <v>0.25238575778546513</v>
      </c>
      <c r="AF20" s="132">
        <f t="shared" si="12"/>
        <v>0.18235457720566459</v>
      </c>
      <c r="AG20" s="129">
        <f t="shared" si="13"/>
        <v>355.62578095297431</v>
      </c>
      <c r="AH20" s="129">
        <v>4.6134617083730118</v>
      </c>
      <c r="AI20" s="129">
        <f t="shared" si="26"/>
        <v>264.33188483498822</v>
      </c>
      <c r="AJ20" s="129">
        <f t="shared" si="27"/>
        <v>2.3125405618884542E-5</v>
      </c>
      <c r="AK20" s="134">
        <f t="shared" si="14"/>
        <v>0.83564006193511553</v>
      </c>
      <c r="AL20" s="99">
        <f t="shared" si="15"/>
        <v>0.50138403716106927</v>
      </c>
      <c r="AM20" s="98">
        <f t="shared" si="28"/>
        <v>1.4090565458161537</v>
      </c>
      <c r="AN20" s="100">
        <f>Analisi!$D$4/3600</f>
        <v>8.3824611424084136E-2</v>
      </c>
      <c r="AO20" s="129">
        <f t="shared" si="16"/>
        <v>362.12232135204346</v>
      </c>
      <c r="AP20" s="132">
        <f t="shared" si="17"/>
        <v>0.25756329586807775</v>
      </c>
      <c r="AQ20" s="132">
        <f t="shared" si="18"/>
        <v>0.18175278900063482</v>
      </c>
      <c r="AR20" s="129">
        <f t="shared" si="19"/>
        <v>362.12233388957702</v>
      </c>
      <c r="AS20" s="129">
        <v>4.7236926832372319</v>
      </c>
      <c r="AT20" s="129">
        <f t="shared" si="29"/>
        <v>270.64765446632066</v>
      </c>
      <c r="AU20" s="129">
        <f t="shared" si="30"/>
        <v>-1.2537533564227488E-5</v>
      </c>
      <c r="AV20" s="135">
        <f t="shared" si="20"/>
        <v>0.85554596435179098</v>
      </c>
      <c r="AW20" s="99">
        <f t="shared" si="21"/>
        <v>0.51332757861107459</v>
      </c>
      <c r="AX20" s="101">
        <f t="shared" si="31"/>
        <v>1.4059546805050989</v>
      </c>
      <c r="AY20" s="5" t="b">
        <f t="shared" si="32"/>
        <v>1</v>
      </c>
    </row>
    <row r="21" spans="2:51" x14ac:dyDescent="0.25">
      <c r="B21" s="97" t="s">
        <v>30</v>
      </c>
      <c r="C21" s="5">
        <v>5185.6000000000004</v>
      </c>
      <c r="D21" s="131">
        <v>1</v>
      </c>
      <c r="E21" s="5">
        <v>171.4</v>
      </c>
      <c r="F21" s="129">
        <f>E21/Analisi!$B$9/60</f>
        <v>2.8566666666666669</v>
      </c>
      <c r="G21" s="129">
        <f>F21+Analisi!$B$8</f>
        <v>7.8566666666666674</v>
      </c>
      <c r="H21" s="5">
        <v>10</v>
      </c>
      <c r="I21" s="129">
        <f>Analisi!$D$2</f>
        <v>150.36415963001878</v>
      </c>
      <c r="J21" s="132">
        <f t="shared" si="22"/>
        <v>4.1767822119449662E-2</v>
      </c>
      <c r="K21" s="129">
        <f t="shared" si="0"/>
        <v>216.59121838261817</v>
      </c>
      <c r="L21" s="133">
        <v>3.0000000000000001E-3</v>
      </c>
      <c r="M21" s="5">
        <v>22.96</v>
      </c>
      <c r="N21" s="5">
        <v>600</v>
      </c>
      <c r="O21" s="5">
        <f t="shared" si="1"/>
        <v>0.6</v>
      </c>
      <c r="P21" s="5">
        <v>80</v>
      </c>
      <c r="Q21" s="98">
        <f t="shared" si="2"/>
        <v>349.76029174115359</v>
      </c>
      <c r="R21" s="100">
        <f t="shared" si="3"/>
        <v>0.16629005858154419</v>
      </c>
      <c r="S21" s="132">
        <f t="shared" si="4"/>
        <v>0.1620637602004481</v>
      </c>
      <c r="V21" s="129">
        <f t="shared" si="5"/>
        <v>216.59121694763101</v>
      </c>
      <c r="W21" s="129">
        <v>3.4202599926487536</v>
      </c>
      <c r="X21" s="129">
        <f t="shared" si="25"/>
        <v>195.96646241621957</v>
      </c>
      <c r="Y21" s="129">
        <f t="shared" si="6"/>
        <v>1.4349871548802184E-6</v>
      </c>
      <c r="Z21" s="134">
        <f t="shared" si="7"/>
        <v>0.56944163631203881</v>
      </c>
      <c r="AA21" s="99">
        <f t="shared" si="8"/>
        <v>0.34166498178722327</v>
      </c>
      <c r="AB21" s="98">
        <f t="shared" si="9"/>
        <v>1.3024904809712821</v>
      </c>
      <c r="AC21" s="132">
        <f>Analisi!$D$3/3600</f>
        <v>8.2320787981106466E-2</v>
      </c>
      <c r="AD21" s="129">
        <f t="shared" si="10"/>
        <v>426.88267815482573</v>
      </c>
      <c r="AE21" s="132">
        <f t="shared" si="11"/>
        <v>0.36329787500094968</v>
      </c>
      <c r="AF21" s="132">
        <f t="shared" si="12"/>
        <v>0.13886493325198992</v>
      </c>
      <c r="AG21" s="129">
        <f t="shared" si="13"/>
        <v>426.88267738228609</v>
      </c>
      <c r="AH21" s="129">
        <v>8.7206531433844106</v>
      </c>
      <c r="AI21" s="129">
        <f t="shared" si="26"/>
        <v>499.65661971342149</v>
      </c>
      <c r="AJ21" s="129">
        <f t="shared" si="27"/>
        <v>7.7253963581824792E-7</v>
      </c>
      <c r="AK21" s="134">
        <f t="shared" si="14"/>
        <v>0.67241722363386813</v>
      </c>
      <c r="AL21" s="99">
        <f t="shared" si="15"/>
        <v>0.40345033418032089</v>
      </c>
      <c r="AM21" s="98">
        <f t="shared" si="28"/>
        <v>1.1750211259939514</v>
      </c>
      <c r="AN21" s="100">
        <f>Analisi!$D$4/3600</f>
        <v>8.3824611424084136E-2</v>
      </c>
      <c r="AO21" s="129">
        <f t="shared" si="16"/>
        <v>434.68090500073072</v>
      </c>
      <c r="AP21" s="132">
        <f t="shared" si="17"/>
        <v>0.36831837216438074</v>
      </c>
      <c r="AQ21" s="132">
        <f t="shared" si="18"/>
        <v>0.1397803910885326</v>
      </c>
      <c r="AR21" s="129">
        <f t="shared" si="19"/>
        <v>434.68184095578687</v>
      </c>
      <c r="AS21" s="129">
        <v>8.7832627856721146</v>
      </c>
      <c r="AT21" s="129">
        <f t="shared" si="29"/>
        <v>503.24388797333074</v>
      </c>
      <c r="AU21" s="129">
        <f t="shared" si="30"/>
        <v>-9.3595505614985086E-4</v>
      </c>
      <c r="AV21" s="135">
        <f t="shared" si="20"/>
        <v>0.65764279960490057</v>
      </c>
      <c r="AW21" s="99">
        <f t="shared" si="21"/>
        <v>0.39458567976294034</v>
      </c>
      <c r="AX21" s="101">
        <f t="shared" si="31"/>
        <v>1.1801770909400422</v>
      </c>
      <c r="AY21" s="5" t="b">
        <f t="shared" si="32"/>
        <v>0</v>
      </c>
    </row>
    <row r="22" spans="2:51" x14ac:dyDescent="0.25">
      <c r="B22" s="97" t="s">
        <v>31</v>
      </c>
      <c r="C22" s="5">
        <v>9997.6</v>
      </c>
      <c r="D22" s="131">
        <v>1</v>
      </c>
      <c r="E22" s="5">
        <v>201.4</v>
      </c>
      <c r="F22" s="129">
        <f>E22/Analisi!$B$9/60</f>
        <v>3.3566666666666669</v>
      </c>
      <c r="G22" s="129">
        <f>F22+Analisi!$B$8</f>
        <v>8.3566666666666674</v>
      </c>
      <c r="H22" s="5">
        <v>10</v>
      </c>
      <c r="I22" s="129">
        <f>Analisi!$D$2</f>
        <v>150.36415963001878</v>
      </c>
      <c r="J22" s="132">
        <f t="shared" si="22"/>
        <v>4.1767822119449662E-2</v>
      </c>
      <c r="K22" s="129">
        <f t="shared" si="0"/>
        <v>417.57797842140997</v>
      </c>
      <c r="L22" s="133">
        <v>3.0000000000000001E-3</v>
      </c>
      <c r="M22" s="5">
        <v>29.94</v>
      </c>
      <c r="N22" s="5">
        <v>800</v>
      </c>
      <c r="O22" s="5">
        <f t="shared" si="1"/>
        <v>0.8</v>
      </c>
      <c r="P22" s="5">
        <v>80</v>
      </c>
      <c r="Q22" s="98">
        <f t="shared" si="2"/>
        <v>753.2523006552027</v>
      </c>
      <c r="R22" s="100">
        <f t="shared" si="3"/>
        <v>0.27166614527375099</v>
      </c>
      <c r="S22" s="132">
        <f t="shared" si="4"/>
        <v>0.20776689862061987</v>
      </c>
      <c r="V22" s="129">
        <f t="shared" si="5"/>
        <v>417.57745160133055</v>
      </c>
      <c r="W22" s="129">
        <v>3.2688814613560075</v>
      </c>
      <c r="X22" s="129">
        <f t="shared" si="25"/>
        <v>187.29311146425613</v>
      </c>
      <c r="Y22" s="129">
        <f t="shared" si="6"/>
        <v>5.2682007941484699E-4</v>
      </c>
      <c r="Z22" s="134">
        <f t="shared" si="7"/>
        <v>0.53180072306980175</v>
      </c>
      <c r="AA22" s="99">
        <f t="shared" si="8"/>
        <v>0.42544057845584143</v>
      </c>
      <c r="AB22" s="98">
        <f t="shared" si="9"/>
        <v>1.5370998031448762</v>
      </c>
      <c r="AC22" s="132">
        <f>Analisi!$D$3/3600</f>
        <v>8.2320787981106466E-2</v>
      </c>
      <c r="AD22" s="129">
        <f t="shared" si="10"/>
        <v>823.01030991991001</v>
      </c>
      <c r="AE22" s="132">
        <f t="shared" si="11"/>
        <v>0.59275876760534496</v>
      </c>
      <c r="AF22" s="132">
        <f t="shared" si="12"/>
        <v>0.17836723950357602</v>
      </c>
      <c r="AG22" s="129">
        <f t="shared" si="13"/>
        <v>823.0104092889585</v>
      </c>
      <c r="AH22" s="129">
        <v>8.3081227423696937</v>
      </c>
      <c r="AI22" s="129">
        <f t="shared" si="26"/>
        <v>476.02036881443883</v>
      </c>
      <c r="AJ22" s="129">
        <f t="shared" si="27"/>
        <v>-9.9369048484732048E-5</v>
      </c>
      <c r="AK22" s="134">
        <f t="shared" si="14"/>
        <v>0.76488425704678586</v>
      </c>
      <c r="AL22" s="99">
        <f t="shared" si="15"/>
        <v>0.61190740563742874</v>
      </c>
      <c r="AM22" s="98">
        <f t="shared" si="28"/>
        <v>1.3884405510267628</v>
      </c>
      <c r="AN22" s="100">
        <f>Analisi!$D$4/3600</f>
        <v>8.3824611424084136E-2</v>
      </c>
      <c r="AO22" s="129">
        <f t="shared" si="16"/>
        <v>838.0449351734236</v>
      </c>
      <c r="AP22" s="132">
        <f t="shared" si="17"/>
        <v>0.60132743145223488</v>
      </c>
      <c r="AQ22" s="132">
        <f t="shared" si="18"/>
        <v>0.17937359537060243</v>
      </c>
      <c r="AR22" s="129">
        <f t="shared" si="19"/>
        <v>838.04493545688899</v>
      </c>
      <c r="AS22" s="129">
        <v>8.3809357532505935</v>
      </c>
      <c r="AT22" s="129">
        <f t="shared" si="29"/>
        <v>480.19224703155447</v>
      </c>
      <c r="AU22" s="129">
        <f t="shared" si="30"/>
        <v>-2.8346539693302475E-7</v>
      </c>
      <c r="AV22" s="135">
        <f t="shared" si="20"/>
        <v>0.74927319530215664</v>
      </c>
      <c r="AW22" s="99">
        <f t="shared" si="21"/>
        <v>0.59941855624172535</v>
      </c>
      <c r="AX22" s="101">
        <f t="shared" si="31"/>
        <v>1.3936582489667975</v>
      </c>
      <c r="AY22" s="5" t="b">
        <f t="shared" si="32"/>
        <v>0</v>
      </c>
    </row>
    <row r="23" spans="2:51" x14ac:dyDescent="0.25">
      <c r="B23" s="97" t="s">
        <v>32</v>
      </c>
      <c r="C23" s="5">
        <v>915.5</v>
      </c>
      <c r="D23" s="131">
        <v>1</v>
      </c>
      <c r="E23" s="5">
        <v>26.5</v>
      </c>
      <c r="F23" s="129">
        <f>E23/Analisi!$B$9/60</f>
        <v>0.44166666666666665</v>
      </c>
      <c r="G23" s="129">
        <f>F23+Analisi!$B$8</f>
        <v>5.4416666666666664</v>
      </c>
      <c r="H23" s="5">
        <v>10</v>
      </c>
      <c r="I23" s="129">
        <f>Analisi!$D$2</f>
        <v>150.36415963001878</v>
      </c>
      <c r="J23" s="132">
        <f t="shared" si="22"/>
        <v>4.1767822119449662E-2</v>
      </c>
      <c r="K23" s="129">
        <f t="shared" si="0"/>
        <v>38.238441150356167</v>
      </c>
      <c r="L23" s="133">
        <v>3.0000000000000001E-3</v>
      </c>
      <c r="M23" s="5">
        <v>26.54</v>
      </c>
      <c r="N23" s="5">
        <v>300</v>
      </c>
      <c r="O23" s="5">
        <f t="shared" si="1"/>
        <v>0.3</v>
      </c>
      <c r="P23" s="5">
        <v>80</v>
      </c>
      <c r="Q23" s="98">
        <f t="shared" si="2"/>
        <v>55.083794247756408</v>
      </c>
      <c r="R23" s="100">
        <f t="shared" si="3"/>
        <v>4.5432521018748215E-2</v>
      </c>
      <c r="S23" s="132">
        <f t="shared" si="4"/>
        <v>8.4184514401849431E-2</v>
      </c>
      <c r="V23" s="129">
        <f t="shared" si="5"/>
        <v>38.238917665258093</v>
      </c>
      <c r="W23" s="129">
        <v>3.5978525933228811</v>
      </c>
      <c r="X23" s="129">
        <f t="shared" si="25"/>
        <v>206.14176890759921</v>
      </c>
      <c r="Y23" s="129">
        <f t="shared" si="6"/>
        <v>-4.7651490192635038E-4</v>
      </c>
      <c r="Z23" s="134">
        <f t="shared" si="7"/>
        <v>0.61307817023889077</v>
      </c>
      <c r="AA23" s="99">
        <f t="shared" si="8"/>
        <v>0.18392345107166722</v>
      </c>
      <c r="AB23" s="98">
        <f t="shared" si="9"/>
        <v>0.8416535180730268</v>
      </c>
      <c r="AC23" s="132">
        <f>Analisi!$D$3/3600</f>
        <v>8.2320787981106466E-2</v>
      </c>
      <c r="AD23" s="129">
        <f t="shared" si="10"/>
        <v>75.364681396702963</v>
      </c>
      <c r="AE23" s="132">
        <f t="shared" si="11"/>
        <v>9.8975034986250363E-2</v>
      </c>
      <c r="AF23" s="132">
        <f t="shared" si="12"/>
        <v>7.2440245018279864E-2</v>
      </c>
      <c r="AG23" s="129">
        <f t="shared" si="13"/>
        <v>75.363816828397404</v>
      </c>
      <c r="AH23" s="129">
        <v>9.1086600605574599</v>
      </c>
      <c r="AI23" s="129">
        <f t="shared" si="26"/>
        <v>521.88777848931932</v>
      </c>
      <c r="AJ23" s="129">
        <f t="shared" si="27"/>
        <v>8.6456830555903252E-4</v>
      </c>
      <c r="AK23" s="134">
        <f t="shared" si="14"/>
        <v>0.57870082513713428</v>
      </c>
      <c r="AL23" s="99">
        <f t="shared" si="15"/>
        <v>0.17361024754114027</v>
      </c>
      <c r="AM23" s="98">
        <f t="shared" si="28"/>
        <v>0.76145142466656002</v>
      </c>
      <c r="AN23" s="100">
        <f>Analisi!$D$4/3600</f>
        <v>8.3824611424084136E-2</v>
      </c>
      <c r="AO23" s="129">
        <f t="shared" si="16"/>
        <v>76.74143175874903</v>
      </c>
      <c r="AP23" s="132">
        <f t="shared" si="17"/>
        <v>0.10032518838023165</v>
      </c>
      <c r="AQ23" s="132">
        <f t="shared" si="18"/>
        <v>7.2937957858905028E-2</v>
      </c>
      <c r="AR23" s="129">
        <f t="shared" si="19"/>
        <v>76.741390607029317</v>
      </c>
      <c r="AS23" s="129">
        <v>9.1699110975299405</v>
      </c>
      <c r="AT23" s="129">
        <f t="shared" si="29"/>
        <v>525.3972043986422</v>
      </c>
      <c r="AU23" s="129">
        <f t="shared" si="30"/>
        <v>4.1151719713639068E-5</v>
      </c>
      <c r="AV23" s="135">
        <f t="shared" si="20"/>
        <v>0.56354440352133672</v>
      </c>
      <c r="AW23" s="99">
        <f t="shared" si="21"/>
        <v>0.16906332105640101</v>
      </c>
      <c r="AX23" s="101">
        <f t="shared" si="31"/>
        <v>0.76492686430749213</v>
      </c>
      <c r="AY23" s="5" t="b">
        <f t="shared" si="32"/>
        <v>0</v>
      </c>
    </row>
    <row r="24" spans="2:51" x14ac:dyDescent="0.25">
      <c r="B24" s="97" t="s">
        <v>33</v>
      </c>
      <c r="C24" s="5">
        <v>1829.4</v>
      </c>
      <c r="D24" s="131">
        <v>1</v>
      </c>
      <c r="E24" s="5">
        <v>53.1</v>
      </c>
      <c r="F24" s="129">
        <f>E24/Analisi!$B$9/60</f>
        <v>0.88500000000000001</v>
      </c>
      <c r="G24" s="129">
        <f>F24+Analisi!$B$8</f>
        <v>5.8849999999999998</v>
      </c>
      <c r="H24" s="5">
        <v>10</v>
      </c>
      <c r="I24" s="129">
        <f>Analisi!$D$2</f>
        <v>150.36415963001878</v>
      </c>
      <c r="J24" s="132">
        <f t="shared" si="22"/>
        <v>4.1767822119449662E-2</v>
      </c>
      <c r="K24" s="129">
        <f t="shared" si="0"/>
        <v>76.41005378532121</v>
      </c>
      <c r="L24" s="133">
        <v>3.0000000000000001E-3</v>
      </c>
      <c r="M24" s="5">
        <v>26.54</v>
      </c>
      <c r="N24" s="5">
        <v>400</v>
      </c>
      <c r="O24" s="5">
        <f t="shared" si="1"/>
        <v>0.4</v>
      </c>
      <c r="P24" s="5">
        <v>80</v>
      </c>
      <c r="Q24" s="98">
        <f t="shared" si="2"/>
        <v>118.62980368465398</v>
      </c>
      <c r="R24" s="100">
        <f t="shared" si="3"/>
        <v>7.6186303922515644E-2</v>
      </c>
      <c r="S24" s="132">
        <f t="shared" si="4"/>
        <v>0.10950631008349659</v>
      </c>
      <c r="V24" s="129">
        <f t="shared" si="5"/>
        <v>76.410601079872706</v>
      </c>
      <c r="W24" s="129">
        <v>3.4786262026555801</v>
      </c>
      <c r="X24" s="129">
        <f t="shared" si="25"/>
        <v>199.31059991578496</v>
      </c>
      <c r="Y24" s="129">
        <f t="shared" si="6"/>
        <v>-5.4729455149526984E-4</v>
      </c>
      <c r="Z24" s="134">
        <f t="shared" si="7"/>
        <v>0.58386015953987191</v>
      </c>
      <c r="AA24" s="99">
        <f t="shared" si="8"/>
        <v>0.23354406381594878</v>
      </c>
      <c r="AB24" s="98">
        <f t="shared" si="9"/>
        <v>1.0029368777757368</v>
      </c>
      <c r="AC24" s="132">
        <f>Analisi!$D$3/3600</f>
        <v>8.2320787981106466E-2</v>
      </c>
      <c r="AD24" s="129">
        <f t="shared" si="10"/>
        <v>150.59764953263618</v>
      </c>
      <c r="AE24" s="132">
        <f t="shared" si="11"/>
        <v>0.16634304552803653</v>
      </c>
      <c r="AF24" s="132">
        <f t="shared" si="12"/>
        <v>9.3916859907195491E-2</v>
      </c>
      <c r="AG24" s="129">
        <f t="shared" si="13"/>
        <v>150.59745709618031</v>
      </c>
      <c r="AH24" s="129">
        <v>8.8558670771365957</v>
      </c>
      <c r="AI24" s="129">
        <f t="shared" si="26"/>
        <v>507.4038074487832</v>
      </c>
      <c r="AJ24" s="129">
        <f t="shared" si="27"/>
        <v>1.9243645587607716E-4</v>
      </c>
      <c r="AK24" s="134">
        <f t="shared" si="14"/>
        <v>0.64031740901347534</v>
      </c>
      <c r="AL24" s="99">
        <f t="shared" si="15"/>
        <v>0.25612696360539017</v>
      </c>
      <c r="AM24" s="98">
        <f t="shared" si="28"/>
        <v>0.90534382759785104</v>
      </c>
      <c r="AN24" s="100">
        <f>Analisi!$D$4/3600</f>
        <v>8.3824611424084136E-2</v>
      </c>
      <c r="AO24" s="129">
        <f t="shared" si="16"/>
        <v>153.34874413921952</v>
      </c>
      <c r="AP24" s="132">
        <f t="shared" si="17"/>
        <v>0.16862517833060489</v>
      </c>
      <c r="AQ24" s="132">
        <f t="shared" si="18"/>
        <v>9.454983526419819E-2</v>
      </c>
      <c r="AR24" s="129">
        <f t="shared" si="19"/>
        <v>153.34874308400316</v>
      </c>
      <c r="AS24" s="129">
        <v>8.9172645229587051</v>
      </c>
      <c r="AT24" s="129">
        <f t="shared" si="29"/>
        <v>510.92162196727315</v>
      </c>
      <c r="AU24" s="129">
        <f t="shared" si="30"/>
        <v>1.0552163587362884E-6</v>
      </c>
      <c r="AV24" s="135">
        <f t="shared" si="20"/>
        <v>0.62552106825445708</v>
      </c>
      <c r="AW24" s="99">
        <f t="shared" si="21"/>
        <v>0.25020842730178283</v>
      </c>
      <c r="AX24" s="101">
        <f t="shared" si="31"/>
        <v>0.90940597161928838</v>
      </c>
      <c r="AY24" s="5" t="b">
        <f t="shared" si="32"/>
        <v>0</v>
      </c>
    </row>
    <row r="25" spans="2:51" x14ac:dyDescent="0.25">
      <c r="B25" s="97" t="s">
        <v>34</v>
      </c>
      <c r="C25" s="5">
        <v>2741.9</v>
      </c>
      <c r="D25" s="131">
        <v>1</v>
      </c>
      <c r="E25" s="5">
        <v>79.599999999999994</v>
      </c>
      <c r="F25" s="129">
        <f>E25/Analisi!$B$9/60</f>
        <v>1.3266666666666667</v>
      </c>
      <c r="G25" s="129">
        <f>F25+Analisi!$B$8</f>
        <v>6.3266666666666662</v>
      </c>
      <c r="H25" s="5">
        <v>10</v>
      </c>
      <c r="I25" s="129">
        <f>Analisi!$D$2</f>
        <v>150.36415963001878</v>
      </c>
      <c r="J25" s="132">
        <f t="shared" si="22"/>
        <v>4.1767822119449662E-2</v>
      </c>
      <c r="K25" s="129">
        <f t="shared" si="0"/>
        <v>114.52319146931903</v>
      </c>
      <c r="L25" s="133">
        <v>3.0000000000000001E-3</v>
      </c>
      <c r="M25" s="5">
        <v>26.54</v>
      </c>
      <c r="N25" s="5">
        <v>500</v>
      </c>
      <c r="O25" s="5">
        <f t="shared" si="1"/>
        <v>0.5</v>
      </c>
      <c r="P25" s="5">
        <v>80</v>
      </c>
      <c r="Q25" s="98">
        <f t="shared" si="2"/>
        <v>215.09014535795544</v>
      </c>
      <c r="R25" s="100">
        <f t="shared" si="3"/>
        <v>0.10292935304833541</v>
      </c>
      <c r="S25" s="132">
        <f t="shared" si="4"/>
        <v>0.12795383846417255</v>
      </c>
      <c r="V25" s="129">
        <f t="shared" si="5"/>
        <v>114.52282960035305</v>
      </c>
      <c r="W25" s="129">
        <v>3.2177027054067135</v>
      </c>
      <c r="X25" s="129">
        <f t="shared" si="25"/>
        <v>184.36078474763153</v>
      </c>
      <c r="Y25" s="129">
        <f t="shared" si="6"/>
        <v>3.6186896598167095E-4</v>
      </c>
      <c r="Z25" s="134">
        <f t="shared" si="7"/>
        <v>0.51902292072696432</v>
      </c>
      <c r="AA25" s="99">
        <f t="shared" si="8"/>
        <v>0.25951146036348216</v>
      </c>
      <c r="AB25" s="98">
        <f t="shared" si="9"/>
        <v>1.1126387961997506</v>
      </c>
      <c r="AC25" s="132">
        <f>Analisi!$D$3/3600</f>
        <v>8.2320787981106466E-2</v>
      </c>
      <c r="AD25" s="129">
        <f t="shared" si="10"/>
        <v>225.71536856539583</v>
      </c>
      <c r="AE25" s="132">
        <f t="shared" si="11"/>
        <v>0.18187727811993695</v>
      </c>
      <c r="AF25" s="132">
        <f t="shared" si="12"/>
        <v>0.15072953471646183</v>
      </c>
      <c r="AG25" s="129">
        <f t="shared" si="13"/>
        <v>225.71545644974026</v>
      </c>
      <c r="AH25" s="129">
        <v>4.8265863345778195</v>
      </c>
      <c r="AI25" s="129">
        <f t="shared" si="26"/>
        <v>276.54302642682694</v>
      </c>
      <c r="AJ25" s="129">
        <f t="shared" si="27"/>
        <v>-8.7884344424082883E-5</v>
      </c>
      <c r="AK25" s="134">
        <f t="shared" si="14"/>
        <v>0.87315367266028332</v>
      </c>
      <c r="AL25" s="99">
        <f t="shared" si="15"/>
        <v>0.43657683633014166</v>
      </c>
      <c r="AM25" s="98">
        <f t="shared" si="28"/>
        <v>1.2410311551756914</v>
      </c>
      <c r="AN25" s="100">
        <f>Analisi!$D$4/3600</f>
        <v>8.3824611424084136E-2</v>
      </c>
      <c r="AO25" s="129">
        <f t="shared" si="16"/>
        <v>229.8387020636963</v>
      </c>
      <c r="AP25" s="132">
        <f t="shared" si="17"/>
        <v>0.18703918801910402</v>
      </c>
      <c r="AQ25" s="132">
        <f t="shared" si="18"/>
        <v>0.14851145845088762</v>
      </c>
      <c r="AR25" s="129">
        <f t="shared" si="19"/>
        <v>229.83872202982289</v>
      </c>
      <c r="AS25" s="129">
        <v>5.0377038908673146</v>
      </c>
      <c r="AT25" s="129">
        <f t="shared" si="29"/>
        <v>288.63917138333056</v>
      </c>
      <c r="AU25" s="129">
        <f t="shared" si="30"/>
        <v>-1.9966126586723476E-5</v>
      </c>
      <c r="AV25" s="135">
        <f t="shared" si="20"/>
        <v>0.90614147706910253</v>
      </c>
      <c r="AW25" s="99">
        <f t="shared" si="21"/>
        <v>0.45307073853455126</v>
      </c>
      <c r="AX25" s="101">
        <f t="shared" si="31"/>
        <v>1.2288264534179905</v>
      </c>
      <c r="AY25" s="5" t="b">
        <f t="shared" si="32"/>
        <v>1</v>
      </c>
    </row>
    <row r="26" spans="2:51" x14ac:dyDescent="0.25">
      <c r="B26" s="97" t="s">
        <v>35</v>
      </c>
      <c r="C26" s="5">
        <v>3653</v>
      </c>
      <c r="D26" s="131">
        <v>1</v>
      </c>
      <c r="E26" s="5">
        <v>105</v>
      </c>
      <c r="F26" s="129">
        <f>E26/Analisi!$B$9/60</f>
        <v>1.75</v>
      </c>
      <c r="G26" s="129">
        <f>F26+Analisi!$B$8</f>
        <v>6.75</v>
      </c>
      <c r="H26" s="5">
        <v>10</v>
      </c>
      <c r="I26" s="129">
        <f>Analisi!$D$2</f>
        <v>150.36415963001878</v>
      </c>
      <c r="J26" s="132">
        <f t="shared" si="22"/>
        <v>4.1767822119449662E-2</v>
      </c>
      <c r="K26" s="129">
        <f t="shared" si="0"/>
        <v>152.57785420234961</v>
      </c>
      <c r="L26" s="133">
        <v>3.0000000000000001E-3</v>
      </c>
      <c r="M26" s="5">
        <v>25.38</v>
      </c>
      <c r="N26" s="5">
        <v>500</v>
      </c>
      <c r="O26" s="5">
        <f t="shared" si="1"/>
        <v>0.5</v>
      </c>
      <c r="P26" s="5">
        <v>80</v>
      </c>
      <c r="Q26" s="98">
        <f t="shared" si="2"/>
        <v>215.09014535795544</v>
      </c>
      <c r="R26" s="100">
        <f t="shared" si="3"/>
        <v>0.12836948735743056</v>
      </c>
      <c r="S26" s="132">
        <f t="shared" si="4"/>
        <v>0.14127606295490669</v>
      </c>
      <c r="V26" s="129">
        <f t="shared" si="5"/>
        <v>152.5778450993015</v>
      </c>
      <c r="W26" s="129">
        <v>3.634571481466164</v>
      </c>
      <c r="X26" s="129">
        <f t="shared" si="25"/>
        <v>208.2456062266223</v>
      </c>
      <c r="Y26" s="129">
        <f t="shared" si="6"/>
        <v>9.1030481144116493E-6</v>
      </c>
      <c r="Z26" s="134">
        <f t="shared" si="7"/>
        <v>0.62200049563513904</v>
      </c>
      <c r="AA26" s="99">
        <f t="shared" si="8"/>
        <v>0.31100024781756952</v>
      </c>
      <c r="AB26" s="98">
        <f t="shared" si="9"/>
        <v>1.1885834970853593</v>
      </c>
      <c r="AC26" s="132">
        <f>Analisi!$D$3/3600</f>
        <v>8.2320787981106466E-2</v>
      </c>
      <c r="AD26" s="129">
        <f t="shared" si="10"/>
        <v>300.71783849498195</v>
      </c>
      <c r="AE26" s="132">
        <f t="shared" si="11"/>
        <v>0.27941752344604476</v>
      </c>
      <c r="AF26" s="132">
        <f t="shared" si="12"/>
        <v>0.12172564465767678</v>
      </c>
      <c r="AG26" s="129">
        <f t="shared" si="13"/>
        <v>300.7176892690066</v>
      </c>
      <c r="AH26" s="129">
        <v>9.1818786166822051</v>
      </c>
      <c r="AI26" s="129">
        <f t="shared" si="26"/>
        <v>526.08289273730895</v>
      </c>
      <c r="AJ26" s="129">
        <f t="shared" si="27"/>
        <v>1.4922597534905435E-4</v>
      </c>
      <c r="AK26" s="134">
        <f t="shared" si="14"/>
        <v>0.56057566395916303</v>
      </c>
      <c r="AL26" s="99">
        <f t="shared" si="15"/>
        <v>0.28028783197958151</v>
      </c>
      <c r="AM26" s="98">
        <f t="shared" si="28"/>
        <v>1.0762311353498568</v>
      </c>
      <c r="AN26" s="100">
        <f>Analisi!$D$4/3600</f>
        <v>8.3824611424084136E-2</v>
      </c>
      <c r="AO26" s="129">
        <f t="shared" si="16"/>
        <v>306.21130553217932</v>
      </c>
      <c r="AP26" s="132">
        <f t="shared" si="17"/>
        <v>0.28322599519829489</v>
      </c>
      <c r="AQ26" s="132">
        <f t="shared" si="18"/>
        <v>0.12256210660044181</v>
      </c>
      <c r="AR26" s="129">
        <f t="shared" si="19"/>
        <v>306.2112933672588</v>
      </c>
      <c r="AS26" s="129">
        <v>9.2435093702044426</v>
      </c>
      <c r="AT26" s="129">
        <f t="shared" si="29"/>
        <v>529.61407480234425</v>
      </c>
      <c r="AU26" s="129">
        <f t="shared" si="30"/>
        <v>1.216492051980822E-5</v>
      </c>
      <c r="AV26" s="135">
        <f t="shared" si="20"/>
        <v>0.54525512959766054</v>
      </c>
      <c r="AW26" s="99">
        <f t="shared" si="21"/>
        <v>0.27262756479883027</v>
      </c>
      <c r="AX26" s="101">
        <f t="shared" si="31"/>
        <v>1.0811553696467435</v>
      </c>
      <c r="AY26" s="5" t="b">
        <f t="shared" si="32"/>
        <v>0</v>
      </c>
    </row>
    <row r="27" spans="2:51" x14ac:dyDescent="0.25">
      <c r="B27" s="97" t="s">
        <v>36</v>
      </c>
      <c r="C27" s="5">
        <v>4562.5</v>
      </c>
      <c r="D27" s="131">
        <v>1</v>
      </c>
      <c r="E27" s="5">
        <v>128.9</v>
      </c>
      <c r="F27" s="129">
        <f>E27/Analisi!$B$9/60</f>
        <v>2.1483333333333334</v>
      </c>
      <c r="G27" s="129">
        <f>F27+Analisi!$B$8</f>
        <v>7.1483333333333334</v>
      </c>
      <c r="H27" s="5">
        <v>10</v>
      </c>
      <c r="I27" s="129">
        <f>Analisi!$D$2</f>
        <v>150.36415963001878</v>
      </c>
      <c r="J27" s="132">
        <f t="shared" si="22"/>
        <v>4.1767822119449662E-2</v>
      </c>
      <c r="K27" s="129">
        <f t="shared" si="0"/>
        <v>190.56568841998907</v>
      </c>
      <c r="L27" s="133">
        <v>3.0000000000000001E-3</v>
      </c>
      <c r="M27" s="5">
        <v>23.86</v>
      </c>
      <c r="N27" s="5">
        <v>600</v>
      </c>
      <c r="O27" s="5">
        <f t="shared" si="1"/>
        <v>0.6</v>
      </c>
      <c r="P27" s="5">
        <v>80</v>
      </c>
      <c r="Q27" s="98">
        <f t="shared" si="2"/>
        <v>349.76029174115359</v>
      </c>
      <c r="R27" s="100">
        <f t="shared" si="3"/>
        <v>0.15082033909943307</v>
      </c>
      <c r="S27" s="132">
        <f t="shared" si="4"/>
        <v>0.15484596979788171</v>
      </c>
      <c r="V27" s="129">
        <f t="shared" si="5"/>
        <v>190.56528915359485</v>
      </c>
      <c r="W27" s="129">
        <v>3.2466745135245638</v>
      </c>
      <c r="X27" s="129">
        <f t="shared" si="25"/>
        <v>186.0207470776472</v>
      </c>
      <c r="Y27" s="129">
        <f t="shared" si="6"/>
        <v>3.9926639422560584E-4</v>
      </c>
      <c r="Z27" s="134">
        <f t="shared" si="7"/>
        <v>0.52625837983284685</v>
      </c>
      <c r="AA27" s="99">
        <f t="shared" si="8"/>
        <v>0.31575502789970811</v>
      </c>
      <c r="AB27" s="98">
        <f t="shared" si="9"/>
        <v>1.2635277811857499</v>
      </c>
      <c r="AC27" s="132">
        <f>Analisi!$D$3/3600</f>
        <v>8.2320787981106466E-2</v>
      </c>
      <c r="AD27" s="129">
        <f t="shared" si="10"/>
        <v>375.58859516379823</v>
      </c>
      <c r="AE27" s="132">
        <f t="shared" si="11"/>
        <v>0.27260227831147082</v>
      </c>
      <c r="AF27" s="132">
        <f t="shared" si="12"/>
        <v>0.17631875678151679</v>
      </c>
      <c r="AG27" s="129">
        <f t="shared" si="13"/>
        <v>375.58863194065361</v>
      </c>
      <c r="AH27" s="129">
        <v>5.1535881810022541</v>
      </c>
      <c r="AI27" s="129">
        <f t="shared" si="26"/>
        <v>295.27885211993214</v>
      </c>
      <c r="AJ27" s="129">
        <f t="shared" si="27"/>
        <v>-3.6776855381503992E-5</v>
      </c>
      <c r="AK27" s="134">
        <f t="shared" si="14"/>
        <v>0.92234821789775845</v>
      </c>
      <c r="AL27" s="99">
        <f t="shared" si="15"/>
        <v>0.55340893073865505</v>
      </c>
      <c r="AM27" s="98">
        <f t="shared" si="28"/>
        <v>1.3777896409752561</v>
      </c>
      <c r="AN27" s="100">
        <f>Analisi!$D$4/3600</f>
        <v>8.3824611424084136E-2</v>
      </c>
      <c r="AO27" s="129">
        <f t="shared" si="16"/>
        <v>382.44978962238389</v>
      </c>
      <c r="AP27" s="132">
        <f t="shared" si="17"/>
        <v>0.33363516177725538</v>
      </c>
      <c r="AQ27" s="132">
        <f t="shared" si="18"/>
        <v>0.13380724416192863</v>
      </c>
      <c r="AR27" s="129">
        <f t="shared" si="19"/>
        <v>382.45074667066314</v>
      </c>
      <c r="AS27" s="129">
        <v>8.3113377970653151</v>
      </c>
      <c r="AT27" s="129">
        <f t="shared" si="29"/>
        <v>476.20457787940165</v>
      </c>
      <c r="AU27" s="129">
        <f t="shared" si="30"/>
        <v>-9.5704827924691926E-4</v>
      </c>
      <c r="AV27" s="135">
        <f t="shared" si="20"/>
        <v>0.76420220913861836</v>
      </c>
      <c r="AW27" s="99">
        <f t="shared" si="21"/>
        <v>0.45852132548317098</v>
      </c>
      <c r="AX27" s="101">
        <f t="shared" si="31"/>
        <v>1.1463114007081741</v>
      </c>
      <c r="AY27" s="5" t="b">
        <f t="shared" si="32"/>
        <v>0</v>
      </c>
    </row>
    <row r="28" spans="2:51" x14ac:dyDescent="0.25">
      <c r="B28" s="97" t="s">
        <v>37</v>
      </c>
      <c r="C28" s="5">
        <v>5466</v>
      </c>
      <c r="D28" s="131">
        <v>1</v>
      </c>
      <c r="E28" s="5">
        <v>137.1</v>
      </c>
      <c r="F28" s="129">
        <f>E28/Analisi!$B$9/60</f>
        <v>2.2849999999999997</v>
      </c>
      <c r="G28" s="129">
        <f>F28+Analisi!$B$8</f>
        <v>7.2850000000000001</v>
      </c>
      <c r="H28" s="5">
        <v>10</v>
      </c>
      <c r="I28" s="129">
        <f>Analisi!$D$2</f>
        <v>150.36415963001878</v>
      </c>
      <c r="J28" s="132">
        <f t="shared" si="22"/>
        <v>4.1767822119449662E-2</v>
      </c>
      <c r="K28" s="129">
        <f t="shared" si="0"/>
        <v>228.30291570491184</v>
      </c>
      <c r="L28" s="133">
        <v>3.0000000000000001E-3</v>
      </c>
      <c r="M28" s="5">
        <v>8.1999999999999993</v>
      </c>
      <c r="N28" s="5">
        <v>600</v>
      </c>
      <c r="O28" s="5">
        <f t="shared" si="1"/>
        <v>0.6</v>
      </c>
      <c r="P28" s="5">
        <v>80</v>
      </c>
      <c r="Q28" s="98">
        <f t="shared" si="2"/>
        <v>349.76029174115359</v>
      </c>
      <c r="R28" s="100">
        <f t="shared" si="3"/>
        <v>0.17319782052602872</v>
      </c>
      <c r="S28" s="132">
        <f t="shared" si="4"/>
        <v>0.16499759687295329</v>
      </c>
      <c r="V28" s="129">
        <f t="shared" si="5"/>
        <v>228.30291131530819</v>
      </c>
      <c r="W28" s="129">
        <v>3.4989968300243288</v>
      </c>
      <c r="X28" s="129">
        <f t="shared" si="25"/>
        <v>200.47775089004793</v>
      </c>
      <c r="Y28" s="129">
        <f t="shared" si="6"/>
        <v>4.3896036459045717E-6</v>
      </c>
      <c r="Z28" s="134">
        <f t="shared" si="7"/>
        <v>0.58887624033437747</v>
      </c>
      <c r="AA28" s="99">
        <f t="shared" si="8"/>
        <v>0.35332574420062646</v>
      </c>
      <c r="AB28" s="98">
        <f t="shared" si="9"/>
        <v>1.3181627517685868</v>
      </c>
      <c r="AC28" s="132">
        <f>Analisi!$D$3/3600</f>
        <v>8.2320787981106466E-2</v>
      </c>
      <c r="AD28" s="129">
        <f t="shared" si="10"/>
        <v>449.96542710472795</v>
      </c>
      <c r="AE28" s="132">
        <f t="shared" si="11"/>
        <v>0.37804419707327191</v>
      </c>
      <c r="AF28" s="132">
        <f t="shared" si="12"/>
        <v>0.14157250919093206</v>
      </c>
      <c r="AG28" s="129">
        <f t="shared" si="13"/>
        <v>449.96542417266045</v>
      </c>
      <c r="AH28" s="129">
        <v>8.9010735966971719</v>
      </c>
      <c r="AI28" s="129">
        <f t="shared" si="26"/>
        <v>509.99395022607979</v>
      </c>
      <c r="AJ28" s="129">
        <f t="shared" si="27"/>
        <v>2.9320675025701348E-6</v>
      </c>
      <c r="AK28" s="134">
        <f t="shared" si="14"/>
        <v>0.62943502002937812</v>
      </c>
      <c r="AL28" s="99">
        <f t="shared" si="15"/>
        <v>0.37766101201762686</v>
      </c>
      <c r="AM28" s="98">
        <f t="shared" si="28"/>
        <v>1.1902455601441659</v>
      </c>
      <c r="AN28" s="100">
        <f>Analisi!$D$4/3600</f>
        <v>8.3824611424084136E-2</v>
      </c>
      <c r="AO28" s="129">
        <f t="shared" si="16"/>
        <v>458.1853260440439</v>
      </c>
      <c r="AP28" s="132">
        <f t="shared" si="17"/>
        <v>0.38322121801443171</v>
      </c>
      <c r="AQ28" s="132">
        <f t="shared" si="18"/>
        <v>0.14253171826972244</v>
      </c>
      <c r="AR28" s="129">
        <f t="shared" si="19"/>
        <v>458.18532479195466</v>
      </c>
      <c r="AS28" s="129">
        <v>8.9622441625995641</v>
      </c>
      <c r="AT28" s="129">
        <f t="shared" si="29"/>
        <v>513.49876548271379</v>
      </c>
      <c r="AU28" s="129">
        <f t="shared" si="30"/>
        <v>1.252089248282573E-6</v>
      </c>
      <c r="AV28" s="135">
        <f t="shared" si="20"/>
        <v>0.61460543865715755</v>
      </c>
      <c r="AW28" s="99">
        <f t="shared" si="21"/>
        <v>0.36876326319429453</v>
      </c>
      <c r="AX28" s="101">
        <f t="shared" si="31"/>
        <v>1.1956157553541022</v>
      </c>
      <c r="AY28" s="5" t="b">
        <f t="shared" si="32"/>
        <v>0</v>
      </c>
    </row>
    <row r="29" spans="2:51" x14ac:dyDescent="0.25">
      <c r="B29" s="97" t="s">
        <v>38</v>
      </c>
      <c r="C29" s="5">
        <v>1743.2</v>
      </c>
      <c r="D29" s="131">
        <v>1</v>
      </c>
      <c r="E29" s="5">
        <v>22.4</v>
      </c>
      <c r="F29" s="129">
        <f>E29/Analisi!$B$9/60</f>
        <v>0.37333333333333329</v>
      </c>
      <c r="G29" s="129">
        <f>F29+Analisi!$B$8</f>
        <v>5.3733333333333331</v>
      </c>
      <c r="H29" s="5">
        <v>10</v>
      </c>
      <c r="I29" s="129">
        <f>Analisi!$D$2</f>
        <v>150.36415963001878</v>
      </c>
      <c r="J29" s="132">
        <f t="shared" si="22"/>
        <v>4.1767822119449662E-2</v>
      </c>
      <c r="K29" s="129">
        <f t="shared" si="0"/>
        <v>72.80966751862465</v>
      </c>
      <c r="L29" s="133">
        <v>3.0000000000000001E-3</v>
      </c>
      <c r="M29" s="5">
        <v>22.37</v>
      </c>
      <c r="N29" s="5">
        <v>400</v>
      </c>
      <c r="O29" s="5">
        <f t="shared" si="1"/>
        <v>0.4</v>
      </c>
      <c r="P29" s="5">
        <v>80</v>
      </c>
      <c r="Q29" s="98">
        <f t="shared" si="2"/>
        <v>118.62980368465398</v>
      </c>
      <c r="R29" s="100">
        <f t="shared" si="3"/>
        <v>7.3401524623613448E-2</v>
      </c>
      <c r="S29" s="132">
        <f t="shared" si="4"/>
        <v>0.10770918801865106</v>
      </c>
      <c r="V29" s="129">
        <f t="shared" si="5"/>
        <v>72.809971831981457</v>
      </c>
      <c r="W29" s="129">
        <v>3.407393833982999</v>
      </c>
      <c r="X29" s="129">
        <f t="shared" si="25"/>
        <v>195.22928582612616</v>
      </c>
      <c r="Y29" s="129">
        <f t="shared" si="6"/>
        <v>-3.0431335680702887E-4</v>
      </c>
      <c r="Z29" s="134">
        <f t="shared" si="7"/>
        <v>0.56625485398092379</v>
      </c>
      <c r="AA29" s="99">
        <f t="shared" si="8"/>
        <v>0.22650194159236953</v>
      </c>
      <c r="AB29" s="98">
        <f t="shared" si="9"/>
        <v>0.99193671918909443</v>
      </c>
      <c r="AC29" s="132">
        <f>Analisi!$D$3/3600</f>
        <v>8.2320787981106466E-2</v>
      </c>
      <c r="AD29" s="129">
        <f t="shared" si="10"/>
        <v>143.50159760866481</v>
      </c>
      <c r="AE29" s="132">
        <f t="shared" si="11"/>
        <v>0.16037376478530951</v>
      </c>
      <c r="AF29" s="132">
        <f t="shared" si="12"/>
        <v>9.2280315380163264E-2</v>
      </c>
      <c r="AG29" s="129">
        <f t="shared" si="13"/>
        <v>143.50156987333716</v>
      </c>
      <c r="AH29" s="129">
        <v>8.6894894173597361</v>
      </c>
      <c r="AI29" s="129">
        <f t="shared" si="26"/>
        <v>497.87106973830561</v>
      </c>
      <c r="AJ29" s="129">
        <f t="shared" si="27"/>
        <v>2.7735327648770181E-5</v>
      </c>
      <c r="AK29" s="134">
        <f t="shared" si="14"/>
        <v>0.67970906035198597</v>
      </c>
      <c r="AL29" s="99">
        <f t="shared" si="15"/>
        <v>0.27188362414079442</v>
      </c>
      <c r="AM29" s="98">
        <f t="shared" si="28"/>
        <v>0.89479471783161502</v>
      </c>
      <c r="AN29" s="100">
        <f>Analisi!$D$4/3600</f>
        <v>8.3824611424084136E-2</v>
      </c>
      <c r="AO29" s="129">
        <f t="shared" si="16"/>
        <v>146.12306263446348</v>
      </c>
      <c r="AP29" s="132">
        <f t="shared" si="17"/>
        <v>0.1625944684239593</v>
      </c>
      <c r="AQ29" s="132">
        <f t="shared" si="18"/>
        <v>9.2884626189340971E-2</v>
      </c>
      <c r="AR29" s="129">
        <f t="shared" si="19"/>
        <v>146.12312089304223</v>
      </c>
      <c r="AS29" s="129">
        <v>8.7524962469310079</v>
      </c>
      <c r="AT29" s="129">
        <f t="shared" si="29"/>
        <v>501.48109515323955</v>
      </c>
      <c r="AU29" s="129">
        <f t="shared" si="30"/>
        <v>-5.8258578746972489E-5</v>
      </c>
      <c r="AV29" s="135">
        <f t="shared" si="20"/>
        <v>0.66492319636049979</v>
      </c>
      <c r="AW29" s="99">
        <f t="shared" si="21"/>
        <v>0.26596927854419994</v>
      </c>
      <c r="AX29" s="101">
        <f t="shared" si="31"/>
        <v>0.89869639509170007</v>
      </c>
      <c r="AY29" s="5" t="b">
        <f t="shared" si="32"/>
        <v>0</v>
      </c>
    </row>
    <row r="30" spans="2:51" x14ac:dyDescent="0.25">
      <c r="B30" s="97" t="s">
        <v>39</v>
      </c>
      <c r="C30" s="5">
        <v>2217.5</v>
      </c>
      <c r="D30" s="131">
        <v>1</v>
      </c>
      <c r="E30" s="5">
        <v>48.9</v>
      </c>
      <c r="F30" s="129">
        <f>E30/Analisi!$B$9/60</f>
        <v>0.81499999999999995</v>
      </c>
      <c r="G30" s="129">
        <f>F30+Analisi!$B$8</f>
        <v>5.8149999999999995</v>
      </c>
      <c r="H30" s="5">
        <v>10</v>
      </c>
      <c r="I30" s="129">
        <f>Analisi!$D$2</f>
        <v>150.36415963001878</v>
      </c>
      <c r="J30" s="132">
        <f t="shared" si="22"/>
        <v>4.1767822119449662E-2</v>
      </c>
      <c r="K30" s="129">
        <f t="shared" si="0"/>
        <v>92.620145549879624</v>
      </c>
      <c r="L30" s="133">
        <v>3.0000000000000001E-3</v>
      </c>
      <c r="M30" s="5">
        <v>26.54</v>
      </c>
      <c r="N30" s="5">
        <v>500</v>
      </c>
      <c r="O30" s="5">
        <f t="shared" si="1"/>
        <v>0.5</v>
      </c>
      <c r="P30" s="5">
        <v>80</v>
      </c>
      <c r="Q30" s="98">
        <f t="shared" si="2"/>
        <v>215.09014535795544</v>
      </c>
      <c r="R30" s="100">
        <f t="shared" si="3"/>
        <v>8.7830365592248869E-2</v>
      </c>
      <c r="S30" s="132">
        <f t="shared" si="4"/>
        <v>0.11806337844234913</v>
      </c>
      <c r="V30" s="129">
        <f t="shared" si="5"/>
        <v>92.620142021298108</v>
      </c>
      <c r="W30" s="129">
        <v>2.9757022626668888</v>
      </c>
      <c r="X30" s="129">
        <f t="shared" si="25"/>
        <v>170.49518073834224</v>
      </c>
      <c r="Y30" s="129">
        <f t="shared" si="6"/>
        <v>3.5285815158658806E-6</v>
      </c>
      <c r="Z30" s="134">
        <f t="shared" si="7"/>
        <v>0.45857494050525832</v>
      </c>
      <c r="AA30" s="99">
        <f t="shared" si="8"/>
        <v>0.22928747025262916</v>
      </c>
      <c r="AB30" s="98">
        <f t="shared" si="9"/>
        <v>1.0545344417654736</v>
      </c>
      <c r="AC30" s="132">
        <f>Analisi!$D$3/3600</f>
        <v>8.2320787981106466E-2</v>
      </c>
      <c r="AD30" s="129">
        <f t="shared" si="10"/>
        <v>182.54634734810358</v>
      </c>
      <c r="AE30" s="132">
        <f t="shared" si="11"/>
        <v>0.1484906721912885</v>
      </c>
      <c r="AF30" s="132">
        <f t="shared" si="12"/>
        <v>0.14860519188443963</v>
      </c>
      <c r="AG30" s="129">
        <f t="shared" si="13"/>
        <v>182.54605119241563</v>
      </c>
      <c r="AH30" s="129">
        <v>3.9969174780046672</v>
      </c>
      <c r="AI30" s="129">
        <f t="shared" si="26"/>
        <v>229.00650255174048</v>
      </c>
      <c r="AJ30" s="129">
        <f t="shared" si="27"/>
        <v>2.9615568794838509E-4</v>
      </c>
      <c r="AK30" s="134">
        <f t="shared" si="14"/>
        <v>0.70737243908373748</v>
      </c>
      <c r="AL30" s="99">
        <f t="shared" si="15"/>
        <v>0.35368621954186874</v>
      </c>
      <c r="AM30" s="98">
        <f t="shared" si="28"/>
        <v>1.2293455518400771</v>
      </c>
      <c r="AN30" s="100">
        <f>Analisi!$D$4/3600</f>
        <v>8.3824611424084136E-2</v>
      </c>
      <c r="AO30" s="129">
        <f t="shared" si="16"/>
        <v>185.88107583290656</v>
      </c>
      <c r="AP30" s="132">
        <f t="shared" si="17"/>
        <v>0.15078250521963948</v>
      </c>
      <c r="AQ30" s="132">
        <f t="shared" si="18"/>
        <v>0.1492280330686441</v>
      </c>
      <c r="AR30" s="129">
        <f t="shared" si="19"/>
        <v>185.88107647829935</v>
      </c>
      <c r="AS30" s="129">
        <v>4.0416670278105276</v>
      </c>
      <c r="AT30" s="129">
        <f t="shared" si="29"/>
        <v>231.57046289072676</v>
      </c>
      <c r="AU30" s="129">
        <f t="shared" si="30"/>
        <v>-6.453927881011623E-7</v>
      </c>
      <c r="AV30" s="135">
        <f t="shared" si="20"/>
        <v>0.71749950941812235</v>
      </c>
      <c r="AW30" s="99">
        <f t="shared" si="21"/>
        <v>0.35874975470906117</v>
      </c>
      <c r="AX30" s="101">
        <f t="shared" si="31"/>
        <v>1.2327761470877556</v>
      </c>
      <c r="AY30" s="5" t="b">
        <f t="shared" si="32"/>
        <v>1</v>
      </c>
    </row>
    <row r="31" spans="2:51" x14ac:dyDescent="0.25">
      <c r="B31" s="97" t="s">
        <v>40</v>
      </c>
      <c r="C31" s="5">
        <v>2691.8</v>
      </c>
      <c r="D31" s="131">
        <v>1</v>
      </c>
      <c r="E31" s="5">
        <v>75.5</v>
      </c>
      <c r="F31" s="129">
        <f>E31/Analisi!$B$9/60</f>
        <v>1.2583333333333333</v>
      </c>
      <c r="G31" s="129">
        <f>F31+Analisi!$B$8</f>
        <v>6.2583333333333329</v>
      </c>
      <c r="H31" s="5">
        <v>10</v>
      </c>
      <c r="I31" s="129">
        <f>Analisi!$D$2</f>
        <v>150.36415963001878</v>
      </c>
      <c r="J31" s="132">
        <f t="shared" si="22"/>
        <v>4.1767822119449662E-2</v>
      </c>
      <c r="K31" s="129">
        <f t="shared" si="0"/>
        <v>112.43062358113461</v>
      </c>
      <c r="L31" s="133">
        <v>3.0000000000000001E-3</v>
      </c>
      <c r="M31" s="5">
        <v>26.54</v>
      </c>
      <c r="N31" s="5">
        <v>500</v>
      </c>
      <c r="O31" s="5">
        <f t="shared" si="1"/>
        <v>0.5</v>
      </c>
      <c r="P31" s="5">
        <v>80</v>
      </c>
      <c r="Q31" s="98">
        <f t="shared" si="2"/>
        <v>215.09014535795544</v>
      </c>
      <c r="R31" s="100">
        <f t="shared" si="3"/>
        <v>0.10150800441789218</v>
      </c>
      <c r="S31" s="132">
        <f t="shared" si="4"/>
        <v>0.12708607771806432</v>
      </c>
      <c r="V31" s="129">
        <f t="shared" si="5"/>
        <v>112.4301754492699</v>
      </c>
      <c r="W31" s="129">
        <v>3.1949370455222907</v>
      </c>
      <c r="X31" s="129">
        <f t="shared" si="25"/>
        <v>183.05640851842384</v>
      </c>
      <c r="Y31" s="129">
        <f t="shared" si="6"/>
        <v>4.481318647151511E-4</v>
      </c>
      <c r="Z31" s="134">
        <f t="shared" si="7"/>
        <v>0.51333451680926423</v>
      </c>
      <c r="AA31" s="99">
        <f t="shared" si="8"/>
        <v>0.25666725840463211</v>
      </c>
      <c r="AB31" s="98">
        <f t="shared" si="9"/>
        <v>1.1076035257108963</v>
      </c>
      <c r="AC31" s="132">
        <f>Analisi!$D$3/3600</f>
        <v>8.2320787981106466E-2</v>
      </c>
      <c r="AD31" s="129">
        <f t="shared" si="10"/>
        <v>221.59109708754241</v>
      </c>
      <c r="AE31" s="132">
        <f t="shared" si="11"/>
        <v>0.17783746118314736</v>
      </c>
      <c r="AF31" s="132">
        <f t="shared" si="12"/>
        <v>0.15164053781003003</v>
      </c>
      <c r="AG31" s="129">
        <f t="shared" si="13"/>
        <v>221.59029794506296</v>
      </c>
      <c r="AH31" s="129">
        <v>4.6910269180378643</v>
      </c>
      <c r="AI31" s="129">
        <f t="shared" si="26"/>
        <v>268.77604398583156</v>
      </c>
      <c r="AJ31" s="129">
        <f t="shared" si="27"/>
        <v>7.9914247945112038E-4</v>
      </c>
      <c r="AK31" s="134">
        <f t="shared" si="14"/>
        <v>0.84975698033334468</v>
      </c>
      <c r="AL31" s="99">
        <f t="shared" si="15"/>
        <v>0.42487849016667234</v>
      </c>
      <c r="AM31" s="98">
        <f t="shared" si="28"/>
        <v>1.2460316044398261</v>
      </c>
      <c r="AN31" s="100">
        <f>Analisi!$D$4/3600</f>
        <v>8.3824611424084136E-2</v>
      </c>
      <c r="AO31" s="129">
        <f t="shared" si="16"/>
        <v>225.6390890313497</v>
      </c>
      <c r="AP31" s="132">
        <f t="shared" si="17"/>
        <v>0.18179650183521168</v>
      </c>
      <c r="AQ31" s="132">
        <f t="shared" si="18"/>
        <v>0.15075356108395405</v>
      </c>
      <c r="AR31" s="129">
        <f t="shared" si="19"/>
        <v>225.63918534372164</v>
      </c>
      <c r="AS31" s="129">
        <v>4.8236738297404447</v>
      </c>
      <c r="AT31" s="129">
        <f t="shared" si="29"/>
        <v>276.37615219183391</v>
      </c>
      <c r="AU31" s="129">
        <f t="shared" si="30"/>
        <v>-9.6312371937301577E-5</v>
      </c>
      <c r="AV31" s="135">
        <f t="shared" si="20"/>
        <v>0.87266863527214622</v>
      </c>
      <c r="AW31" s="99">
        <f t="shared" si="21"/>
        <v>0.43633431763607311</v>
      </c>
      <c r="AX31" s="101">
        <f t="shared" si="31"/>
        <v>1.2411629858306013</v>
      </c>
      <c r="AY31" s="5" t="b">
        <f t="shared" si="32"/>
        <v>1</v>
      </c>
    </row>
    <row r="32" spans="2:51" x14ac:dyDescent="0.25">
      <c r="B32" s="97" t="s">
        <v>41</v>
      </c>
      <c r="C32" s="5">
        <v>3166.1</v>
      </c>
      <c r="D32" s="131">
        <v>1</v>
      </c>
      <c r="E32" s="5">
        <v>102</v>
      </c>
      <c r="F32" s="129">
        <f>E32/Analisi!$B$9/60</f>
        <v>1.7</v>
      </c>
      <c r="G32" s="129">
        <f>F32+Analisi!$B$8</f>
        <v>6.7</v>
      </c>
      <c r="H32" s="5">
        <v>10</v>
      </c>
      <c r="I32" s="129">
        <f>Analisi!$D$2</f>
        <v>150.36415963001878</v>
      </c>
      <c r="J32" s="132">
        <f t="shared" si="22"/>
        <v>4.1767822119449662E-2</v>
      </c>
      <c r="K32" s="129">
        <f t="shared" si="0"/>
        <v>132.24110161238957</v>
      </c>
      <c r="L32" s="133">
        <v>3.0000000000000001E-3</v>
      </c>
      <c r="M32" s="5">
        <v>26.53</v>
      </c>
      <c r="N32" s="5">
        <v>500</v>
      </c>
      <c r="O32" s="5">
        <f t="shared" si="1"/>
        <v>0.5</v>
      </c>
      <c r="P32" s="5">
        <v>80</v>
      </c>
      <c r="Q32" s="98">
        <f t="shared" si="2"/>
        <v>215.09014535795544</v>
      </c>
      <c r="R32" s="100">
        <f t="shared" si="3"/>
        <v>0.11484236932914889</v>
      </c>
      <c r="S32" s="132">
        <f t="shared" si="4"/>
        <v>0.13471729043973915</v>
      </c>
      <c r="V32" s="129">
        <f t="shared" si="5"/>
        <v>132.24166779447495</v>
      </c>
      <c r="W32" s="129">
        <v>3.409877646864325</v>
      </c>
      <c r="X32" s="129">
        <f t="shared" si="25"/>
        <v>195.37159782132633</v>
      </c>
      <c r="Y32" s="129">
        <f t="shared" si="6"/>
        <v>-5.6618208537884129E-4</v>
      </c>
      <c r="Z32" s="134">
        <f t="shared" si="7"/>
        <v>0.56687028020245089</v>
      </c>
      <c r="AA32" s="99">
        <f t="shared" si="8"/>
        <v>0.28343514010122545</v>
      </c>
      <c r="AB32" s="98">
        <f t="shared" si="9"/>
        <v>1.1515009868298198</v>
      </c>
      <c r="AC32" s="132">
        <f>Analisi!$D$3/3600</f>
        <v>8.2320787981106466E-2</v>
      </c>
      <c r="AD32" s="129">
        <f t="shared" si="10"/>
        <v>260.63584682698115</v>
      </c>
      <c r="AE32" s="132">
        <f t="shared" si="11"/>
        <v>0.25091394004679618</v>
      </c>
      <c r="AF32" s="132">
        <f t="shared" si="12"/>
        <v>0.11542184303746517</v>
      </c>
      <c r="AG32" s="129">
        <f t="shared" si="13"/>
        <v>260.63580342773514</v>
      </c>
      <c r="AH32" s="129">
        <v>8.6955443941525417</v>
      </c>
      <c r="AI32" s="129">
        <f t="shared" si="26"/>
        <v>498.21799435358304</v>
      </c>
      <c r="AJ32" s="129">
        <f t="shared" si="27"/>
        <v>4.3399246010267234E-5</v>
      </c>
      <c r="AK32" s="134">
        <f t="shared" si="14"/>
        <v>0.67829564822924626</v>
      </c>
      <c r="AL32" s="99">
        <f t="shared" si="15"/>
        <v>0.33914782411462313</v>
      </c>
      <c r="AM32" s="98">
        <f t="shared" si="28"/>
        <v>1.0387459811056006</v>
      </c>
      <c r="AN32" s="100">
        <f>Analisi!$D$4/3600</f>
        <v>8.3824611424084136E-2</v>
      </c>
      <c r="AO32" s="129">
        <f t="shared" si="16"/>
        <v>265.39710222979278</v>
      </c>
      <c r="AP32" s="132">
        <f t="shared" si="17"/>
        <v>0.25438694641737808</v>
      </c>
      <c r="AQ32" s="132">
        <f t="shared" si="18"/>
        <v>0.11617871342327094</v>
      </c>
      <c r="AR32" s="129">
        <f t="shared" si="19"/>
        <v>265.39728661730499</v>
      </c>
      <c r="AS32" s="129">
        <v>8.7584700818841608</v>
      </c>
      <c r="AT32" s="129">
        <f t="shared" si="29"/>
        <v>501.82337068356298</v>
      </c>
      <c r="AU32" s="129">
        <f t="shared" si="30"/>
        <v>-1.8438751220628546E-4</v>
      </c>
      <c r="AV32" s="135">
        <f t="shared" si="20"/>
        <v>0.66351258601448915</v>
      </c>
      <c r="AW32" s="99">
        <f t="shared" si="21"/>
        <v>0.33175629300724457</v>
      </c>
      <c r="AX32" s="101">
        <f t="shared" si="31"/>
        <v>1.0432811351662288</v>
      </c>
      <c r="AY32" s="5" t="b">
        <f t="shared" si="32"/>
        <v>0</v>
      </c>
    </row>
    <row r="33" spans="2:51" x14ac:dyDescent="0.25">
      <c r="B33" s="97" t="s">
        <v>42</v>
      </c>
      <c r="C33" s="5">
        <v>3640.4</v>
      </c>
      <c r="D33" s="131">
        <v>1</v>
      </c>
      <c r="E33" s="5">
        <v>127.4</v>
      </c>
      <c r="F33" s="129">
        <f>E33/Analisi!$B$9/60</f>
        <v>2.1233333333333335</v>
      </c>
      <c r="G33" s="129">
        <f>F33+Analisi!$B$8</f>
        <v>7.1233333333333331</v>
      </c>
      <c r="H33" s="5">
        <v>10</v>
      </c>
      <c r="I33" s="129">
        <f>Analisi!$D$2</f>
        <v>150.36415963001878</v>
      </c>
      <c r="J33" s="132">
        <f t="shared" si="22"/>
        <v>4.1767822119449662E-2</v>
      </c>
      <c r="K33" s="129">
        <f t="shared" si="0"/>
        <v>152.05157964364454</v>
      </c>
      <c r="L33" s="133">
        <v>3.0000000000000001E-3</v>
      </c>
      <c r="M33" s="5">
        <v>25.38</v>
      </c>
      <c r="N33" s="5">
        <v>500</v>
      </c>
      <c r="O33" s="5">
        <f t="shared" si="1"/>
        <v>0.5</v>
      </c>
      <c r="P33" s="5">
        <v>80</v>
      </c>
      <c r="Q33" s="98">
        <f t="shared" si="2"/>
        <v>215.09014535795544</v>
      </c>
      <c r="R33" s="100">
        <f t="shared" si="3"/>
        <v>0.12801978255598215</v>
      </c>
      <c r="S33" s="132">
        <f t="shared" si="4"/>
        <v>0.14112203091103279</v>
      </c>
      <c r="V33" s="129">
        <f t="shared" si="5"/>
        <v>152.05157093134409</v>
      </c>
      <c r="W33" s="129">
        <v>3.6286264229485004</v>
      </c>
      <c r="X33" s="129">
        <f t="shared" si="25"/>
        <v>207.90497946460187</v>
      </c>
      <c r="Y33" s="129">
        <f t="shared" si="6"/>
        <v>8.7123004561817652E-6</v>
      </c>
      <c r="Z33" s="134">
        <f t="shared" si="7"/>
        <v>0.6205586165095458</v>
      </c>
      <c r="AA33" s="99">
        <f t="shared" si="8"/>
        <v>0.3102793082547729</v>
      </c>
      <c r="AB33" s="98">
        <f t="shared" si="9"/>
        <v>1.1877194024849516</v>
      </c>
      <c r="AC33" s="132">
        <f>Analisi!$D$3/3600</f>
        <v>8.2320787981106466E-2</v>
      </c>
      <c r="AD33" s="129">
        <f t="shared" si="10"/>
        <v>299.68059656641998</v>
      </c>
      <c r="AE33" s="132">
        <f t="shared" si="11"/>
        <v>0.27869646501120476</v>
      </c>
      <c r="AF33" s="132">
        <f t="shared" si="12"/>
        <v>0.12156665754249903</v>
      </c>
      <c r="AG33" s="129">
        <f t="shared" si="13"/>
        <v>299.68043597047364</v>
      </c>
      <c r="AH33" s="129">
        <v>9.1701613138051119</v>
      </c>
      <c r="AI33" s="129">
        <f t="shared" si="26"/>
        <v>525.41154073517498</v>
      </c>
      <c r="AJ33" s="129">
        <f t="shared" si="27"/>
        <v>1.6059594634043606E-4</v>
      </c>
      <c r="AK33" s="134">
        <f t="shared" si="14"/>
        <v>0.56348235618493114</v>
      </c>
      <c r="AL33" s="99">
        <f t="shared" si="15"/>
        <v>0.28174117809246557</v>
      </c>
      <c r="AM33" s="98">
        <f t="shared" si="28"/>
        <v>1.0752938561828245</v>
      </c>
      <c r="AN33" s="100">
        <f>Analisi!$D$4/3600</f>
        <v>8.3824611424084136E-2</v>
      </c>
      <c r="AO33" s="129">
        <f t="shared" si="16"/>
        <v>305.15511542823589</v>
      </c>
      <c r="AP33" s="132">
        <f t="shared" si="17"/>
        <v>0.2824950843582536</v>
      </c>
      <c r="AQ33" s="132">
        <f t="shared" si="18"/>
        <v>0.12240203864988342</v>
      </c>
      <c r="AR33" s="129">
        <f t="shared" si="19"/>
        <v>305.15508430584634</v>
      </c>
      <c r="AS33" s="129">
        <v>9.231711741870491</v>
      </c>
      <c r="AT33" s="129">
        <f t="shared" si="29"/>
        <v>528.93812049054486</v>
      </c>
      <c r="AU33" s="129">
        <f t="shared" si="30"/>
        <v>3.1122389543725149E-5</v>
      </c>
      <c r="AV33" s="135">
        <f t="shared" si="20"/>
        <v>0.54819162652695963</v>
      </c>
      <c r="AW33" s="99">
        <f t="shared" si="21"/>
        <v>0.27409581326347982</v>
      </c>
      <c r="AX33" s="101">
        <f t="shared" si="31"/>
        <v>1.0802138951247922</v>
      </c>
      <c r="AY33" s="5" t="b">
        <f t="shared" si="32"/>
        <v>0</v>
      </c>
    </row>
    <row r="34" spans="2:51" x14ac:dyDescent="0.25">
      <c r="B34" s="97" t="s">
        <v>43</v>
      </c>
      <c r="C34" s="5">
        <v>4114.7</v>
      </c>
      <c r="D34" s="131">
        <v>1</v>
      </c>
      <c r="E34" s="5">
        <v>151.19999999999999</v>
      </c>
      <c r="F34" s="129">
        <f>E34/Analisi!$B$9/60</f>
        <v>2.52</v>
      </c>
      <c r="G34" s="129">
        <f>F34+Analisi!$B$8</f>
        <v>7.52</v>
      </c>
      <c r="H34" s="5">
        <v>10</v>
      </c>
      <c r="I34" s="129">
        <f>Analisi!$D$2</f>
        <v>150.36415963001878</v>
      </c>
      <c r="J34" s="132">
        <f t="shared" si="22"/>
        <v>4.1767822119449662E-2</v>
      </c>
      <c r="K34" s="129">
        <f t="shared" si="0"/>
        <v>171.86205767489952</v>
      </c>
      <c r="L34" s="133">
        <v>3.0000000000000001E-3</v>
      </c>
      <c r="M34" s="5">
        <v>23.86</v>
      </c>
      <c r="N34" s="5">
        <v>600</v>
      </c>
      <c r="O34" s="5">
        <f t="shared" si="1"/>
        <v>0.6</v>
      </c>
      <c r="P34" s="5">
        <v>80</v>
      </c>
      <c r="Q34" s="98">
        <f t="shared" si="2"/>
        <v>349.76029174115359</v>
      </c>
      <c r="R34" s="100">
        <f t="shared" si="3"/>
        <v>0.13953931233871769</v>
      </c>
      <c r="S34" s="132">
        <f t="shared" si="4"/>
        <v>0.14902159706885432</v>
      </c>
      <c r="V34" s="129">
        <f t="shared" si="5"/>
        <v>171.8620554967043</v>
      </c>
      <c r="W34" s="129">
        <v>3.1212324272309915</v>
      </c>
      <c r="X34" s="129">
        <f t="shared" si="25"/>
        <v>178.83344495970965</v>
      </c>
      <c r="Y34" s="129">
        <f t="shared" si="6"/>
        <v>2.1781952170840668E-6</v>
      </c>
      <c r="Z34" s="134">
        <f t="shared" si="7"/>
        <v>0.49491003132759559</v>
      </c>
      <c r="AA34" s="99">
        <f t="shared" si="8"/>
        <v>0.29694601879655735</v>
      </c>
      <c r="AB34" s="98">
        <f t="shared" si="9"/>
        <v>1.2316389897186937</v>
      </c>
      <c r="AC34" s="132">
        <f>Analisi!$D$3/3600</f>
        <v>8.2320787981106466E-2</v>
      </c>
      <c r="AD34" s="129">
        <f t="shared" si="10"/>
        <v>338.72534630585875</v>
      </c>
      <c r="AE34" s="132">
        <f t="shared" si="11"/>
        <v>0.24033914693040737</v>
      </c>
      <c r="AF34" s="132">
        <f t="shared" si="12"/>
        <v>0.182414436524757</v>
      </c>
      <c r="AG34" s="129">
        <f t="shared" si="13"/>
        <v>338.7255321123971</v>
      </c>
      <c r="AH34" s="129">
        <v>4.3918151711599664</v>
      </c>
      <c r="AI34" s="129">
        <f t="shared" si="26"/>
        <v>251.63247370899137</v>
      </c>
      <c r="AJ34" s="129">
        <f t="shared" si="27"/>
        <v>-1.8580653835442718E-4</v>
      </c>
      <c r="AK34" s="134">
        <f t="shared" si="14"/>
        <v>0.79259374804519189</v>
      </c>
      <c r="AL34" s="99">
        <f t="shared" si="15"/>
        <v>0.47555624882711511</v>
      </c>
      <c r="AM34" s="98">
        <f t="shared" si="28"/>
        <v>1.4093640201025599</v>
      </c>
      <c r="AN34" s="100">
        <f>Analisi!$D$4/3600</f>
        <v>8.3824611424084136E-2</v>
      </c>
      <c r="AO34" s="129">
        <f t="shared" si="16"/>
        <v>344.913128626679</v>
      </c>
      <c r="AP34" s="132">
        <f t="shared" si="17"/>
        <v>0.24458832715885362</v>
      </c>
      <c r="AQ34" s="132">
        <f t="shared" si="18"/>
        <v>0.18257238848875817</v>
      </c>
      <c r="AR34" s="129">
        <f t="shared" si="19"/>
        <v>344.91313954619415</v>
      </c>
      <c r="AS34" s="129">
        <v>4.4655954310037789</v>
      </c>
      <c r="AT34" s="129">
        <f t="shared" si="29"/>
        <v>255.85977120942036</v>
      </c>
      <c r="AU34" s="129">
        <f t="shared" si="30"/>
        <v>-1.0919515148088976E-5</v>
      </c>
      <c r="AV34" s="135">
        <f t="shared" si="20"/>
        <v>0.80734835225594082</v>
      </c>
      <c r="AW34" s="99">
        <f t="shared" si="21"/>
        <v>0.48440901135356446</v>
      </c>
      <c r="AX34" s="101">
        <f t="shared" si="31"/>
        <v>1.4101782069209996</v>
      </c>
      <c r="AY34" s="5" t="b">
        <f t="shared" si="32"/>
        <v>1</v>
      </c>
    </row>
    <row r="35" spans="2:51" x14ac:dyDescent="0.25">
      <c r="B35" s="97" t="s">
        <v>44</v>
      </c>
      <c r="C35" s="5">
        <v>10052.700000000001</v>
      </c>
      <c r="D35" s="131">
        <v>1</v>
      </c>
      <c r="E35" s="5">
        <v>199.3</v>
      </c>
      <c r="F35" s="129">
        <f>E35/Analisi!$B$9/60</f>
        <v>3.3216666666666668</v>
      </c>
      <c r="G35" s="129">
        <f>F35+Analisi!$B$8</f>
        <v>8.3216666666666672</v>
      </c>
      <c r="H35" s="5">
        <v>10</v>
      </c>
      <c r="I35" s="129">
        <f>Analisi!$D$2</f>
        <v>150.36415963001878</v>
      </c>
      <c r="J35" s="132">
        <f t="shared" si="22"/>
        <v>4.1767822119449662E-2</v>
      </c>
      <c r="K35" s="129">
        <f t="shared" si="0"/>
        <v>419.87938542019162</v>
      </c>
      <c r="L35" s="133">
        <v>3.0000000000000001E-3</v>
      </c>
      <c r="M35" s="5">
        <v>48.04</v>
      </c>
      <c r="N35" s="5">
        <v>800</v>
      </c>
      <c r="O35" s="5">
        <f t="shared" si="1"/>
        <v>0.8</v>
      </c>
      <c r="P35" s="5">
        <v>80</v>
      </c>
      <c r="Q35" s="98">
        <f t="shared" si="2"/>
        <v>753.2523006552027</v>
      </c>
      <c r="R35" s="100">
        <f t="shared" si="3"/>
        <v>0.27280096226756628</v>
      </c>
      <c r="S35" s="132">
        <f t="shared" si="4"/>
        <v>0.20818115518402763</v>
      </c>
      <c r="V35" s="129">
        <f t="shared" si="5"/>
        <v>419.87896852024164</v>
      </c>
      <c r="W35" s="129">
        <v>3.2760045214757318</v>
      </c>
      <c r="X35" s="129">
        <f t="shared" si="25"/>
        <v>187.70123274633431</v>
      </c>
      <c r="Y35" s="129">
        <f t="shared" si="6"/>
        <v>4.1689994998250768E-4</v>
      </c>
      <c r="Z35" s="134">
        <f t="shared" si="7"/>
        <v>0.53357767727960304</v>
      </c>
      <c r="AA35" s="99">
        <f t="shared" si="8"/>
        <v>0.42686214182368243</v>
      </c>
      <c r="AB35" s="98">
        <f t="shared" si="9"/>
        <v>1.5391418781300674</v>
      </c>
      <c r="AC35" s="132">
        <f>Analisi!$D$3/3600</f>
        <v>8.2320787981106466E-2</v>
      </c>
      <c r="AD35" s="129">
        <f t="shared" si="10"/>
        <v>827.54618533766904</v>
      </c>
      <c r="AE35" s="132">
        <f t="shared" si="11"/>
        <v>0.59535843552479195</v>
      </c>
      <c r="AF35" s="132">
        <f t="shared" si="12"/>
        <v>0.17866713495844311</v>
      </c>
      <c r="AG35" s="129">
        <f t="shared" si="13"/>
        <v>827.54618575949416</v>
      </c>
      <c r="AH35" s="129">
        <v>8.3305532892670584</v>
      </c>
      <c r="AI35" s="129">
        <f t="shared" si="26"/>
        <v>477.3055444838281</v>
      </c>
      <c r="AJ35" s="129">
        <f t="shared" si="27"/>
        <v>-4.218251206111745E-7</v>
      </c>
      <c r="AK35" s="134">
        <f t="shared" si="14"/>
        <v>0.76011162426438816</v>
      </c>
      <c r="AL35" s="99">
        <f t="shared" si="15"/>
        <v>0.60808929941151058</v>
      </c>
      <c r="AM35" s="98">
        <f t="shared" si="28"/>
        <v>1.3899965734225466</v>
      </c>
      <c r="AN35" s="100">
        <f>Analisi!$D$4/3600</f>
        <v>8.3824611424084136E-2</v>
      </c>
      <c r="AO35" s="129">
        <f t="shared" si="16"/>
        <v>842.6636712628906</v>
      </c>
      <c r="AP35" s="132">
        <f t="shared" si="17"/>
        <v>0.60393387262892284</v>
      </c>
      <c r="AQ35" s="132">
        <f t="shared" si="18"/>
        <v>0.17968914685648829</v>
      </c>
      <c r="AR35" s="129">
        <f t="shared" si="19"/>
        <v>842.66424583900073</v>
      </c>
      <c r="AS35" s="129">
        <v>8.4024812181793109</v>
      </c>
      <c r="AT35" s="129">
        <f t="shared" si="29"/>
        <v>481.42671123961713</v>
      </c>
      <c r="AU35" s="129">
        <f t="shared" si="30"/>
        <v>-5.7457611012523557E-4</v>
      </c>
      <c r="AV35" s="135">
        <f t="shared" si="20"/>
        <v>0.74458957975482376</v>
      </c>
      <c r="AW35" s="99">
        <f t="shared" si="21"/>
        <v>0.59567166380385905</v>
      </c>
      <c r="AX35" s="101">
        <f t="shared" si="31"/>
        <v>1.3952912884233128</v>
      </c>
      <c r="AY35" s="5" t="b">
        <f t="shared" si="32"/>
        <v>0</v>
      </c>
    </row>
    <row r="36" spans="2:51" x14ac:dyDescent="0.25">
      <c r="B36" s="97" t="s">
        <v>45</v>
      </c>
      <c r="C36" s="5">
        <v>10052.700000000001</v>
      </c>
      <c r="D36" s="131">
        <v>1</v>
      </c>
      <c r="E36" s="5">
        <v>231.1</v>
      </c>
      <c r="F36" s="129">
        <f>E36/Analisi!$B$9/60</f>
        <v>3.8516666666666666</v>
      </c>
      <c r="G36" s="129">
        <f>F36+Analisi!$B$8</f>
        <v>8.8516666666666666</v>
      </c>
      <c r="H36" s="5">
        <v>10</v>
      </c>
      <c r="I36" s="129">
        <f>Analisi!$D$2</f>
        <v>150.36415963001878</v>
      </c>
      <c r="J36" s="132">
        <f t="shared" si="22"/>
        <v>4.1767822119449662E-2</v>
      </c>
      <c r="K36" s="129">
        <f t="shared" si="0"/>
        <v>419.87938542019162</v>
      </c>
      <c r="L36" s="133">
        <v>3.0000000000000001E-3</v>
      </c>
      <c r="M36" s="5">
        <v>31.84</v>
      </c>
      <c r="N36" s="5">
        <v>800</v>
      </c>
      <c r="O36" s="5">
        <f t="shared" si="1"/>
        <v>0.8</v>
      </c>
      <c r="P36" s="5">
        <v>80</v>
      </c>
      <c r="Q36" s="98">
        <f t="shared" si="2"/>
        <v>753.2523006552027</v>
      </c>
      <c r="R36" s="100">
        <f t="shared" si="3"/>
        <v>0.27280096229416984</v>
      </c>
      <c r="S36" s="132">
        <f t="shared" si="4"/>
        <v>0.20818115519371549</v>
      </c>
      <c r="V36" s="129">
        <f t="shared" si="5"/>
        <v>419.87896857421453</v>
      </c>
      <c r="W36" s="129">
        <v>3.2760045216427574</v>
      </c>
      <c r="X36" s="129">
        <f t="shared" si="25"/>
        <v>187.70123275590416</v>
      </c>
      <c r="Y36" s="129">
        <f t="shared" si="6"/>
        <v>4.1684597709945592E-4</v>
      </c>
      <c r="Z36" s="134">
        <f t="shared" si="7"/>
        <v>0.53357767732126515</v>
      </c>
      <c r="AA36" s="99">
        <f t="shared" si="8"/>
        <v>0.42686214185701216</v>
      </c>
      <c r="AB36" s="98">
        <f t="shared" si="9"/>
        <v>1.5391418779799702</v>
      </c>
      <c r="AC36" s="132">
        <f>Analisi!$D$3/3600</f>
        <v>8.2320787981106466E-2</v>
      </c>
      <c r="AD36" s="129">
        <f t="shared" si="10"/>
        <v>827.54618533766904</v>
      </c>
      <c r="AE36" s="132">
        <f t="shared" si="11"/>
        <v>0.59535843552479195</v>
      </c>
      <c r="AF36" s="132">
        <f t="shared" si="12"/>
        <v>0.17866713495844311</v>
      </c>
      <c r="AG36" s="129">
        <f t="shared" si="13"/>
        <v>827.54618575949416</v>
      </c>
      <c r="AH36" s="129">
        <v>8.3305532892670584</v>
      </c>
      <c r="AI36" s="129">
        <f t="shared" si="26"/>
        <v>477.3055444838281</v>
      </c>
      <c r="AJ36" s="129">
        <f t="shared" si="27"/>
        <v>-4.218251206111745E-7</v>
      </c>
      <c r="AK36" s="134">
        <f t="shared" si="14"/>
        <v>0.76011162426438816</v>
      </c>
      <c r="AL36" s="99">
        <f t="shared" si="15"/>
        <v>0.60808929941151058</v>
      </c>
      <c r="AM36" s="98">
        <f t="shared" si="28"/>
        <v>1.3899965734225466</v>
      </c>
      <c r="AN36" s="100">
        <f>Analisi!$D$4/3600</f>
        <v>8.3824611424084136E-2</v>
      </c>
      <c r="AO36" s="129">
        <f t="shared" si="16"/>
        <v>842.6636712628906</v>
      </c>
      <c r="AP36" s="132">
        <f t="shared" si="17"/>
        <v>0.60393387262892284</v>
      </c>
      <c r="AQ36" s="132">
        <f t="shared" si="18"/>
        <v>0.17968914685648829</v>
      </c>
      <c r="AR36" s="129">
        <f t="shared" si="19"/>
        <v>842.66424583900073</v>
      </c>
      <c r="AS36" s="129">
        <v>8.4024812181793109</v>
      </c>
      <c r="AT36" s="129">
        <f t="shared" si="29"/>
        <v>481.42671123961713</v>
      </c>
      <c r="AU36" s="129">
        <f t="shared" si="30"/>
        <v>-5.7457611012523557E-4</v>
      </c>
      <c r="AV36" s="135">
        <f t="shared" si="20"/>
        <v>0.74458957975482376</v>
      </c>
      <c r="AW36" s="99">
        <f t="shared" si="21"/>
        <v>0.59567166380385905</v>
      </c>
      <c r="AX36" s="101">
        <f t="shared" si="31"/>
        <v>1.3952912884233128</v>
      </c>
      <c r="AY36" s="5" t="b">
        <f t="shared" si="32"/>
        <v>0</v>
      </c>
    </row>
    <row r="37" spans="2:51" x14ac:dyDescent="0.25">
      <c r="B37" s="97" t="s">
        <v>46</v>
      </c>
      <c r="C37" s="5">
        <v>1338</v>
      </c>
      <c r="D37" s="131">
        <v>1</v>
      </c>
      <c r="E37" s="5">
        <v>12.2</v>
      </c>
      <c r="F37" s="129">
        <f>E37/Analisi!$B$9/60</f>
        <v>0.20333333333333331</v>
      </c>
      <c r="G37" s="129">
        <f>F37+Analisi!$B$8</f>
        <v>5.2033333333333331</v>
      </c>
      <c r="H37" s="5">
        <v>10</v>
      </c>
      <c r="I37" s="129">
        <f>Analisi!$D$2</f>
        <v>150.36415963001878</v>
      </c>
      <c r="J37" s="132">
        <f t="shared" si="22"/>
        <v>4.1767822119449662E-2</v>
      </c>
      <c r="K37" s="129">
        <f t="shared" si="0"/>
        <v>55.885345995823648</v>
      </c>
      <c r="L37" s="133">
        <v>3.0000000000000001E-3</v>
      </c>
      <c r="M37" s="5">
        <v>12.16</v>
      </c>
      <c r="N37" s="5">
        <v>400</v>
      </c>
      <c r="O37" s="5">
        <f t="shared" si="1"/>
        <v>0.4</v>
      </c>
      <c r="P37" s="5">
        <v>80</v>
      </c>
      <c r="Q37" s="98">
        <f t="shared" si="2"/>
        <v>118.62980368465398</v>
      </c>
      <c r="R37" s="100">
        <f t="shared" si="3"/>
        <v>6.0093815054638837E-2</v>
      </c>
      <c r="S37" s="132">
        <f t="shared" si="4"/>
        <v>9.777345790765915E-2</v>
      </c>
      <c r="V37" s="129">
        <f t="shared" si="5"/>
        <v>55.884886561703418</v>
      </c>
      <c r="W37" s="129">
        <v>3.0731149506542788</v>
      </c>
      <c r="X37" s="129">
        <f t="shared" si="25"/>
        <v>176.07651663104443</v>
      </c>
      <c r="Y37" s="129">
        <f t="shared" si="6"/>
        <v>4.5943412023063956E-4</v>
      </c>
      <c r="Z37" s="134">
        <f t="shared" si="7"/>
        <v>0.48288391891753712</v>
      </c>
      <c r="AA37" s="99">
        <f t="shared" si="8"/>
        <v>0.19315356756701485</v>
      </c>
      <c r="AB37" s="98">
        <f t="shared" si="9"/>
        <v>0.9299683494051969</v>
      </c>
      <c r="AC37" s="132">
        <f>Analisi!$D$3/3600</f>
        <v>8.2320787981106466E-2</v>
      </c>
      <c r="AD37" s="129">
        <f t="shared" si="10"/>
        <v>110.14521431872045</v>
      </c>
      <c r="AE37" s="132">
        <f t="shared" si="11"/>
        <v>0.1027372556573002</v>
      </c>
      <c r="AF37" s="132">
        <f t="shared" si="12"/>
        <v>0.12102711448741439</v>
      </c>
      <c r="AG37" s="129">
        <f t="shared" si="13"/>
        <v>110.1455681902146</v>
      </c>
      <c r="AH37" s="129">
        <v>4.2443900316231957</v>
      </c>
      <c r="AI37" s="129">
        <f t="shared" si="26"/>
        <v>243.18563541940713</v>
      </c>
      <c r="AJ37" s="129">
        <f t="shared" si="27"/>
        <v>-3.5387149415555541E-4</v>
      </c>
      <c r="AK37" s="134">
        <f t="shared" si="14"/>
        <v>0.76193956697640819</v>
      </c>
      <c r="AL37" s="99">
        <f t="shared" si="15"/>
        <v>0.30477582679056331</v>
      </c>
      <c r="AM37" s="98">
        <f t="shared" si="28"/>
        <v>1.0721058647520323</v>
      </c>
      <c r="AN37" s="100">
        <f>Analisi!$D$4/3600</f>
        <v>8.3824611424084136E-2</v>
      </c>
      <c r="AO37" s="129">
        <f t="shared" si="16"/>
        <v>112.15733008542458</v>
      </c>
      <c r="AP37" s="132">
        <f t="shared" si="17"/>
        <v>0.10444287743959038</v>
      </c>
      <c r="AQ37" s="132">
        <f t="shared" si="18"/>
        <v>0.12132462957465542</v>
      </c>
      <c r="AR37" s="129">
        <f t="shared" si="19"/>
        <v>112.15761321203121</v>
      </c>
      <c r="AS37" s="129">
        <v>4.30427349359113</v>
      </c>
      <c r="AT37" s="129">
        <f t="shared" si="29"/>
        <v>246.61670505280193</v>
      </c>
      <c r="AU37" s="129">
        <f t="shared" si="30"/>
        <v>-2.8312660663232236E-4</v>
      </c>
      <c r="AV37" s="135">
        <f t="shared" si="20"/>
        <v>0.77457232769879347</v>
      </c>
      <c r="AW37" s="99">
        <f t="shared" si="21"/>
        <v>0.30982893107951742</v>
      </c>
      <c r="AX37" s="101">
        <f t="shared" si="31"/>
        <v>1.0738628888341017</v>
      </c>
      <c r="AY37" s="5" t="b">
        <f t="shared" si="32"/>
        <v>1</v>
      </c>
    </row>
    <row r="38" spans="2:51" x14ac:dyDescent="0.25">
      <c r="B38" s="97" t="s">
        <v>74</v>
      </c>
      <c r="C38" s="5">
        <v>602.79999999999995</v>
      </c>
      <c r="D38" s="136">
        <v>1</v>
      </c>
      <c r="E38" s="5">
        <v>30</v>
      </c>
      <c r="F38" s="129">
        <f>E38/Analisi!$B$9/60</f>
        <v>0.5</v>
      </c>
      <c r="G38" s="129">
        <f>F38+Analisi!$B$8</f>
        <v>5.5</v>
      </c>
      <c r="H38" s="5">
        <v>10</v>
      </c>
      <c r="I38" s="129">
        <f>Analisi!$D$2</f>
        <v>150.36415963001878</v>
      </c>
      <c r="J38" s="132">
        <f t="shared" si="22"/>
        <v>4.1767822119449662E-2</v>
      </c>
      <c r="K38" s="129">
        <f t="shared" si="0"/>
        <v>25.177643173604253</v>
      </c>
      <c r="L38" s="133">
        <v>3.0000000000000001E-3</v>
      </c>
      <c r="M38" s="5">
        <v>30</v>
      </c>
      <c r="N38" s="5">
        <v>300</v>
      </c>
      <c r="O38" s="5">
        <f t="shared" si="1"/>
        <v>0.3</v>
      </c>
      <c r="P38" s="5">
        <v>80</v>
      </c>
      <c r="Q38" s="98">
        <f t="shared" si="2"/>
        <v>55.083794247756408</v>
      </c>
      <c r="R38" s="100">
        <f t="shared" si="3"/>
        <v>3.3050726007042869E-2</v>
      </c>
      <c r="S38" s="132">
        <f t="shared" si="4"/>
        <v>7.2488504234792833E-2</v>
      </c>
      <c r="V38" s="129">
        <f t="shared" si="5"/>
        <v>25.177409511764864</v>
      </c>
      <c r="W38" s="129">
        <v>3.0396291895691849</v>
      </c>
      <c r="X38" s="129">
        <f t="shared" si="25"/>
        <v>174.15792384708513</v>
      </c>
      <c r="Y38" s="129">
        <f t="shared" si="6"/>
        <v>2.3366183938833274E-4</v>
      </c>
      <c r="Z38" s="134">
        <v>0.51</v>
      </c>
      <c r="AA38" s="5">
        <v>0.15</v>
      </c>
      <c r="AB38" s="102">
        <v>0.79</v>
      </c>
      <c r="AC38" s="132">
        <f>Analisi!$D$3/3600</f>
        <v>8.2320787981106466E-2</v>
      </c>
      <c r="AD38" s="129">
        <f t="shared" si="10"/>
        <v>49.622970995010974</v>
      </c>
      <c r="AE38" s="132">
        <f t="shared" si="11"/>
        <v>5.6261782740435487E-2</v>
      </c>
      <c r="AF38" s="132">
        <f t="shared" si="12"/>
        <v>9.0308439009624597E-2</v>
      </c>
      <c r="AG38" s="129">
        <f t="shared" si="13"/>
        <v>49.622997447646888</v>
      </c>
      <c r="AH38" s="129">
        <v>4.1533056679556752</v>
      </c>
      <c r="AI38" s="129">
        <f t="shared" si="26"/>
        <v>237.96688580162345</v>
      </c>
      <c r="AJ38" s="129">
        <f t="shared" si="27"/>
        <v>-2.6452635914608891E-5</v>
      </c>
      <c r="AK38" s="134">
        <f t="shared" si="14"/>
        <v>0.74227842799716104</v>
      </c>
      <c r="AL38" s="99">
        <f t="shared" si="15"/>
        <v>0.22268352839914832</v>
      </c>
      <c r="AM38" s="98">
        <f t="shared" si="28"/>
        <v>0.88200139735968264</v>
      </c>
      <c r="AN38" s="100">
        <f>Analisi!$D$4/3600</f>
        <v>8.3824611424084136E-2</v>
      </c>
      <c r="AO38" s="129">
        <f t="shared" si="16"/>
        <v>50.529475766437912</v>
      </c>
      <c r="AP38" s="132">
        <f t="shared" si="17"/>
        <v>5.7167805142827446E-2</v>
      </c>
      <c r="AQ38" s="132">
        <f t="shared" si="18"/>
        <v>9.0597416748470785E-2</v>
      </c>
      <c r="AR38" s="129">
        <f t="shared" si="19"/>
        <v>50.529617335452805</v>
      </c>
      <c r="AS38" s="129">
        <v>4.2067281234993485</v>
      </c>
      <c r="AT38" s="129">
        <f t="shared" si="29"/>
        <v>241.0277670355012</v>
      </c>
      <c r="AU38" s="129">
        <f t="shared" si="30"/>
        <v>-1.4156901489315032E-4</v>
      </c>
      <c r="AV38" s="135">
        <f t="shared" si="20"/>
        <v>0.75387356604417466</v>
      </c>
      <c r="AW38" s="99">
        <f t="shared" si="21"/>
        <v>0.22616206981325238</v>
      </c>
      <c r="AX38" s="103">
        <f t="shared" si="31"/>
        <v>0.88387993277327326</v>
      </c>
      <c r="AY38" s="5" t="b">
        <f t="shared" si="32"/>
        <v>1</v>
      </c>
    </row>
    <row r="39" spans="2:51" x14ac:dyDescent="0.25">
      <c r="B39" s="97" t="s">
        <v>75</v>
      </c>
      <c r="C39" s="5">
        <v>1005.4</v>
      </c>
      <c r="D39" s="136">
        <v>1</v>
      </c>
      <c r="E39" s="5">
        <v>62.3</v>
      </c>
      <c r="F39" s="129">
        <f>E39/Analisi!$B$9/60</f>
        <v>1.0383333333333333</v>
      </c>
      <c r="G39" s="129">
        <f>F39+Analisi!$B$8</f>
        <v>6.0383333333333331</v>
      </c>
      <c r="H39" s="5">
        <v>10</v>
      </c>
      <c r="I39" s="129">
        <f>Analisi!$D$2</f>
        <v>150.36415963001878</v>
      </c>
      <c r="J39" s="132">
        <f t="shared" si="22"/>
        <v>4.1767822119449662E-2</v>
      </c>
      <c r="K39" s="129">
        <f t="shared" si="0"/>
        <v>41.993368358894692</v>
      </c>
      <c r="L39" s="133">
        <v>3.0000000000000001E-3</v>
      </c>
      <c r="M39" s="5">
        <v>32.299999999999997</v>
      </c>
      <c r="N39" s="5">
        <v>400</v>
      </c>
      <c r="O39" s="5">
        <f t="shared" si="1"/>
        <v>0.4</v>
      </c>
      <c r="P39" s="5">
        <v>80</v>
      </c>
      <c r="Q39" s="98">
        <f t="shared" si="2"/>
        <v>118.62980368465398</v>
      </c>
      <c r="R39" s="100">
        <f t="shared" si="3"/>
        <v>4.8658578131724674E-2</v>
      </c>
      <c r="S39" s="132">
        <f t="shared" si="4"/>
        <v>8.7406724583900183E-2</v>
      </c>
      <c r="V39" s="129">
        <f t="shared" si="5"/>
        <v>41.992647775561316</v>
      </c>
      <c r="W39" s="129">
        <v>2.7834573577355681</v>
      </c>
      <c r="X39" s="129">
        <f t="shared" si="25"/>
        <v>159.48035905288381</v>
      </c>
      <c r="Y39" s="129">
        <f t="shared" si="6"/>
        <v>7.2058333337565728E-4</v>
      </c>
      <c r="Z39" s="134">
        <v>0.44</v>
      </c>
      <c r="AA39" s="5">
        <v>0.18</v>
      </c>
      <c r="AB39" s="102">
        <v>0.89</v>
      </c>
      <c r="AC39" s="132">
        <f>Analisi!$D$3/3600</f>
        <v>8.2320787981106466E-2</v>
      </c>
      <c r="AD39" s="129">
        <f t="shared" si="10"/>
        <v>82.765320236204445</v>
      </c>
      <c r="AE39" s="132">
        <f t="shared" si="11"/>
        <v>8.1087332441571736E-2</v>
      </c>
      <c r="AF39" s="132">
        <f t="shared" si="12"/>
        <v>0.11242610889324617</v>
      </c>
      <c r="AG39" s="129">
        <f t="shared" si="13"/>
        <v>82.76532303008463</v>
      </c>
      <c r="AH39" s="129">
        <v>3.6062500623662039</v>
      </c>
      <c r="AI39" s="129">
        <f t="shared" si="26"/>
        <v>206.62290844237342</v>
      </c>
      <c r="AJ39" s="129">
        <f t="shared" si="27"/>
        <v>-2.7938801849813899E-6</v>
      </c>
      <c r="AK39" s="134">
        <f t="shared" si="14"/>
        <v>0.61512214227365747</v>
      </c>
      <c r="AL39" s="99">
        <f t="shared" si="15"/>
        <v>0.24604885690946299</v>
      </c>
      <c r="AM39" s="98">
        <f t="shared" si="28"/>
        <v>1.0206935873225551</v>
      </c>
      <c r="AN39" s="100">
        <f>Analisi!$D$4/3600</f>
        <v>8.3824611424084136E-2</v>
      </c>
      <c r="AO39" s="129">
        <f t="shared" si="16"/>
        <v>84.277264325774183</v>
      </c>
      <c r="AP39" s="132">
        <f t="shared" si="17"/>
        <v>8.2253022438936507E-2</v>
      </c>
      <c r="AQ39" s="132">
        <f t="shared" si="18"/>
        <v>0.11307379943374457</v>
      </c>
      <c r="AR39" s="129">
        <f t="shared" si="19"/>
        <v>84.277272107650489</v>
      </c>
      <c r="AS39" s="129">
        <v>3.6371388796894784</v>
      </c>
      <c r="AT39" s="129">
        <f t="shared" ref="AT39:AT102" si="33">AS39*180/PI()</f>
        <v>208.39270730914762</v>
      </c>
      <c r="AU39" s="129">
        <f t="shared" ref="AU39:AU102" si="34">AO39-AR39</f>
        <v>-7.7818763060122365E-6</v>
      </c>
      <c r="AV39" s="135">
        <f t="shared" si="20"/>
        <v>0.62262284458453354</v>
      </c>
      <c r="AW39" s="99">
        <f t="shared" si="21"/>
        <v>0.24904913783381344</v>
      </c>
      <c r="AX39" s="103">
        <f t="shared" ref="AX39:AX102" si="35">AO39/1000/AP39</f>
        <v>1.0246099392680732</v>
      </c>
      <c r="AY39" s="5" t="b">
        <f t="shared" si="32"/>
        <v>1</v>
      </c>
    </row>
    <row r="40" spans="2:51" x14ac:dyDescent="0.25">
      <c r="B40" s="97" t="s">
        <v>76</v>
      </c>
      <c r="C40" s="5">
        <v>1498.2</v>
      </c>
      <c r="D40" s="136">
        <v>1</v>
      </c>
      <c r="E40" s="5">
        <v>3</v>
      </c>
      <c r="F40" s="129">
        <f>E40/Analisi!$B$9/60</f>
        <v>0.05</v>
      </c>
      <c r="G40" s="129">
        <f>F40+Analisi!$B$8</f>
        <v>5.05</v>
      </c>
      <c r="H40" s="5">
        <v>10</v>
      </c>
      <c r="I40" s="129">
        <f>Analisi!$D$2</f>
        <v>150.36415963001878</v>
      </c>
      <c r="J40" s="132">
        <f t="shared" si="22"/>
        <v>4.1767822119449662E-2</v>
      </c>
      <c r="K40" s="129">
        <f t="shared" si="0"/>
        <v>62.576551099359484</v>
      </c>
      <c r="L40" s="133">
        <v>3.0000000000000001E-3</v>
      </c>
      <c r="M40" s="5">
        <v>2.95</v>
      </c>
      <c r="N40" s="5">
        <v>400</v>
      </c>
      <c r="O40" s="5">
        <f t="shared" si="1"/>
        <v>0.4</v>
      </c>
      <c r="P40" s="5">
        <v>80</v>
      </c>
      <c r="Q40" s="98">
        <f t="shared" si="2"/>
        <v>118.62980368465398</v>
      </c>
      <c r="R40" s="100">
        <f t="shared" si="3"/>
        <v>6.5412394048138756E-2</v>
      </c>
      <c r="S40" s="132">
        <f t="shared" si="4"/>
        <v>0.10201149545007615</v>
      </c>
      <c r="V40" s="129">
        <f t="shared" si="5"/>
        <v>62.576327007167698</v>
      </c>
      <c r="W40" s="129">
        <v>3.2061285720564303</v>
      </c>
      <c r="X40" s="129">
        <f t="shared" si="25"/>
        <v>183.69763575513872</v>
      </c>
      <c r="Y40" s="129">
        <f t="shared" si="6"/>
        <v>2.2409219178598505E-4</v>
      </c>
      <c r="Z40" s="134">
        <v>0.56000000000000005</v>
      </c>
      <c r="AA40" s="5">
        <v>0.22</v>
      </c>
      <c r="AB40" s="102">
        <v>0.99</v>
      </c>
      <c r="AC40" s="132">
        <f>Analisi!$D$3/3600</f>
        <v>8.2320787981106466E-2</v>
      </c>
      <c r="AD40" s="129">
        <f t="shared" si="10"/>
        <v>123.3330045532937</v>
      </c>
      <c r="AE40" s="132">
        <f t="shared" si="11"/>
        <v>0.11504043996877703</v>
      </c>
      <c r="AF40" s="132">
        <f t="shared" si="12"/>
        <v>0.12102284026781102</v>
      </c>
      <c r="AG40" s="129">
        <f t="shared" si="13"/>
        <v>123.33302276732431</v>
      </c>
      <c r="AH40" s="129">
        <v>4.752840030617544</v>
      </c>
      <c r="AI40" s="129">
        <f t="shared" si="26"/>
        <v>272.31767445521422</v>
      </c>
      <c r="AJ40" s="129">
        <f t="shared" si="27"/>
        <v>-1.8214030603758147E-5</v>
      </c>
      <c r="AK40" s="134">
        <f t="shared" si="14"/>
        <v>0.86063139414509671</v>
      </c>
      <c r="AL40" s="99">
        <f t="shared" si="15"/>
        <v>0.34425255765803869</v>
      </c>
      <c r="AM40" s="98">
        <f t="shared" si="28"/>
        <v>1.0720839088129996</v>
      </c>
      <c r="AN40" s="100">
        <f>Analisi!$D$4/3600</f>
        <v>8.3824611424084136E-2</v>
      </c>
      <c r="AO40" s="129">
        <f t="shared" si="16"/>
        <v>125.58603283556286</v>
      </c>
      <c r="AP40" s="132">
        <f t="shared" si="17"/>
        <v>0.1178336451653216</v>
      </c>
      <c r="AQ40" s="132">
        <f t="shared" si="18"/>
        <v>0.11995872527300284</v>
      </c>
      <c r="AR40" s="129">
        <f t="shared" si="19"/>
        <v>125.58597891333962</v>
      </c>
      <c r="AS40" s="129">
        <v>4.9114245294435657</v>
      </c>
      <c r="AT40" s="129">
        <f t="shared" si="33"/>
        <v>281.40389693414261</v>
      </c>
      <c r="AU40" s="129">
        <f t="shared" si="34"/>
        <v>5.3922223244740053E-5</v>
      </c>
      <c r="AV40" s="135">
        <f t="shared" si="20"/>
        <v>0.88693087438367968</v>
      </c>
      <c r="AW40" s="99">
        <f t="shared" si="21"/>
        <v>0.35477234975347188</v>
      </c>
      <c r="AX40" s="103">
        <f t="shared" si="35"/>
        <v>1.0657909518063757</v>
      </c>
      <c r="AY40" s="5" t="b">
        <f t="shared" si="32"/>
        <v>1</v>
      </c>
    </row>
    <row r="41" spans="2:51" x14ac:dyDescent="0.25">
      <c r="B41" s="97" t="s">
        <v>77</v>
      </c>
      <c r="C41" s="5">
        <v>577.29999999999995</v>
      </c>
      <c r="D41" s="136">
        <v>1</v>
      </c>
      <c r="E41" s="5">
        <v>25.2</v>
      </c>
      <c r="F41" s="129">
        <f>E41/Analisi!$B$9/60</f>
        <v>0.42</v>
      </c>
      <c r="G41" s="129">
        <f>F41+Analisi!$B$8</f>
        <v>5.42</v>
      </c>
      <c r="H41" s="5">
        <v>10</v>
      </c>
      <c r="I41" s="129">
        <f>Analisi!$D$2</f>
        <v>150.36415963001878</v>
      </c>
      <c r="J41" s="132">
        <f t="shared" si="22"/>
        <v>4.1767822119449662E-2</v>
      </c>
      <c r="K41" s="129">
        <f t="shared" si="0"/>
        <v>24.112563709558287</v>
      </c>
      <c r="L41" s="133">
        <v>3.0000000000000001E-3</v>
      </c>
      <c r="M41" s="5">
        <v>25.23</v>
      </c>
      <c r="N41" s="5">
        <v>250</v>
      </c>
      <c r="O41" s="5">
        <f t="shared" si="1"/>
        <v>0.25</v>
      </c>
      <c r="P41" s="5">
        <v>80</v>
      </c>
      <c r="Q41" s="98">
        <f t="shared" si="2"/>
        <v>33.874575220179501</v>
      </c>
      <c r="R41" s="100">
        <f t="shared" si="3"/>
        <v>3.2180361729717347E-2</v>
      </c>
      <c r="S41" s="132">
        <f t="shared" si="4"/>
        <v>7.0715115418666263E-2</v>
      </c>
      <c r="V41" s="129">
        <f t="shared" si="5"/>
        <v>24.112914466425732</v>
      </c>
      <c r="W41" s="129">
        <v>3.6405638640841853</v>
      </c>
      <c r="X41" s="129">
        <f t="shared" si="25"/>
        <v>208.58894445986246</v>
      </c>
      <c r="Y41" s="129">
        <f t="shared" si="6"/>
        <v>-3.507568674443462E-4</v>
      </c>
      <c r="Z41" s="134">
        <v>0.68</v>
      </c>
      <c r="AA41" s="5">
        <v>0.17</v>
      </c>
      <c r="AB41" s="102">
        <v>0.77</v>
      </c>
      <c r="AC41" s="132">
        <f>Analisi!$D$3/3600</f>
        <v>8.2320787981106466E-2</v>
      </c>
      <c r="AD41" s="129">
        <f t="shared" si="10"/>
        <v>47.52379090149276</v>
      </c>
      <c r="AE41" s="132">
        <f t="shared" si="11"/>
        <v>7.0034863993572588E-2</v>
      </c>
      <c r="AF41" s="132">
        <f t="shared" si="12"/>
        <v>6.0942320374155368E-2</v>
      </c>
      <c r="AG41" s="129">
        <f t="shared" si="13"/>
        <v>47.523771006831126</v>
      </c>
      <c r="AH41" s="129">
        <v>9.1935933602256767</v>
      </c>
      <c r="AI41" s="129">
        <f t="shared" si="26"/>
        <v>526.754098100428</v>
      </c>
      <c r="AJ41" s="129">
        <f t="shared" si="27"/>
        <v>1.9894661633657051E-5</v>
      </c>
      <c r="AK41" s="134">
        <f t="shared" si="14"/>
        <v>0.55766752811618614</v>
      </c>
      <c r="AL41" s="99">
        <f t="shared" si="15"/>
        <v>0.13941688202904653</v>
      </c>
      <c r="AM41" s="98">
        <f t="shared" si="28"/>
        <v>0.67857333036092182</v>
      </c>
      <c r="AN41" s="100">
        <f>Analisi!$D$4/3600</f>
        <v>8.3824611424084136E-2</v>
      </c>
      <c r="AO41" s="129">
        <f t="shared" si="16"/>
        <v>48.391948175123765</v>
      </c>
      <c r="AP41" s="132">
        <f t="shared" si="17"/>
        <v>7.0989460593160247E-2</v>
      </c>
      <c r="AQ41" s="132">
        <f t="shared" si="18"/>
        <v>6.136106930916805E-2</v>
      </c>
      <c r="AR41" s="129">
        <f t="shared" si="19"/>
        <v>48.391947843593179</v>
      </c>
      <c r="AS41" s="129">
        <v>9.2553094517280332</v>
      </c>
      <c r="AT41" s="129">
        <f t="shared" si="33"/>
        <v>530.29016967155621</v>
      </c>
      <c r="AU41" s="129">
        <f t="shared" si="34"/>
        <v>3.3153058609514119E-7</v>
      </c>
      <c r="AV41" s="135">
        <f t="shared" si="20"/>
        <v>0.54231644687806024</v>
      </c>
      <c r="AW41" s="99">
        <f t="shared" si="21"/>
        <v>0.13557911171951506</v>
      </c>
      <c r="AX41" s="103">
        <f t="shared" si="35"/>
        <v>0.68167792473389033</v>
      </c>
      <c r="AY41" s="5" t="b">
        <f t="shared" si="32"/>
        <v>0</v>
      </c>
    </row>
    <row r="42" spans="2:51" x14ac:dyDescent="0.25">
      <c r="B42" s="97" t="s">
        <v>78</v>
      </c>
      <c r="C42" s="5">
        <v>1677.2</v>
      </c>
      <c r="D42" s="136">
        <v>1</v>
      </c>
      <c r="E42" s="5">
        <v>42.2</v>
      </c>
      <c r="F42" s="129">
        <f>E42/Analisi!$B$9/60</f>
        <v>0.70333333333333337</v>
      </c>
      <c r="G42" s="129">
        <f>F42+Analisi!$B$8</f>
        <v>5.7033333333333331</v>
      </c>
      <c r="H42" s="5">
        <v>10</v>
      </c>
      <c r="I42" s="129">
        <f>Analisi!$D$2</f>
        <v>150.36415963001878</v>
      </c>
      <c r="J42" s="132">
        <f t="shared" si="22"/>
        <v>4.1767822119449662E-2</v>
      </c>
      <c r="K42" s="129">
        <f t="shared" si="0"/>
        <v>70.052991258740974</v>
      </c>
      <c r="L42" s="133">
        <v>3.0000000000000001E-3</v>
      </c>
      <c r="M42" s="5">
        <v>16.95</v>
      </c>
      <c r="N42" s="5">
        <v>400</v>
      </c>
      <c r="O42" s="5">
        <f t="shared" si="1"/>
        <v>0.4</v>
      </c>
      <c r="P42" s="5">
        <v>80</v>
      </c>
      <c r="Q42" s="98">
        <f t="shared" si="2"/>
        <v>118.62980368465398</v>
      </c>
      <c r="R42" s="100">
        <f t="shared" si="3"/>
        <v>7.1262101751240703E-2</v>
      </c>
      <c r="S42" s="132">
        <f t="shared" si="4"/>
        <v>0.10626187215990344</v>
      </c>
      <c r="V42" s="129">
        <f t="shared" si="5"/>
        <v>70.05313090595584</v>
      </c>
      <c r="W42" s="129">
        <v>3.3531359980184186</v>
      </c>
      <c r="X42" s="129">
        <f t="shared" si="25"/>
        <v>192.12054081984257</v>
      </c>
      <c r="Y42" s="129">
        <f t="shared" si="6"/>
        <v>-1.3964721486559029E-4</v>
      </c>
      <c r="Z42" s="134">
        <v>0.6</v>
      </c>
      <c r="AA42" s="5">
        <v>0.24</v>
      </c>
      <c r="AB42" s="102">
        <v>1.01</v>
      </c>
      <c r="AC42" s="132">
        <f>Analisi!$D$3/3600</f>
        <v>8.2320787981106466E-2</v>
      </c>
      <c r="AD42" s="129">
        <f t="shared" si="10"/>
        <v>138.06842560191177</v>
      </c>
      <c r="AE42" s="132">
        <f t="shared" si="11"/>
        <v>0.15570268156428579</v>
      </c>
      <c r="AF42" s="132">
        <f t="shared" si="12"/>
        <v>9.1037757386203483E-2</v>
      </c>
      <c r="AG42" s="129">
        <f t="shared" si="13"/>
        <v>138.06843656731357</v>
      </c>
      <c r="AH42" s="129">
        <v>8.5515442182828902</v>
      </c>
      <c r="AI42" s="129">
        <f t="shared" si="26"/>
        <v>489.96739202711041</v>
      </c>
      <c r="AJ42" s="129">
        <f t="shared" si="27"/>
        <v>-1.0965401799012398E-5</v>
      </c>
      <c r="AK42" s="134">
        <f t="shared" si="14"/>
        <v>0.71143807098990219</v>
      </c>
      <c r="AL42" s="99">
        <f t="shared" si="15"/>
        <v>0.28457522839596089</v>
      </c>
      <c r="AM42" s="98">
        <f t="shared" si="28"/>
        <v>0.88674404457772116</v>
      </c>
      <c r="AN42" s="100">
        <f>Analisi!$D$4/3600</f>
        <v>8.3824611424084136E-2</v>
      </c>
      <c r="AO42" s="129">
        <f t="shared" si="16"/>
        <v>140.59063828047391</v>
      </c>
      <c r="AP42" s="132">
        <f t="shared" si="17"/>
        <v>0.15788363743581618</v>
      </c>
      <c r="AQ42" s="132">
        <f t="shared" si="18"/>
        <v>9.1612127122110726E-2</v>
      </c>
      <c r="AR42" s="129">
        <f t="shared" si="19"/>
        <v>140.59063175616126</v>
      </c>
      <c r="AS42" s="129">
        <v>8.6169616619299472</v>
      </c>
      <c r="AT42" s="129">
        <f t="shared" si="33"/>
        <v>493.71553545462166</v>
      </c>
      <c r="AU42" s="129">
        <f t="shared" si="34"/>
        <v>6.5243126528002904E-6</v>
      </c>
      <c r="AV42" s="135">
        <f t="shared" si="20"/>
        <v>0.6965075016111002</v>
      </c>
      <c r="AW42" s="99">
        <f t="shared" si="21"/>
        <v>0.2786030006444401</v>
      </c>
      <c r="AX42" s="103">
        <f t="shared" si="35"/>
        <v>0.89046997246708148</v>
      </c>
      <c r="AY42" s="5" t="b">
        <f t="shared" si="32"/>
        <v>0</v>
      </c>
    </row>
    <row r="43" spans="2:51" x14ac:dyDescent="0.25">
      <c r="B43" s="97" t="s">
        <v>79</v>
      </c>
      <c r="C43" s="5">
        <v>1677.2</v>
      </c>
      <c r="D43" s="136">
        <v>1</v>
      </c>
      <c r="E43" s="5">
        <v>54.1</v>
      </c>
      <c r="F43" s="129">
        <f>E43/Analisi!$B$9/60</f>
        <v>0.90166666666666673</v>
      </c>
      <c r="G43" s="129">
        <f>F43+Analisi!$B$8</f>
        <v>5.9016666666666664</v>
      </c>
      <c r="H43" s="5">
        <v>10</v>
      </c>
      <c r="I43" s="129">
        <f>Analisi!$D$2</f>
        <v>150.36415963001878</v>
      </c>
      <c r="J43" s="132">
        <f t="shared" si="22"/>
        <v>4.1767822119449662E-2</v>
      </c>
      <c r="K43" s="129">
        <f t="shared" si="0"/>
        <v>70.052991258740974</v>
      </c>
      <c r="L43" s="133">
        <v>3.0000000000000001E-3</v>
      </c>
      <c r="M43" s="5">
        <v>11.88</v>
      </c>
      <c r="N43" s="5">
        <v>400</v>
      </c>
      <c r="O43" s="5">
        <f t="shared" si="1"/>
        <v>0.4</v>
      </c>
      <c r="P43" s="5">
        <v>80</v>
      </c>
      <c r="Q43" s="98">
        <f t="shared" si="2"/>
        <v>118.62980368465398</v>
      </c>
      <c r="R43" s="100">
        <f t="shared" si="3"/>
        <v>7.1262101751240703E-2</v>
      </c>
      <c r="S43" s="132">
        <f t="shared" si="4"/>
        <v>0.10626187215990344</v>
      </c>
      <c r="V43" s="129">
        <f t="shared" si="5"/>
        <v>70.05313090595584</v>
      </c>
      <c r="W43" s="129">
        <v>3.3531359980184186</v>
      </c>
      <c r="X43" s="129">
        <f t="shared" si="25"/>
        <v>192.12054081984257</v>
      </c>
      <c r="Y43" s="129">
        <f t="shared" si="6"/>
        <v>-1.3964721486559029E-4</v>
      </c>
      <c r="Z43" s="134">
        <v>0.6</v>
      </c>
      <c r="AA43" s="5">
        <v>0.24</v>
      </c>
      <c r="AB43" s="102">
        <v>1.01</v>
      </c>
      <c r="AC43" s="132">
        <f>Analisi!$D$3/3600</f>
        <v>8.2320787981106466E-2</v>
      </c>
      <c r="AD43" s="129">
        <f t="shared" si="10"/>
        <v>138.06842560191177</v>
      </c>
      <c r="AE43" s="132">
        <f t="shared" si="11"/>
        <v>0.15570268156428579</v>
      </c>
      <c r="AF43" s="132">
        <f t="shared" si="12"/>
        <v>9.1037757386203483E-2</v>
      </c>
      <c r="AG43" s="129">
        <f t="shared" si="13"/>
        <v>138.06843656731357</v>
      </c>
      <c r="AH43" s="129">
        <v>8.5515442182828902</v>
      </c>
      <c r="AI43" s="129">
        <f t="shared" si="26"/>
        <v>489.96739202711041</v>
      </c>
      <c r="AJ43" s="129">
        <f t="shared" si="27"/>
        <v>-1.0965401799012398E-5</v>
      </c>
      <c r="AK43" s="134">
        <f t="shared" si="14"/>
        <v>0.71143807098990219</v>
      </c>
      <c r="AL43" s="99">
        <f t="shared" si="15"/>
        <v>0.28457522839596089</v>
      </c>
      <c r="AM43" s="98">
        <f t="shared" si="28"/>
        <v>0.88674404457772116</v>
      </c>
      <c r="AN43" s="100">
        <f>Analisi!$D$4/3600</f>
        <v>8.3824611424084136E-2</v>
      </c>
      <c r="AO43" s="129">
        <f t="shared" si="16"/>
        <v>140.59063828047391</v>
      </c>
      <c r="AP43" s="132">
        <f t="shared" si="17"/>
        <v>0.15788363743581618</v>
      </c>
      <c r="AQ43" s="132">
        <f t="shared" si="18"/>
        <v>9.1612127122110726E-2</v>
      </c>
      <c r="AR43" s="129">
        <f t="shared" si="19"/>
        <v>140.59063175616126</v>
      </c>
      <c r="AS43" s="129">
        <v>8.6169616619299472</v>
      </c>
      <c r="AT43" s="129">
        <f t="shared" si="33"/>
        <v>493.71553545462166</v>
      </c>
      <c r="AU43" s="129">
        <f t="shared" si="34"/>
        <v>6.5243126528002904E-6</v>
      </c>
      <c r="AV43" s="135">
        <f t="shared" si="20"/>
        <v>0.6965075016111002</v>
      </c>
      <c r="AW43" s="99">
        <f t="shared" si="21"/>
        <v>0.2786030006444401</v>
      </c>
      <c r="AX43" s="103">
        <f t="shared" si="35"/>
        <v>0.89046997246708148</v>
      </c>
      <c r="AY43" s="5" t="b">
        <f t="shared" si="32"/>
        <v>0</v>
      </c>
    </row>
    <row r="44" spans="2:51" x14ac:dyDescent="0.25">
      <c r="B44" s="97" t="s">
        <v>80</v>
      </c>
      <c r="C44" s="5">
        <v>3349.5</v>
      </c>
      <c r="D44" s="136">
        <v>1</v>
      </c>
      <c r="E44" s="5">
        <v>68.7</v>
      </c>
      <c r="F44" s="129">
        <f>E44/Analisi!$B$9/60</f>
        <v>1.145</v>
      </c>
      <c r="G44" s="129">
        <f>F44+Analisi!$B$8</f>
        <v>6.1449999999999996</v>
      </c>
      <c r="H44" s="5">
        <v>10</v>
      </c>
      <c r="I44" s="129">
        <f>Analisi!$D$2</f>
        <v>150.36415963001878</v>
      </c>
      <c r="J44" s="132">
        <f t="shared" si="22"/>
        <v>4.1767822119449662E-2</v>
      </c>
      <c r="K44" s="129">
        <f t="shared" si="0"/>
        <v>139.90132018909665</v>
      </c>
      <c r="L44" s="133">
        <v>3.0000000000000001E-3</v>
      </c>
      <c r="M44" s="5">
        <v>14.69</v>
      </c>
      <c r="N44" s="5">
        <v>500</v>
      </c>
      <c r="O44" s="5">
        <f t="shared" si="1"/>
        <v>0.5</v>
      </c>
      <c r="P44" s="5">
        <v>80</v>
      </c>
      <c r="Q44" s="98">
        <f t="shared" si="2"/>
        <v>215.09014535795544</v>
      </c>
      <c r="R44" s="100">
        <f t="shared" si="3"/>
        <v>0.11994577818482891</v>
      </c>
      <c r="S44" s="132">
        <f t="shared" si="4"/>
        <v>0.13733440055362395</v>
      </c>
      <c r="V44" s="129">
        <f t="shared" si="5"/>
        <v>139.90131765629354</v>
      </c>
      <c r="W44" s="129">
        <v>3.493539206529527</v>
      </c>
      <c r="X44" s="129">
        <f t="shared" si="25"/>
        <v>200.16505209762434</v>
      </c>
      <c r="Y44" s="129">
        <f t="shared" si="6"/>
        <v>2.5328031085791736E-6</v>
      </c>
      <c r="Z44" s="134">
        <v>0.64</v>
      </c>
      <c r="AA44" s="5">
        <v>0.32</v>
      </c>
      <c r="AB44" s="102">
        <v>1.2</v>
      </c>
      <c r="AC44" s="132">
        <f>Analisi!$D$3/3600</f>
        <v>8.2320787981106466E-2</v>
      </c>
      <c r="AD44" s="129">
        <f t="shared" si="10"/>
        <v>275.73347934271612</v>
      </c>
      <c r="AE44" s="132">
        <f t="shared" si="11"/>
        <v>0.26183137445418225</v>
      </c>
      <c r="AF44" s="132">
        <f t="shared" si="12"/>
        <v>0.11782183240618874</v>
      </c>
      <c r="AG44" s="129">
        <f t="shared" si="13"/>
        <v>275.73346708804712</v>
      </c>
      <c r="AH44" s="129">
        <v>8.8890613600889559</v>
      </c>
      <c r="AI44" s="129">
        <f t="shared" si="26"/>
        <v>509.30569976591653</v>
      </c>
      <c r="AJ44" s="129">
        <f t="shared" si="27"/>
        <v>1.2254669002231822E-5</v>
      </c>
      <c r="AK44" s="134">
        <f t="shared" si="14"/>
        <v>0.63233335936698432</v>
      </c>
      <c r="AL44" s="99">
        <f t="shared" si="15"/>
        <v>0.31616667968349216</v>
      </c>
      <c r="AM44" s="98">
        <f t="shared" si="28"/>
        <v>1.0530956418707056</v>
      </c>
      <c r="AN44" s="100">
        <f>Analisi!$D$4/3600</f>
        <v>8.3824611424084136E-2</v>
      </c>
      <c r="AO44" s="129">
        <f t="shared" si="16"/>
        <v>280.77053596496984</v>
      </c>
      <c r="AP44" s="132">
        <f t="shared" si="17"/>
        <v>0.26541853945959559</v>
      </c>
      <c r="AQ44" s="132">
        <f t="shared" si="18"/>
        <v>0.11861906352331525</v>
      </c>
      <c r="AR44" s="129">
        <f t="shared" si="19"/>
        <v>280.77053533861482</v>
      </c>
      <c r="AS44" s="129">
        <v>8.9502827480146507</v>
      </c>
      <c r="AT44" s="129">
        <f t="shared" si="33"/>
        <v>512.81342690999202</v>
      </c>
      <c r="AU44" s="129">
        <f t="shared" si="34"/>
        <v>6.2635501762997592E-7</v>
      </c>
      <c r="AV44" s="135">
        <f t="shared" si="20"/>
        <v>0.61751411248874388</v>
      </c>
      <c r="AW44" s="99">
        <f t="shared" si="21"/>
        <v>0.30875705624437194</v>
      </c>
      <c r="AX44" s="103">
        <f t="shared" si="35"/>
        <v>1.0578407090048481</v>
      </c>
      <c r="AY44" s="5" t="b">
        <f t="shared" si="32"/>
        <v>0</v>
      </c>
    </row>
    <row r="45" spans="2:51" x14ac:dyDescent="0.25">
      <c r="B45" s="97" t="s">
        <v>81</v>
      </c>
      <c r="C45" s="5">
        <v>3349.5</v>
      </c>
      <c r="D45" s="136">
        <v>1</v>
      </c>
      <c r="E45" s="5">
        <v>85.7</v>
      </c>
      <c r="F45" s="129">
        <f>E45/Analisi!$B$9/60</f>
        <v>1.4283333333333335</v>
      </c>
      <c r="G45" s="129">
        <f>F45+Analisi!$B$8</f>
        <v>6.4283333333333337</v>
      </c>
      <c r="H45" s="5">
        <v>10</v>
      </c>
      <c r="I45" s="129">
        <f>Analisi!$D$2</f>
        <v>150.36415963001878</v>
      </c>
      <c r="J45" s="132">
        <f t="shared" si="22"/>
        <v>4.1767822119449662E-2</v>
      </c>
      <c r="K45" s="129">
        <f t="shared" si="0"/>
        <v>139.90132018909665</v>
      </c>
      <c r="L45" s="133">
        <v>3.0000000000000001E-3</v>
      </c>
      <c r="M45" s="5">
        <v>16.96</v>
      </c>
      <c r="N45" s="5">
        <v>500</v>
      </c>
      <c r="O45" s="5">
        <f t="shared" si="1"/>
        <v>0.5</v>
      </c>
      <c r="P45" s="5">
        <v>80</v>
      </c>
      <c r="Q45" s="98">
        <f t="shared" si="2"/>
        <v>215.09014535795544</v>
      </c>
      <c r="R45" s="100">
        <f t="shared" si="3"/>
        <v>0.11994577818482891</v>
      </c>
      <c r="S45" s="132">
        <f t="shared" si="4"/>
        <v>0.13733440055362395</v>
      </c>
      <c r="V45" s="129">
        <f t="shared" si="5"/>
        <v>139.90131765629354</v>
      </c>
      <c r="W45" s="129">
        <v>3.493539206529527</v>
      </c>
      <c r="X45" s="129">
        <f t="shared" si="25"/>
        <v>200.16505209762434</v>
      </c>
      <c r="Y45" s="129">
        <f t="shared" si="6"/>
        <v>2.5328031085791736E-6</v>
      </c>
      <c r="Z45" s="134">
        <v>0.64</v>
      </c>
      <c r="AA45" s="5">
        <v>0.32</v>
      </c>
      <c r="AB45" s="102">
        <v>1.2</v>
      </c>
      <c r="AC45" s="132">
        <f>Analisi!$D$3/3600</f>
        <v>8.2320787981106466E-2</v>
      </c>
      <c r="AD45" s="129">
        <f t="shared" si="10"/>
        <v>275.73347934271612</v>
      </c>
      <c r="AE45" s="132">
        <f t="shared" si="11"/>
        <v>0.26183137445418225</v>
      </c>
      <c r="AF45" s="132">
        <f t="shared" si="12"/>
        <v>0.11782183240618874</v>
      </c>
      <c r="AG45" s="129">
        <f t="shared" si="13"/>
        <v>275.73346708804712</v>
      </c>
      <c r="AH45" s="129">
        <v>8.8890613600889559</v>
      </c>
      <c r="AI45" s="129">
        <f t="shared" si="26"/>
        <v>509.30569976591653</v>
      </c>
      <c r="AJ45" s="129">
        <f t="shared" si="27"/>
        <v>1.2254669002231822E-5</v>
      </c>
      <c r="AK45" s="134">
        <f t="shared" si="14"/>
        <v>0.63233335936698432</v>
      </c>
      <c r="AL45" s="99">
        <f t="shared" si="15"/>
        <v>0.31616667968349216</v>
      </c>
      <c r="AM45" s="98">
        <f t="shared" si="28"/>
        <v>1.0530956418707056</v>
      </c>
      <c r="AN45" s="100">
        <f>Analisi!$D$4/3600</f>
        <v>8.3824611424084136E-2</v>
      </c>
      <c r="AO45" s="129">
        <f t="shared" si="16"/>
        <v>280.77053596496984</v>
      </c>
      <c r="AP45" s="132">
        <f t="shared" si="17"/>
        <v>0.26541853945959559</v>
      </c>
      <c r="AQ45" s="132">
        <f t="shared" si="18"/>
        <v>0.11861906352331525</v>
      </c>
      <c r="AR45" s="129">
        <f t="shared" si="19"/>
        <v>280.77053533861482</v>
      </c>
      <c r="AS45" s="129">
        <v>8.9502827480146507</v>
      </c>
      <c r="AT45" s="129">
        <f t="shared" si="33"/>
        <v>512.81342690999202</v>
      </c>
      <c r="AU45" s="129">
        <f t="shared" si="34"/>
        <v>6.2635501762997592E-7</v>
      </c>
      <c r="AV45" s="135">
        <f t="shared" si="20"/>
        <v>0.61751411248874388</v>
      </c>
      <c r="AW45" s="99">
        <f t="shared" si="21"/>
        <v>0.30875705624437194</v>
      </c>
      <c r="AX45" s="103">
        <f t="shared" si="35"/>
        <v>1.0578407090048481</v>
      </c>
      <c r="AY45" s="5" t="b">
        <f t="shared" si="32"/>
        <v>0</v>
      </c>
    </row>
    <row r="46" spans="2:51" x14ac:dyDescent="0.25">
      <c r="B46" s="97" t="s">
        <v>82</v>
      </c>
      <c r="C46" s="5">
        <v>5027.5</v>
      </c>
      <c r="D46" s="136">
        <v>1</v>
      </c>
      <c r="E46" s="5">
        <v>111.9</v>
      </c>
      <c r="F46" s="129">
        <f>E46/Analisi!$B$9/60</f>
        <v>1.865</v>
      </c>
      <c r="G46" s="129">
        <f>F46+Analisi!$B$8</f>
        <v>6.8650000000000002</v>
      </c>
      <c r="H46" s="5">
        <v>10</v>
      </c>
      <c r="I46" s="129">
        <f>Analisi!$D$2</f>
        <v>150.36415963001878</v>
      </c>
      <c r="J46" s="132">
        <f t="shared" si="22"/>
        <v>4.1767822119449662E-2</v>
      </c>
      <c r="K46" s="129">
        <f t="shared" si="0"/>
        <v>209.98772570553317</v>
      </c>
      <c r="L46" s="133">
        <v>3.0000000000000001E-3</v>
      </c>
      <c r="M46" s="5">
        <v>26.22</v>
      </c>
      <c r="N46" s="5">
        <v>600</v>
      </c>
      <c r="O46" s="5">
        <f t="shared" si="1"/>
        <v>0.6</v>
      </c>
      <c r="P46" s="5">
        <v>80</v>
      </c>
      <c r="Q46" s="98">
        <f t="shared" si="2"/>
        <v>349.76029174115359</v>
      </c>
      <c r="R46" s="100">
        <f t="shared" si="3"/>
        <v>0.1623839694400232</v>
      </c>
      <c r="S46" s="132">
        <f t="shared" si="4"/>
        <v>0.16032531785871074</v>
      </c>
      <c r="V46" s="129">
        <f t="shared" si="5"/>
        <v>209.98833700869238</v>
      </c>
      <c r="W46" s="129">
        <v>3.3761348822674546</v>
      </c>
      <c r="X46" s="129">
        <f t="shared" si="25"/>
        <v>193.4382798208222</v>
      </c>
      <c r="Y46" s="129">
        <f t="shared" si="6"/>
        <v>-6.113031592178686E-4</v>
      </c>
      <c r="Z46" s="134">
        <v>0.6</v>
      </c>
      <c r="AA46" s="5">
        <v>0.36</v>
      </c>
      <c r="AB46" s="102">
        <v>1.33</v>
      </c>
      <c r="AC46" s="132">
        <f>Analisi!$D$3/3600</f>
        <v>8.2320787981106466E-2</v>
      </c>
      <c r="AD46" s="129">
        <f t="shared" si="10"/>
        <v>413.86776157501276</v>
      </c>
      <c r="AE46" s="132">
        <f t="shared" si="11"/>
        <v>0.35481758029670363</v>
      </c>
      <c r="AF46" s="132">
        <f t="shared" si="12"/>
        <v>0.13734368635732908</v>
      </c>
      <c r="AG46" s="129">
        <f t="shared" si="13"/>
        <v>413.86771008592586</v>
      </c>
      <c r="AH46" s="129">
        <v>8.6114280097198286</v>
      </c>
      <c r="AI46" s="129">
        <f t="shared" si="26"/>
        <v>493.39848053768867</v>
      </c>
      <c r="AJ46" s="129">
        <f t="shared" si="27"/>
        <v>5.1489086899891845E-5</v>
      </c>
      <c r="AK46" s="134">
        <f t="shared" si="14"/>
        <v>0.69777884047639616</v>
      </c>
      <c r="AL46" s="99">
        <f t="shared" si="15"/>
        <v>0.4186673042858377</v>
      </c>
      <c r="AM46" s="98">
        <f t="shared" si="28"/>
        <v>1.1664240571984357</v>
      </c>
      <c r="AN46" s="100">
        <f>Analisi!$D$4/3600</f>
        <v>8.3824611424084136E-2</v>
      </c>
      <c r="AO46" s="129">
        <f t="shared" si="16"/>
        <v>421.42823393458298</v>
      </c>
      <c r="AP46" s="132">
        <f t="shared" si="17"/>
        <v>0.35976043192231177</v>
      </c>
      <c r="AQ46" s="132">
        <f t="shared" si="18"/>
        <v>0.13822587459035027</v>
      </c>
      <c r="AR46" s="129">
        <f t="shared" si="19"/>
        <v>421.42818201295864</v>
      </c>
      <c r="AS46" s="129">
        <v>8.6756654157191857</v>
      </c>
      <c r="AT46" s="129">
        <f t="shared" si="33"/>
        <v>497.0790127883202</v>
      </c>
      <c r="AU46" s="129">
        <f t="shared" si="34"/>
        <v>5.1921624333317595E-5</v>
      </c>
      <c r="AV46" s="135">
        <f t="shared" si="20"/>
        <v>0.68292980062185171</v>
      </c>
      <c r="AW46" s="99">
        <f t="shared" si="21"/>
        <v>0.40975788037311101</v>
      </c>
      <c r="AX46" s="103">
        <f t="shared" si="35"/>
        <v>1.1714135200548903</v>
      </c>
      <c r="AY46" s="5" t="b">
        <f t="shared" si="32"/>
        <v>0</v>
      </c>
    </row>
    <row r="47" spans="2:51" x14ac:dyDescent="0.25">
      <c r="B47" s="97" t="s">
        <v>83</v>
      </c>
      <c r="C47" s="5">
        <v>6365.5</v>
      </c>
      <c r="D47" s="136">
        <v>1</v>
      </c>
      <c r="E47" s="5">
        <v>135.5</v>
      </c>
      <c r="F47" s="129">
        <f>E47/Analisi!$B$9/60</f>
        <v>2.2583333333333333</v>
      </c>
      <c r="G47" s="129">
        <f>F47+Analisi!$B$8</f>
        <v>7.2583333333333329</v>
      </c>
      <c r="H47" s="5">
        <v>10</v>
      </c>
      <c r="I47" s="129">
        <f>Analisi!$D$2</f>
        <v>150.36415963001878</v>
      </c>
      <c r="J47" s="132">
        <f t="shared" si="22"/>
        <v>4.1767822119449662E-2</v>
      </c>
      <c r="K47" s="129">
        <f t="shared" si="0"/>
        <v>265.87307170135682</v>
      </c>
      <c r="L47" s="133">
        <v>3.0000000000000001E-3</v>
      </c>
      <c r="M47" s="5">
        <v>23.53</v>
      </c>
      <c r="N47" s="5">
        <v>700</v>
      </c>
      <c r="O47" s="5">
        <f t="shared" si="1"/>
        <v>0.7</v>
      </c>
      <c r="P47" s="5">
        <v>80</v>
      </c>
      <c r="Q47" s="98">
        <f t="shared" si="2"/>
        <v>527.58844452695541</v>
      </c>
      <c r="R47" s="100">
        <f t="shared" si="3"/>
        <v>0.19355915357674444</v>
      </c>
      <c r="S47" s="132">
        <f t="shared" si="4"/>
        <v>0.17551532025279631</v>
      </c>
      <c r="V47" s="129">
        <f t="shared" si="5"/>
        <v>265.8730693083545</v>
      </c>
      <c r="W47" s="129">
        <v>3.1508711164352157</v>
      </c>
      <c r="X47" s="129">
        <f t="shared" si="25"/>
        <v>180.53161676141167</v>
      </c>
      <c r="Y47" s="129">
        <f t="shared" si="6"/>
        <v>2.393002318967774E-6</v>
      </c>
      <c r="Z47" s="134">
        <v>0.54</v>
      </c>
      <c r="AA47" s="5">
        <v>0.38</v>
      </c>
      <c r="AB47" s="102">
        <v>1.42</v>
      </c>
      <c r="AC47" s="132">
        <f>Analisi!$D$3/3600</f>
        <v>8.2320787981106466E-2</v>
      </c>
      <c r="AD47" s="129">
        <f t="shared" si="10"/>
        <v>524.01297589373326</v>
      </c>
      <c r="AE47" s="132">
        <f t="shared" si="11"/>
        <v>0.33528732002155281</v>
      </c>
      <c r="AF47" s="132">
        <f t="shared" si="12"/>
        <v>0.21301561874406438</v>
      </c>
      <c r="AG47" s="129">
        <f t="shared" si="13"/>
        <v>524.01297725862344</v>
      </c>
      <c r="AH47" s="129">
        <v>4.4971527305757446</v>
      </c>
      <c r="AI47" s="129">
        <f t="shared" si="26"/>
        <v>257.66787128772398</v>
      </c>
      <c r="AJ47" s="129">
        <f t="shared" si="27"/>
        <v>-1.3648901813212433E-6</v>
      </c>
      <c r="AK47" s="134">
        <f t="shared" si="14"/>
        <v>0.81353264725718222</v>
      </c>
      <c r="AL47" s="99">
        <f t="shared" si="15"/>
        <v>0.56947285308002749</v>
      </c>
      <c r="AM47" s="98">
        <f t="shared" si="28"/>
        <v>1.5628774027602621</v>
      </c>
      <c r="AN47" s="100">
        <f>Analisi!$D$4/3600</f>
        <v>8.3824611424084136E-2</v>
      </c>
      <c r="AO47" s="129">
        <f t="shared" si="16"/>
        <v>533.58556402000761</v>
      </c>
      <c r="AP47" s="132">
        <f t="shared" si="17"/>
        <v>0.34157983520185065</v>
      </c>
      <c r="AQ47" s="132">
        <f t="shared" si="18"/>
        <v>0.21285891571215013</v>
      </c>
      <c r="AR47" s="129">
        <f t="shared" si="19"/>
        <v>533.58556157994065</v>
      </c>
      <c r="AS47" s="129">
        <v>4.5849260437405031</v>
      </c>
      <c r="AT47" s="129">
        <f t="shared" si="33"/>
        <v>262.69691168594471</v>
      </c>
      <c r="AU47" s="129">
        <f t="shared" si="34"/>
        <v>2.4400669644819573E-6</v>
      </c>
      <c r="AV47" s="135">
        <f t="shared" si="20"/>
        <v>0.83031839322733814</v>
      </c>
      <c r="AW47" s="99">
        <f t="shared" si="21"/>
        <v>0.58122287525913663</v>
      </c>
      <c r="AX47" s="103">
        <f t="shared" si="35"/>
        <v>1.5621108421247831</v>
      </c>
      <c r="AY47" s="5" t="b">
        <f t="shared" si="32"/>
        <v>1</v>
      </c>
    </row>
    <row r="48" spans="2:51" x14ac:dyDescent="0.25">
      <c r="B48" s="97" t="s">
        <v>84</v>
      </c>
      <c r="C48" s="5">
        <v>7370.9</v>
      </c>
      <c r="D48" s="136">
        <v>1</v>
      </c>
      <c r="E48" s="5">
        <v>147.6</v>
      </c>
      <c r="F48" s="129">
        <f>E48/Analisi!$B$9/60</f>
        <v>2.46</v>
      </c>
      <c r="G48" s="129">
        <f>F48+Analisi!$B$8</f>
        <v>7.46</v>
      </c>
      <c r="H48" s="5">
        <v>10</v>
      </c>
      <c r="I48" s="129">
        <f>Analisi!$D$2</f>
        <v>150.36415963001878</v>
      </c>
      <c r="J48" s="132">
        <f t="shared" si="22"/>
        <v>4.1767822119449662E-2</v>
      </c>
      <c r="K48" s="129">
        <f t="shared" si="0"/>
        <v>307.86644006025148</v>
      </c>
      <c r="L48" s="133">
        <v>3.0000000000000001E-3</v>
      </c>
      <c r="M48" s="5">
        <v>12.12</v>
      </c>
      <c r="N48" s="5">
        <v>700</v>
      </c>
      <c r="O48" s="5">
        <f t="shared" si="1"/>
        <v>0.7</v>
      </c>
      <c r="P48" s="5">
        <v>80</v>
      </c>
      <c r="Q48" s="98">
        <f t="shared" si="2"/>
        <v>527.58844452695541</v>
      </c>
      <c r="R48" s="100">
        <f t="shared" si="3"/>
        <v>0.21626673131644392</v>
      </c>
      <c r="S48" s="132">
        <f t="shared" si="4"/>
        <v>0.18517566343316277</v>
      </c>
      <c r="V48" s="129">
        <f t="shared" si="5"/>
        <v>307.86685617028724</v>
      </c>
      <c r="W48" s="129">
        <v>3.336858284519864</v>
      </c>
      <c r="X48" s="129">
        <f t="shared" si="25"/>
        <v>191.18789653625225</v>
      </c>
      <c r="Y48" s="129">
        <f t="shared" si="6"/>
        <v>-4.1611003575781069E-4</v>
      </c>
      <c r="Z48" s="134">
        <v>0.59</v>
      </c>
      <c r="AA48" s="5">
        <v>0.41</v>
      </c>
      <c r="AB48" s="102">
        <v>1.47</v>
      </c>
      <c r="AC48" s="132">
        <f>Analisi!$D$3/3600</f>
        <v>8.2320787981106466E-2</v>
      </c>
      <c r="AD48" s="129">
        <f t="shared" si="10"/>
        <v>606.77829612993764</v>
      </c>
      <c r="AE48" s="132">
        <f t="shared" si="11"/>
        <v>0.47247651781336697</v>
      </c>
      <c r="AF48" s="132">
        <f t="shared" si="12"/>
        <v>0.15867154644863904</v>
      </c>
      <c r="AG48" s="129">
        <f t="shared" si="13"/>
        <v>606.77854030053925</v>
      </c>
      <c r="AH48" s="129">
        <v>8.5077188585614252</v>
      </c>
      <c r="AI48" s="129">
        <f t="shared" si="26"/>
        <v>487.45638387942785</v>
      </c>
      <c r="AJ48" s="129">
        <f t="shared" si="27"/>
        <v>-2.4417060160430992E-4</v>
      </c>
      <c r="AK48" s="134">
        <f t="shared" si="14"/>
        <v>0.72131501403896825</v>
      </c>
      <c r="AL48" s="99">
        <f t="shared" si="15"/>
        <v>0.50492050982727776</v>
      </c>
      <c r="AM48" s="98">
        <f t="shared" si="28"/>
        <v>1.2842506944855643</v>
      </c>
      <c r="AN48" s="100">
        <f>Analisi!$D$4/3600</f>
        <v>8.3824611424084136E-2</v>
      </c>
      <c r="AO48" s="129">
        <f t="shared" si="16"/>
        <v>617.86282834578174</v>
      </c>
      <c r="AP48" s="132">
        <f t="shared" si="17"/>
        <v>0.47912439694696007</v>
      </c>
      <c r="AQ48" s="132">
        <f t="shared" si="18"/>
        <v>0.15965762246790999</v>
      </c>
      <c r="AR48" s="129">
        <f t="shared" si="19"/>
        <v>617.86273872484969</v>
      </c>
      <c r="AS48" s="129">
        <v>8.5741402587592095</v>
      </c>
      <c r="AT48" s="129">
        <f t="shared" si="33"/>
        <v>491.26204978011026</v>
      </c>
      <c r="AU48" s="129">
        <f t="shared" si="34"/>
        <v>8.9620932044454094E-5</v>
      </c>
      <c r="AV48" s="135">
        <f t="shared" si="20"/>
        <v>0.70630562319734103</v>
      </c>
      <c r="AW48" s="99">
        <f t="shared" si="21"/>
        <v>0.49441393623813867</v>
      </c>
      <c r="AX48" s="103">
        <f t="shared" si="35"/>
        <v>1.2895666183623296</v>
      </c>
      <c r="AY48" s="5" t="b">
        <f t="shared" si="32"/>
        <v>0</v>
      </c>
    </row>
    <row r="49" spans="2:51" x14ac:dyDescent="0.25">
      <c r="B49" s="97" t="s">
        <v>85</v>
      </c>
      <c r="C49" s="5">
        <v>8869.1</v>
      </c>
      <c r="D49" s="136">
        <v>1</v>
      </c>
      <c r="E49" s="5">
        <v>210.6</v>
      </c>
      <c r="F49" s="129">
        <f>E49/Analisi!$B$9/60</f>
        <v>3.51</v>
      </c>
      <c r="G49" s="129">
        <f>F49+Analisi!$B$8</f>
        <v>8.51</v>
      </c>
      <c r="H49" s="5">
        <v>10</v>
      </c>
      <c r="I49" s="129">
        <f>Analisi!$D$2</f>
        <v>150.36415963001878</v>
      </c>
      <c r="J49" s="132">
        <f t="shared" si="22"/>
        <v>4.1767822119449662E-2</v>
      </c>
      <c r="K49" s="129">
        <f t="shared" si="0"/>
        <v>370.44299115961098</v>
      </c>
      <c r="L49" s="133">
        <v>3.0000000000000001E-3</v>
      </c>
      <c r="M49" s="5">
        <v>63.06</v>
      </c>
      <c r="N49" s="5">
        <v>700</v>
      </c>
      <c r="O49" s="5">
        <f t="shared" si="1"/>
        <v>0.7</v>
      </c>
      <c r="P49" s="5">
        <v>80</v>
      </c>
      <c r="Q49" s="98">
        <f t="shared" si="2"/>
        <v>527.58844452695541</v>
      </c>
      <c r="R49" s="100">
        <f t="shared" si="3"/>
        <v>0.24958089871811345</v>
      </c>
      <c r="S49" s="132">
        <f t="shared" si="4"/>
        <v>0.19714651350051038</v>
      </c>
      <c r="V49" s="129">
        <f t="shared" si="5"/>
        <v>370.44297155776576</v>
      </c>
      <c r="W49" s="129">
        <v>3.6170473897318343</v>
      </c>
      <c r="X49" s="129">
        <f t="shared" si="25"/>
        <v>207.24154973044514</v>
      </c>
      <c r="Y49" s="129">
        <f t="shared" si="6"/>
        <v>1.9601845224315184E-5</v>
      </c>
      <c r="Z49" s="134">
        <v>0.67</v>
      </c>
      <c r="AA49" s="5">
        <v>0.47</v>
      </c>
      <c r="AB49" s="102">
        <v>1.52</v>
      </c>
      <c r="AC49" s="132">
        <f>Analisi!$D$3/3600</f>
        <v>8.2320787981106466E-2</v>
      </c>
      <c r="AD49" s="129">
        <f t="shared" si="10"/>
        <v>730.11130068323143</v>
      </c>
      <c r="AE49" s="132">
        <f t="shared" si="11"/>
        <v>0.54348246484621743</v>
      </c>
      <c r="AF49" s="132">
        <f t="shared" si="12"/>
        <v>0.16975753864879364</v>
      </c>
      <c r="AG49" s="129">
        <f t="shared" si="13"/>
        <v>730.11095325045096</v>
      </c>
      <c r="AH49" s="129">
        <v>9.1472052126669947</v>
      </c>
      <c r="AI49" s="129">
        <f t="shared" si="26"/>
        <v>524.0962530258854</v>
      </c>
      <c r="AJ49" s="129">
        <f t="shared" si="27"/>
        <v>3.474327804724453E-4</v>
      </c>
      <c r="AK49" s="134">
        <f t="shared" si="14"/>
        <v>0.56917063017282166</v>
      </c>
      <c r="AL49" s="99">
        <f t="shared" si="15"/>
        <v>0.39841944112097516</v>
      </c>
      <c r="AM49" s="98">
        <f t="shared" si="28"/>
        <v>1.343394401675539</v>
      </c>
      <c r="AN49" s="100">
        <f>Analisi!$D$4/3600</f>
        <v>8.3824611424084136E-2</v>
      </c>
      <c r="AO49" s="129">
        <f t="shared" si="16"/>
        <v>743.44886118134468</v>
      </c>
      <c r="AP49" s="132">
        <f t="shared" si="17"/>
        <v>0.55089029241140353</v>
      </c>
      <c r="AQ49" s="132">
        <f t="shared" si="18"/>
        <v>0.17092392683746943</v>
      </c>
      <c r="AR49" s="129">
        <f t="shared" si="19"/>
        <v>743.44864632562746</v>
      </c>
      <c r="AS49" s="129">
        <v>9.2086128206571267</v>
      </c>
      <c r="AT49" s="129">
        <f t="shared" si="33"/>
        <v>527.61464979371385</v>
      </c>
      <c r="AU49" s="129">
        <f t="shared" si="34"/>
        <v>2.1485571721768792E-4</v>
      </c>
      <c r="AV49" s="135">
        <f t="shared" si="20"/>
        <v>0.55393612950895499</v>
      </c>
      <c r="AW49" s="99">
        <f t="shared" si="21"/>
        <v>0.38775529065626846</v>
      </c>
      <c r="AX49" s="103">
        <f t="shared" si="35"/>
        <v>1.3495406824597644</v>
      </c>
      <c r="AY49" s="5" t="b">
        <f t="shared" si="32"/>
        <v>0</v>
      </c>
    </row>
    <row r="50" spans="2:51" ht="15.75" thickBot="1" x14ac:dyDescent="0.3">
      <c r="B50" s="104" t="s">
        <v>86</v>
      </c>
      <c r="C50" s="5">
        <v>8869.1</v>
      </c>
      <c r="D50" s="136">
        <v>1</v>
      </c>
      <c r="E50" s="5">
        <v>257.5</v>
      </c>
      <c r="F50" s="129">
        <f>E50/Analisi!$B$9/60</f>
        <v>4.291666666666667</v>
      </c>
      <c r="G50" s="129">
        <f>F50+Analisi!$B$8</f>
        <v>9.2916666666666679</v>
      </c>
      <c r="H50" s="5">
        <v>10</v>
      </c>
      <c r="I50" s="129">
        <f>Analisi!$D$2</f>
        <v>150.36415963001878</v>
      </c>
      <c r="J50" s="132">
        <f t="shared" si="22"/>
        <v>4.1767822119449662E-2</v>
      </c>
      <c r="K50" s="129">
        <f t="shared" si="0"/>
        <v>370.44299115961098</v>
      </c>
      <c r="L50" s="133">
        <v>3.0000000000000001E-3</v>
      </c>
      <c r="M50" s="5">
        <v>46.82</v>
      </c>
      <c r="N50" s="5">
        <v>700</v>
      </c>
      <c r="O50" s="5">
        <f t="shared" si="1"/>
        <v>0.7</v>
      </c>
      <c r="P50" s="5">
        <v>80</v>
      </c>
      <c r="Q50" s="98">
        <f t="shared" si="2"/>
        <v>527.58844452695541</v>
      </c>
      <c r="R50" s="100">
        <f t="shared" si="3"/>
        <v>0.24958089871811345</v>
      </c>
      <c r="S50" s="132">
        <f t="shared" si="4"/>
        <v>0.19714651350051038</v>
      </c>
      <c r="V50" s="129">
        <f t="shared" si="5"/>
        <v>370.44297155776576</v>
      </c>
      <c r="W50" s="129">
        <v>3.6170473897318343</v>
      </c>
      <c r="X50" s="129">
        <f t="shared" si="25"/>
        <v>207.24154973044514</v>
      </c>
      <c r="Y50" s="129">
        <f t="shared" si="6"/>
        <v>1.9601845224315184E-5</v>
      </c>
      <c r="Z50" s="134">
        <v>0.67</v>
      </c>
      <c r="AA50" s="5">
        <v>0.47</v>
      </c>
      <c r="AB50" s="102">
        <v>1.52</v>
      </c>
      <c r="AC50" s="132">
        <f>Analisi!$D$3/3600</f>
        <v>8.2320787981106466E-2</v>
      </c>
      <c r="AD50" s="129">
        <f t="shared" si="10"/>
        <v>730.11130068323143</v>
      </c>
      <c r="AE50" s="132">
        <f t="shared" si="11"/>
        <v>0.54348246484621743</v>
      </c>
      <c r="AF50" s="132">
        <f t="shared" si="12"/>
        <v>0.16975753864879364</v>
      </c>
      <c r="AG50" s="129">
        <f t="shared" si="13"/>
        <v>730.11095325045096</v>
      </c>
      <c r="AH50" s="129">
        <v>9.1472052126669947</v>
      </c>
      <c r="AI50" s="129">
        <f t="shared" si="26"/>
        <v>524.0962530258854</v>
      </c>
      <c r="AJ50" s="129">
        <f t="shared" si="27"/>
        <v>3.474327804724453E-4</v>
      </c>
      <c r="AK50" s="134">
        <f t="shared" si="14"/>
        <v>0.56917063017282166</v>
      </c>
      <c r="AL50" s="99">
        <f t="shared" si="15"/>
        <v>0.39841944112097516</v>
      </c>
      <c r="AM50" s="98">
        <f t="shared" si="28"/>
        <v>1.343394401675539</v>
      </c>
      <c r="AN50" s="100">
        <f>Analisi!$D$4/3600</f>
        <v>8.3824611424084136E-2</v>
      </c>
      <c r="AO50" s="129">
        <f t="shared" si="16"/>
        <v>743.44886118134468</v>
      </c>
      <c r="AP50" s="132">
        <f t="shared" si="17"/>
        <v>0.55089029241140353</v>
      </c>
      <c r="AQ50" s="132">
        <f t="shared" si="18"/>
        <v>0.17092392683746943</v>
      </c>
      <c r="AR50" s="129">
        <f t="shared" si="19"/>
        <v>743.44864632562746</v>
      </c>
      <c r="AS50" s="129">
        <v>9.2086128206571267</v>
      </c>
      <c r="AT50" s="129">
        <f t="shared" si="33"/>
        <v>527.61464979371385</v>
      </c>
      <c r="AU50" s="129">
        <f t="shared" si="34"/>
        <v>2.1485571721768792E-4</v>
      </c>
      <c r="AV50" s="135">
        <f t="shared" si="20"/>
        <v>0.55393612950895499</v>
      </c>
      <c r="AW50" s="99">
        <f t="shared" si="21"/>
        <v>0.38775529065626846</v>
      </c>
      <c r="AX50" s="103">
        <f t="shared" si="35"/>
        <v>1.3495406824597644</v>
      </c>
      <c r="AY50" s="5" t="b">
        <f t="shared" si="32"/>
        <v>0</v>
      </c>
    </row>
    <row r="51" spans="2:51" ht="15.75" thickBot="1" x14ac:dyDescent="0.3">
      <c r="B51" s="105" t="s">
        <v>87</v>
      </c>
      <c r="C51" s="106">
        <v>8869.1</v>
      </c>
      <c r="D51" s="107">
        <v>1</v>
      </c>
      <c r="E51" s="106">
        <v>291.39999999999998</v>
      </c>
      <c r="F51" s="108">
        <f>E51/Analisi!$B$9/60</f>
        <v>4.8566666666666665</v>
      </c>
      <c r="G51" s="108">
        <f>F51+Analisi!$B$8</f>
        <v>9.8566666666666656</v>
      </c>
      <c r="H51" s="106">
        <v>10</v>
      </c>
      <c r="I51" s="108">
        <f>Analisi!$D$2</f>
        <v>150.36415963001878</v>
      </c>
      <c r="J51" s="109">
        <f t="shared" si="22"/>
        <v>4.1767822119449662E-2</v>
      </c>
      <c r="K51" s="108">
        <f t="shared" si="0"/>
        <v>370.44299115961098</v>
      </c>
      <c r="L51" s="110">
        <v>3.0000000000000001E-3</v>
      </c>
      <c r="M51" s="106">
        <v>33.9</v>
      </c>
      <c r="N51" s="106">
        <v>700</v>
      </c>
      <c r="O51" s="106">
        <f t="shared" si="1"/>
        <v>0.7</v>
      </c>
      <c r="P51" s="106">
        <v>80</v>
      </c>
      <c r="Q51" s="98">
        <f t="shared" si="2"/>
        <v>527.58844452695541</v>
      </c>
      <c r="R51" s="115">
        <f t="shared" si="3"/>
        <v>0.24958089871811345</v>
      </c>
      <c r="S51" s="109">
        <f t="shared" si="4"/>
        <v>0.19714651350051038</v>
      </c>
      <c r="T51" s="106"/>
      <c r="U51" s="106"/>
      <c r="V51" s="108">
        <f t="shared" si="5"/>
        <v>370.44297155776576</v>
      </c>
      <c r="W51" s="108">
        <v>3.6170473897318343</v>
      </c>
      <c r="X51" s="108">
        <f t="shared" si="25"/>
        <v>207.24154973044514</v>
      </c>
      <c r="Y51" s="108">
        <f t="shared" si="6"/>
        <v>1.9601845224315184E-5</v>
      </c>
      <c r="Z51" s="111">
        <v>0.67</v>
      </c>
      <c r="AA51" s="106">
        <v>0.47</v>
      </c>
      <c r="AB51" s="112">
        <v>1.52</v>
      </c>
      <c r="AC51" s="109">
        <f>Analisi!$D$3/3600</f>
        <v>8.2320787981106466E-2</v>
      </c>
      <c r="AD51" s="108">
        <f t="shared" si="10"/>
        <v>730.11130068323143</v>
      </c>
      <c r="AE51" s="109">
        <f t="shared" si="11"/>
        <v>0.54348246484621743</v>
      </c>
      <c r="AF51" s="109">
        <f t="shared" si="12"/>
        <v>0.16975753864879364</v>
      </c>
      <c r="AG51" s="108">
        <f t="shared" si="13"/>
        <v>730.11095325045096</v>
      </c>
      <c r="AH51" s="129">
        <v>9.1472052126669947</v>
      </c>
      <c r="AI51" s="108">
        <f t="shared" si="26"/>
        <v>524.0962530258854</v>
      </c>
      <c r="AJ51" s="108">
        <f t="shared" si="27"/>
        <v>3.474327804724453E-4</v>
      </c>
      <c r="AK51" s="111">
        <f t="shared" si="14"/>
        <v>0.56917063017282166</v>
      </c>
      <c r="AL51" s="113">
        <f t="shared" si="15"/>
        <v>0.39841944112097516</v>
      </c>
      <c r="AM51" s="114">
        <f t="shared" si="28"/>
        <v>1.343394401675539</v>
      </c>
      <c r="AN51" s="115">
        <f>Analisi!$D$4/3600</f>
        <v>8.3824611424084136E-2</v>
      </c>
      <c r="AO51" s="108">
        <f t="shared" si="16"/>
        <v>743.44886118134468</v>
      </c>
      <c r="AP51" s="109">
        <f t="shared" si="17"/>
        <v>0.55089029241140353</v>
      </c>
      <c r="AQ51" s="109">
        <f t="shared" si="18"/>
        <v>0.17092392683746943</v>
      </c>
      <c r="AR51" s="108">
        <f t="shared" si="19"/>
        <v>743.44864632562746</v>
      </c>
      <c r="AS51" s="129">
        <v>9.2086128206571267</v>
      </c>
      <c r="AT51" s="108">
        <f t="shared" si="33"/>
        <v>527.61464979371385</v>
      </c>
      <c r="AU51" s="108">
        <f t="shared" si="34"/>
        <v>2.1485571721768792E-4</v>
      </c>
      <c r="AV51" s="137">
        <f t="shared" si="20"/>
        <v>0.55393612950895499</v>
      </c>
      <c r="AW51" s="113">
        <f t="shared" si="21"/>
        <v>0.38775529065626846</v>
      </c>
      <c r="AX51" s="116">
        <f t="shared" si="35"/>
        <v>1.3495406824597644</v>
      </c>
      <c r="AY51" s="106" t="b">
        <f t="shared" si="32"/>
        <v>0</v>
      </c>
    </row>
    <row r="52" spans="2:51" x14ac:dyDescent="0.25">
      <c r="B52" s="97" t="s">
        <v>88</v>
      </c>
      <c r="C52" s="5">
        <v>600.6</v>
      </c>
      <c r="D52" s="136">
        <v>1</v>
      </c>
      <c r="E52" s="5">
        <v>32</v>
      </c>
      <c r="F52" s="129">
        <f>E52/Analisi!$B$9/60</f>
        <v>0.53333333333333333</v>
      </c>
      <c r="G52" s="129">
        <f>F52+Analisi!$B$8</f>
        <v>5.5333333333333332</v>
      </c>
      <c r="H52" s="5">
        <v>10</v>
      </c>
      <c r="I52" s="129">
        <f>Analisi!$D$2</f>
        <v>150.36415963001878</v>
      </c>
      <c r="J52" s="132">
        <f t="shared" si="22"/>
        <v>4.1767822119449662E-2</v>
      </c>
      <c r="K52" s="129">
        <f t="shared" si="0"/>
        <v>25.085753964941468</v>
      </c>
      <c r="L52" s="133">
        <v>3.0000000000000001E-3</v>
      </c>
      <c r="M52" s="5">
        <v>32.020000000000003</v>
      </c>
      <c r="N52" s="5">
        <v>250</v>
      </c>
      <c r="O52" s="5">
        <f t="shared" si="1"/>
        <v>0.25</v>
      </c>
      <c r="P52" s="5">
        <v>80</v>
      </c>
      <c r="Q52" s="98">
        <f t="shared" si="2"/>
        <v>33.874575220179501</v>
      </c>
      <c r="R52" s="100">
        <f t="shared" si="3"/>
        <v>3.3208074407448801E-2</v>
      </c>
      <c r="S52" s="132">
        <f t="shared" si="4"/>
        <v>7.1583170453939401E-2</v>
      </c>
      <c r="V52" s="129">
        <f t="shared" si="5"/>
        <v>25.086202725741778</v>
      </c>
      <c r="W52" s="129">
        <v>3.7112717077896655</v>
      </c>
      <c r="X52" s="129">
        <f t="shared" si="25"/>
        <v>212.64020548265717</v>
      </c>
      <c r="Y52" s="129">
        <f t="shared" si="6"/>
        <v>-4.4876080031031051E-4</v>
      </c>
      <c r="Z52" s="134">
        <v>0.7</v>
      </c>
      <c r="AA52" s="5">
        <v>0.17</v>
      </c>
      <c r="AB52" s="102">
        <v>0.77</v>
      </c>
      <c r="AC52" s="132">
        <f>Analisi!$D$3/3600</f>
        <v>8.2320787981106466E-2</v>
      </c>
      <c r="AD52" s="129">
        <f t="shared" si="10"/>
        <v>49.441865261452548</v>
      </c>
      <c r="AE52" s="132">
        <f t="shared" si="11"/>
        <v>7.2138668574485851E-2</v>
      </c>
      <c r="AF52" s="132">
        <f t="shared" si="12"/>
        <v>6.1860599406217173E-2</v>
      </c>
      <c r="AG52" s="129">
        <f t="shared" si="13"/>
        <v>49.441862151721182</v>
      </c>
      <c r="AH52" s="129">
        <v>9.3291910219978504</v>
      </c>
      <c r="AI52" s="129">
        <f t="shared" si="26"/>
        <v>534.52327183181592</v>
      </c>
      <c r="AJ52" s="129">
        <f t="shared" si="27"/>
        <v>3.1097313666350601E-6</v>
      </c>
      <c r="AK52" s="134">
        <f t="shared" si="14"/>
        <v>0.52388763818237327</v>
      </c>
      <c r="AL52" s="99">
        <f t="shared" si="15"/>
        <v>0.13097190954559332</v>
      </c>
      <c r="AM52" s="98">
        <f t="shared" si="28"/>
        <v>0.68537257809800012</v>
      </c>
      <c r="AN52" s="100">
        <f>Analisi!$D$4/3600</f>
        <v>8.3824611424084136E-2</v>
      </c>
      <c r="AO52" s="129">
        <f t="shared" si="16"/>
        <v>50.345061621304936</v>
      </c>
      <c r="AP52" s="132">
        <f t="shared" si="17"/>
        <v>7.3123366839030396E-2</v>
      </c>
      <c r="AQ52" s="132">
        <f t="shared" si="18"/>
        <v>6.2283794259810982E-2</v>
      </c>
      <c r="AR52" s="129">
        <f t="shared" si="19"/>
        <v>50.345056761419009</v>
      </c>
      <c r="AS52" s="129">
        <v>9.3922815985170285</v>
      </c>
      <c r="AT52" s="129">
        <f t="shared" si="33"/>
        <v>538.138095593412</v>
      </c>
      <c r="AU52" s="129">
        <f t="shared" si="34"/>
        <v>4.8598859265780447E-6</v>
      </c>
      <c r="AV52" s="135">
        <f t="shared" si="20"/>
        <v>0.50812373310323156</v>
      </c>
      <c r="AW52" s="99">
        <f t="shared" si="21"/>
        <v>0.12703093327580789</v>
      </c>
      <c r="AX52" s="103">
        <f t="shared" si="35"/>
        <v>0.68849485188683501</v>
      </c>
      <c r="AY52" s="5" t="b">
        <f t="shared" si="32"/>
        <v>0</v>
      </c>
    </row>
    <row r="53" spans="2:51" x14ac:dyDescent="0.25">
      <c r="B53" s="97" t="s">
        <v>89</v>
      </c>
      <c r="C53" s="5">
        <v>1278.8</v>
      </c>
      <c r="D53" s="136">
        <v>1</v>
      </c>
      <c r="E53" s="5">
        <v>56.3</v>
      </c>
      <c r="F53" s="129">
        <f>E53/Analisi!$B$9/60</f>
        <v>0.93833333333333324</v>
      </c>
      <c r="G53" s="129">
        <f>F53+Analisi!$B$8</f>
        <v>5.9383333333333335</v>
      </c>
      <c r="H53" s="5">
        <v>10</v>
      </c>
      <c r="I53" s="129">
        <f>Analisi!$D$2</f>
        <v>150.36415963001878</v>
      </c>
      <c r="J53" s="132">
        <f t="shared" si="22"/>
        <v>4.1767822119449662E-2</v>
      </c>
      <c r="K53" s="129">
        <f t="shared" si="0"/>
        <v>53.412690926352226</v>
      </c>
      <c r="L53" s="133">
        <v>3.0000000000000001E-3</v>
      </c>
      <c r="M53" s="5">
        <v>24.24</v>
      </c>
      <c r="N53" s="5">
        <v>400</v>
      </c>
      <c r="O53" s="5">
        <f t="shared" si="1"/>
        <v>0.4</v>
      </c>
      <c r="P53" s="5">
        <v>80</v>
      </c>
      <c r="Q53" s="98">
        <f t="shared" si="2"/>
        <v>118.62980368465398</v>
      </c>
      <c r="R53" s="100">
        <f t="shared" si="3"/>
        <v>5.810231014459253E-2</v>
      </c>
      <c r="S53" s="132">
        <f t="shared" si="4"/>
        <v>9.6093549471903905E-2</v>
      </c>
      <c r="V53" s="129">
        <f t="shared" si="5"/>
        <v>53.412163729082174</v>
      </c>
      <c r="W53" s="129">
        <v>3.0232159423760612</v>
      </c>
      <c r="X53" s="129">
        <f t="shared" si="25"/>
        <v>173.21751405481419</v>
      </c>
      <c r="Y53" s="129">
        <f t="shared" si="6"/>
        <v>5.2719727005268169E-4</v>
      </c>
      <c r="Z53" s="134">
        <v>0.51</v>
      </c>
      <c r="AA53" s="5">
        <v>0.2</v>
      </c>
      <c r="AB53" s="102">
        <v>0.95</v>
      </c>
      <c r="AC53" s="132">
        <f>Analisi!$D$3/3600</f>
        <v>8.2320787981106466E-2</v>
      </c>
      <c r="AD53" s="129">
        <f t="shared" si="10"/>
        <v>105.27182367023894</v>
      </c>
      <c r="AE53" s="132">
        <f t="shared" si="11"/>
        <v>9.871833239188893E-2</v>
      </c>
      <c r="AF53" s="132">
        <f t="shared" si="12"/>
        <v>0.12005925337848954</v>
      </c>
      <c r="AG53" s="129">
        <f t="shared" si="13"/>
        <v>105.27183266375792</v>
      </c>
      <c r="AH53" s="129">
        <v>4.1112338122192522</v>
      </c>
      <c r="AI53" s="129">
        <f t="shared" si="26"/>
        <v>235.55634603164319</v>
      </c>
      <c r="AJ53" s="129">
        <f t="shared" si="27"/>
        <v>-8.9935189748757693E-6</v>
      </c>
      <c r="AK53" s="134">
        <f t="shared" si="14"/>
        <v>0.73302481147993737</v>
      </c>
      <c r="AL53" s="99">
        <f t="shared" si="15"/>
        <v>0.29320992459197498</v>
      </c>
      <c r="AM53" s="98">
        <f t="shared" si="28"/>
        <v>1.0663857575342153</v>
      </c>
      <c r="AN53" s="100">
        <f>Analisi!$D$4/3600</f>
        <v>8.3824611424084136E-2</v>
      </c>
      <c r="AO53" s="129">
        <f t="shared" si="16"/>
        <v>107.19491308911878</v>
      </c>
      <c r="AP53" s="132">
        <f t="shared" si="17"/>
        <v>0.10028812087455409</v>
      </c>
      <c r="AQ53" s="132">
        <f t="shared" si="18"/>
        <v>0.12047906970647584</v>
      </c>
      <c r="AR53" s="129">
        <f t="shared" si="19"/>
        <v>107.1949958643505</v>
      </c>
      <c r="AS53" s="129">
        <v>4.1620557462340493</v>
      </c>
      <c r="AT53" s="129">
        <f t="shared" si="33"/>
        <v>238.46822835738342</v>
      </c>
      <c r="AU53" s="129">
        <f t="shared" si="34"/>
        <v>-8.2775231717846509E-5</v>
      </c>
      <c r="AV53" s="135">
        <f t="shared" si="20"/>
        <v>0.74418965728775521</v>
      </c>
      <c r="AW53" s="99">
        <f t="shared" si="21"/>
        <v>0.29767586291510212</v>
      </c>
      <c r="AX53" s="103">
        <f t="shared" si="35"/>
        <v>1.0688694947550577</v>
      </c>
      <c r="AY53" s="5" t="b">
        <f t="shared" si="32"/>
        <v>1</v>
      </c>
    </row>
    <row r="54" spans="2:51" x14ac:dyDescent="0.25">
      <c r="B54" s="97" t="s">
        <v>90</v>
      </c>
      <c r="C54" s="5">
        <v>1928.3</v>
      </c>
      <c r="D54" s="136">
        <v>1</v>
      </c>
      <c r="E54" s="5">
        <v>63.5</v>
      </c>
      <c r="F54" s="129">
        <f>E54/Analisi!$B$9/60</f>
        <v>1.0583333333333333</v>
      </c>
      <c r="G54" s="129">
        <f>F54+Analisi!$B$8</f>
        <v>6.0583333333333336</v>
      </c>
      <c r="H54" s="5">
        <v>10</v>
      </c>
      <c r="I54" s="129">
        <f>Analisi!$D$2</f>
        <v>150.36415963001878</v>
      </c>
      <c r="J54" s="132">
        <f t="shared" si="22"/>
        <v>4.1767822119449662E-2</v>
      </c>
      <c r="K54" s="129">
        <f t="shared" si="0"/>
        <v>80.540891392934782</v>
      </c>
      <c r="L54" s="133">
        <v>3.0000000000000001E-3</v>
      </c>
      <c r="M54" s="5">
        <v>7.21</v>
      </c>
      <c r="N54" s="5">
        <v>400</v>
      </c>
      <c r="O54" s="5">
        <f t="shared" si="1"/>
        <v>0.4</v>
      </c>
      <c r="P54" s="5">
        <v>80</v>
      </c>
      <c r="Q54" s="98">
        <f t="shared" si="2"/>
        <v>118.62980368465398</v>
      </c>
      <c r="R54" s="100">
        <f t="shared" si="3"/>
        <v>7.937330421676364E-2</v>
      </c>
      <c r="S54" s="132">
        <f t="shared" si="4"/>
        <v>0.11144075959296534</v>
      </c>
      <c r="V54" s="129">
        <f t="shared" si="5"/>
        <v>80.541760191239092</v>
      </c>
      <c r="W54" s="129">
        <v>3.5612330940076453</v>
      </c>
      <c r="X54" s="129">
        <f t="shared" si="25"/>
        <v>204.04362614895402</v>
      </c>
      <c r="Y54" s="129">
        <f t="shared" si="6"/>
        <v>-8.6879830431030314E-4</v>
      </c>
      <c r="Z54" s="134">
        <v>0.66</v>
      </c>
      <c r="AA54" s="5">
        <v>0.26</v>
      </c>
      <c r="AB54" s="102">
        <v>1.04</v>
      </c>
      <c r="AC54" s="132">
        <f>Analisi!$D$3/3600</f>
        <v>8.2320787981106466E-2</v>
      </c>
      <c r="AD54" s="129">
        <f t="shared" si="10"/>
        <v>158.7391754639676</v>
      </c>
      <c r="AE54" s="132">
        <f t="shared" si="11"/>
        <v>0.17305329598641375</v>
      </c>
      <c r="AF54" s="132">
        <f t="shared" si="12"/>
        <v>9.5781242915086329E-2</v>
      </c>
      <c r="AG54" s="129">
        <f t="shared" si="13"/>
        <v>158.73918099997604</v>
      </c>
      <c r="AH54" s="129">
        <v>9.0337779464728811</v>
      </c>
      <c r="AI54" s="129">
        <f t="shared" si="26"/>
        <v>517.59734939125576</v>
      </c>
      <c r="AJ54" s="129">
        <f t="shared" si="27"/>
        <v>-5.5360084445510438E-6</v>
      </c>
      <c r="AK54" s="134">
        <f t="shared" si="14"/>
        <v>0.59712852078401091</v>
      </c>
      <c r="AL54" s="99">
        <f t="shared" si="15"/>
        <v>0.23885140831360438</v>
      </c>
      <c r="AM54" s="98">
        <f t="shared" si="28"/>
        <v>0.91728490092688009</v>
      </c>
      <c r="AN54" s="100">
        <f>Analisi!$D$4/3600</f>
        <v>8.3824611424084136E-2</v>
      </c>
      <c r="AO54" s="129">
        <f t="shared" si="16"/>
        <v>161.63899820906144</v>
      </c>
      <c r="AP54" s="132">
        <f t="shared" si="17"/>
        <v>0.17541439953039792</v>
      </c>
      <c r="AQ54" s="132">
        <f t="shared" si="18"/>
        <v>9.6436960042291631E-2</v>
      </c>
      <c r="AR54" s="129">
        <f t="shared" si="19"/>
        <v>161.63851927355228</v>
      </c>
      <c r="AS54" s="129">
        <v>9.0947702754976607</v>
      </c>
      <c r="AT54" s="129">
        <f t="shared" si="33"/>
        <v>521.09195242704891</v>
      </c>
      <c r="AU54" s="129">
        <f t="shared" si="34"/>
        <v>4.7893550916455752E-4</v>
      </c>
      <c r="AV54" s="135">
        <f t="shared" si="20"/>
        <v>0.58212806071790646</v>
      </c>
      <c r="AW54" s="99">
        <f t="shared" si="21"/>
        <v>0.23285122428716259</v>
      </c>
      <c r="AX54" s="103">
        <f t="shared" si="35"/>
        <v>0.92146938131524769</v>
      </c>
      <c r="AY54" s="5" t="b">
        <f t="shared" si="32"/>
        <v>0</v>
      </c>
    </row>
    <row r="55" spans="2:51" x14ac:dyDescent="0.25">
      <c r="B55" s="97" t="s">
        <v>91</v>
      </c>
      <c r="C55" s="5">
        <v>773.7</v>
      </c>
      <c r="D55" s="136">
        <v>1</v>
      </c>
      <c r="E55" s="5">
        <v>12.3</v>
      </c>
      <c r="F55" s="129">
        <f>E55/Analisi!$B$9/60</f>
        <v>0.20500000000000002</v>
      </c>
      <c r="G55" s="129">
        <f>F55+Analisi!$B$8</f>
        <v>5.2050000000000001</v>
      </c>
      <c r="H55" s="5">
        <v>10</v>
      </c>
      <c r="I55" s="129">
        <f>Analisi!$D$2</f>
        <v>150.36415963001878</v>
      </c>
      <c r="J55" s="132">
        <f t="shared" si="22"/>
        <v>4.1767822119449662E-2</v>
      </c>
      <c r="K55" s="129">
        <f t="shared" si="0"/>
        <v>32.315763973818207</v>
      </c>
      <c r="L55" s="133">
        <v>3.0000000000000001E-3</v>
      </c>
      <c r="M55" s="5">
        <v>12.34</v>
      </c>
      <c r="N55" s="5">
        <v>300</v>
      </c>
      <c r="O55" s="5">
        <f t="shared" si="1"/>
        <v>0.3</v>
      </c>
      <c r="P55" s="5">
        <v>80</v>
      </c>
      <c r="Q55" s="98">
        <f t="shared" si="2"/>
        <v>55.083794247756408</v>
      </c>
      <c r="R55" s="100">
        <f t="shared" si="3"/>
        <v>3.9885016268684542E-2</v>
      </c>
      <c r="S55" s="132">
        <f t="shared" si="4"/>
        <v>7.9511899162968538E-2</v>
      </c>
      <c r="V55" s="129">
        <f t="shared" si="5"/>
        <v>32.315816924177675</v>
      </c>
      <c r="W55" s="129">
        <v>3.3441549158938448</v>
      </c>
      <c r="X55" s="129">
        <f t="shared" si="25"/>
        <v>191.60596271864409</v>
      </c>
      <c r="Y55" s="129">
        <f t="shared" si="6"/>
        <v>-5.2950359467729413E-5</v>
      </c>
      <c r="Z55" s="134">
        <v>0.59</v>
      </c>
      <c r="AA55" s="5">
        <v>0.18</v>
      </c>
      <c r="AB55" s="102">
        <v>0.83</v>
      </c>
      <c r="AC55" s="132">
        <f>Analisi!$D$3/3600</f>
        <v>8.2320787981106466E-2</v>
      </c>
      <c r="AD55" s="129">
        <f t="shared" si="10"/>
        <v>63.691593660982079</v>
      </c>
      <c r="AE55" s="132">
        <f t="shared" si="11"/>
        <v>8.7141399206191988E-2</v>
      </c>
      <c r="AF55" s="132">
        <f t="shared" si="12"/>
        <v>6.8125620647155494E-2</v>
      </c>
      <c r="AG55" s="129">
        <f t="shared" si="13"/>
        <v>63.691594962110216</v>
      </c>
      <c r="AH55" s="129">
        <v>8.5275210098048468</v>
      </c>
      <c r="AI55" s="129">
        <f t="shared" si="26"/>
        <v>488.59096357095564</v>
      </c>
      <c r="AJ55" s="129">
        <f t="shared" si="27"/>
        <v>-1.3011281367880656E-6</v>
      </c>
      <c r="AK55" s="134">
        <f t="shared" si="14"/>
        <v>0.71686507005915223</v>
      </c>
      <c r="AL55" s="99">
        <f t="shared" si="15"/>
        <v>0.21505952101774567</v>
      </c>
      <c r="AM55" s="98">
        <f t="shared" si="28"/>
        <v>0.73089936862588678</v>
      </c>
      <c r="AN55" s="100">
        <f>Analisi!$D$4/3600</f>
        <v>8.3824611424084136E-2</v>
      </c>
      <c r="AO55" s="129">
        <f t="shared" si="16"/>
        <v>64.855101858813896</v>
      </c>
      <c r="AP55" s="132">
        <f t="shared" si="17"/>
        <v>8.836485996600546E-2</v>
      </c>
      <c r="AQ55" s="132">
        <f t="shared" si="18"/>
        <v>6.8551954200867349E-2</v>
      </c>
      <c r="AR55" s="129">
        <f t="shared" si="19"/>
        <v>64.854995622488985</v>
      </c>
      <c r="AS55" s="129">
        <v>8.5934686079683313</v>
      </c>
      <c r="AT55" s="129">
        <f t="shared" si="33"/>
        <v>492.36948261474799</v>
      </c>
      <c r="AU55" s="129">
        <f t="shared" si="34"/>
        <v>1.0623632491046919E-4</v>
      </c>
      <c r="AV55" s="135">
        <f t="shared" si="20"/>
        <v>0.70189447449887699</v>
      </c>
      <c r="AW55" s="99">
        <f t="shared" si="21"/>
        <v>0.2105683423496631</v>
      </c>
      <c r="AX55" s="103">
        <f t="shared" si="35"/>
        <v>0.73394675082113048</v>
      </c>
      <c r="AY55" s="5" t="b">
        <f t="shared" si="32"/>
        <v>0</v>
      </c>
    </row>
    <row r="56" spans="2:51" x14ac:dyDescent="0.25">
      <c r="B56" s="97" t="s">
        <v>92</v>
      </c>
      <c r="C56" s="5">
        <v>1014.3</v>
      </c>
      <c r="D56" s="136">
        <v>1</v>
      </c>
      <c r="E56" s="5">
        <v>13.8</v>
      </c>
      <c r="F56" s="129">
        <f>E56/Analisi!$B$9/60</f>
        <v>0.23</v>
      </c>
      <c r="G56" s="129">
        <f>F56+Analisi!$B$8</f>
        <v>5.23</v>
      </c>
      <c r="H56" s="5">
        <v>10</v>
      </c>
      <c r="I56" s="129">
        <f>Analisi!$D$2</f>
        <v>150.36415963001878</v>
      </c>
      <c r="J56" s="132">
        <f t="shared" si="22"/>
        <v>4.1767822119449662E-2</v>
      </c>
      <c r="K56" s="129">
        <f t="shared" si="0"/>
        <v>42.365101975757788</v>
      </c>
      <c r="L56" s="133">
        <v>3.0000000000000001E-3</v>
      </c>
      <c r="M56" s="5">
        <v>13.78</v>
      </c>
      <c r="N56" s="5">
        <v>400</v>
      </c>
      <c r="O56" s="5">
        <f t="shared" si="1"/>
        <v>0.4</v>
      </c>
      <c r="P56" s="5">
        <v>80</v>
      </c>
      <c r="Q56" s="98">
        <f t="shared" si="2"/>
        <v>118.62980368465398</v>
      </c>
      <c r="R56" s="100">
        <f t="shared" si="3"/>
        <v>4.8973666722445658E-2</v>
      </c>
      <c r="S56" s="132">
        <f t="shared" si="4"/>
        <v>8.7716541984673657E-2</v>
      </c>
      <c r="V56" s="129">
        <f t="shared" si="5"/>
        <v>42.364384787490849</v>
      </c>
      <c r="W56" s="129">
        <v>2.7915867186717538</v>
      </c>
      <c r="X56" s="129">
        <f t="shared" si="25"/>
        <v>159.9461371246658</v>
      </c>
      <c r="Y56" s="129">
        <f t="shared" si="6"/>
        <v>7.171882669396723E-4</v>
      </c>
      <c r="Z56" s="134">
        <v>0.44</v>
      </c>
      <c r="AA56" s="5">
        <v>0.18</v>
      </c>
      <c r="AB56" s="102">
        <v>0.9</v>
      </c>
      <c r="AC56" s="132">
        <f>Analisi!$D$3/3600</f>
        <v>8.2320787981106466E-2</v>
      </c>
      <c r="AD56" s="129">
        <f t="shared" si="10"/>
        <v>83.497975249236291</v>
      </c>
      <c r="AE56" s="132">
        <f t="shared" si="11"/>
        <v>8.1652149237749577E-2</v>
      </c>
      <c r="AF56" s="132">
        <f t="shared" si="12"/>
        <v>0.11274222465255218</v>
      </c>
      <c r="AG56" s="129">
        <f t="shared" si="13"/>
        <v>83.497979882118784</v>
      </c>
      <c r="AH56" s="129">
        <v>3.6211876024880789</v>
      </c>
      <c r="AI56" s="129">
        <f t="shared" si="26"/>
        <v>207.47876644766416</v>
      </c>
      <c r="AJ56" s="129">
        <f t="shared" si="27"/>
        <v>-4.6328824936381352E-6</v>
      </c>
      <c r="AK56" s="134">
        <f t="shared" si="14"/>
        <v>0.61875295039758871</v>
      </c>
      <c r="AL56" s="99">
        <f t="shared" si="15"/>
        <v>0.24750118015903549</v>
      </c>
      <c r="AM56" s="98">
        <f t="shared" si="28"/>
        <v>1.022605969698509</v>
      </c>
      <c r="AN56" s="100">
        <f>Analisi!$D$4/3600</f>
        <v>8.3824611424084136E-2</v>
      </c>
      <c r="AO56" s="129">
        <f t="shared" si="16"/>
        <v>85.023303367448534</v>
      </c>
      <c r="AP56" s="132">
        <f t="shared" si="17"/>
        <v>8.282840695039613E-2</v>
      </c>
      <c r="AQ56" s="132">
        <f t="shared" si="18"/>
        <v>0.1133867150567083</v>
      </c>
      <c r="AR56" s="129">
        <f t="shared" si="19"/>
        <v>85.023315938118984</v>
      </c>
      <c r="AS56" s="129">
        <v>3.6524740534625688</v>
      </c>
      <c r="AT56" s="129">
        <f t="shared" si="33"/>
        <v>209.2713480444454</v>
      </c>
      <c r="AU56" s="129">
        <f t="shared" si="34"/>
        <v>-1.257067044946325E-5</v>
      </c>
      <c r="AV56" s="135">
        <f t="shared" si="20"/>
        <v>0.62633591663916377</v>
      </c>
      <c r="AW56" s="99">
        <f t="shared" si="21"/>
        <v>0.25053436665566553</v>
      </c>
      <c r="AX56" s="103">
        <f t="shared" si="35"/>
        <v>1.0264993194709984</v>
      </c>
      <c r="AY56" s="5" t="b">
        <f t="shared" si="32"/>
        <v>1</v>
      </c>
    </row>
    <row r="57" spans="2:51" x14ac:dyDescent="0.25">
      <c r="B57" s="97" t="s">
        <v>93</v>
      </c>
      <c r="C57" s="5">
        <v>1016.4</v>
      </c>
      <c r="D57" s="136">
        <v>1</v>
      </c>
      <c r="E57" s="5">
        <v>7.2</v>
      </c>
      <c r="F57" s="129">
        <f>E57/Analisi!$B$9/60</f>
        <v>0.12000000000000001</v>
      </c>
      <c r="G57" s="129">
        <f>F57+Analisi!$B$8</f>
        <v>5.12</v>
      </c>
      <c r="H57" s="5">
        <v>10</v>
      </c>
      <c r="I57" s="129">
        <f>Analisi!$D$2</f>
        <v>150.36415963001878</v>
      </c>
      <c r="J57" s="132">
        <f t="shared" si="22"/>
        <v>4.1767822119449662E-2</v>
      </c>
      <c r="K57" s="129">
        <f t="shared" si="0"/>
        <v>42.452814402208638</v>
      </c>
      <c r="L57" s="133">
        <v>3.0000000000000001E-3</v>
      </c>
      <c r="M57" s="5">
        <v>7.19</v>
      </c>
      <c r="N57" s="5">
        <v>400</v>
      </c>
      <c r="O57" s="5">
        <f t="shared" si="1"/>
        <v>0.4</v>
      </c>
      <c r="P57" s="5">
        <v>80</v>
      </c>
      <c r="Q57" s="98">
        <f t="shared" si="2"/>
        <v>118.62980368465398</v>
      </c>
      <c r="R57" s="100">
        <f t="shared" si="3"/>
        <v>4.9047926564783857E-2</v>
      </c>
      <c r="S57" s="132">
        <f t="shared" si="4"/>
        <v>8.7789350705282376E-2</v>
      </c>
      <c r="V57" s="129">
        <f t="shared" si="5"/>
        <v>42.452098042385259</v>
      </c>
      <c r="W57" s="129">
        <v>2.7935009298247717</v>
      </c>
      <c r="X57" s="129">
        <f t="shared" si="25"/>
        <v>160.05581334483057</v>
      </c>
      <c r="Y57" s="129">
        <f t="shared" si="6"/>
        <v>7.1635982337880932E-4</v>
      </c>
      <c r="Z57" s="134">
        <v>0.44</v>
      </c>
      <c r="AA57" s="5">
        <v>0.18</v>
      </c>
      <c r="AB57" s="102">
        <v>0.89</v>
      </c>
      <c r="AC57" s="132">
        <f>Analisi!$D$3/3600</f>
        <v>8.2320787981106466E-2</v>
      </c>
      <c r="AD57" s="129">
        <f t="shared" si="10"/>
        <v>83.670848903996614</v>
      </c>
      <c r="AE57" s="132">
        <f t="shared" si="11"/>
        <v>8.1785432898418955E-2</v>
      </c>
      <c r="AF57" s="132">
        <f t="shared" si="12"/>
        <v>0.11281619466447475</v>
      </c>
      <c r="AG57" s="129">
        <f t="shared" si="13"/>
        <v>83.670854110338709</v>
      </c>
      <c r="AH57" s="129">
        <v>3.6247204198677316</v>
      </c>
      <c r="AI57" s="129">
        <f t="shared" si="26"/>
        <v>207.68118197330872</v>
      </c>
      <c r="AJ57" s="129">
        <f t="shared" si="27"/>
        <v>-5.2063420952208617E-6</v>
      </c>
      <c r="AK57" s="134">
        <f t="shared" si="14"/>
        <v>0.61961069710541272</v>
      </c>
      <c r="AL57" s="99">
        <f t="shared" si="15"/>
        <v>0.24784427884216509</v>
      </c>
      <c r="AM57" s="98">
        <f t="shared" si="28"/>
        <v>1.0230532007811151</v>
      </c>
      <c r="AN57" s="100">
        <f>Analisi!$D$4/3600</f>
        <v>8.3824611424084136E-2</v>
      </c>
      <c r="AO57" s="129">
        <f t="shared" si="16"/>
        <v>85.199335051439121</v>
      </c>
      <c r="AP57" s="132">
        <f t="shared" si="17"/>
        <v>8.2964198241764403E-2</v>
      </c>
      <c r="AQ57" s="132">
        <f t="shared" si="18"/>
        <v>0.11345990430417104</v>
      </c>
      <c r="AR57" s="129">
        <f t="shared" si="19"/>
        <v>85.199349096569478</v>
      </c>
      <c r="AS57" s="129">
        <v>3.6561020719420103</v>
      </c>
      <c r="AT57" s="129">
        <f t="shared" si="33"/>
        <v>209.47921819131287</v>
      </c>
      <c r="AU57" s="129">
        <f t="shared" si="34"/>
        <v>-1.404513035652144E-5</v>
      </c>
      <c r="AV57" s="135">
        <f t="shared" si="20"/>
        <v>0.62721328246326236</v>
      </c>
      <c r="AW57" s="99">
        <f t="shared" si="21"/>
        <v>0.25088531298530498</v>
      </c>
      <c r="AX57" s="103">
        <f t="shared" si="35"/>
        <v>1.026940980049748</v>
      </c>
      <c r="AY57" s="5" t="b">
        <f t="shared" si="32"/>
        <v>1</v>
      </c>
    </row>
    <row r="58" spans="2:51" x14ac:dyDescent="0.25">
      <c r="B58" s="97" t="s">
        <v>94</v>
      </c>
      <c r="C58" s="5">
        <v>602.79999999999995</v>
      </c>
      <c r="D58" s="136">
        <v>1</v>
      </c>
      <c r="E58" s="5">
        <v>14.6</v>
      </c>
      <c r="F58" s="129">
        <f>E58/Analisi!$B$9/60</f>
        <v>0.24333333333333332</v>
      </c>
      <c r="G58" s="129">
        <f>F58+Analisi!$B$8</f>
        <v>5.2433333333333332</v>
      </c>
      <c r="H58" s="5">
        <v>10</v>
      </c>
      <c r="I58" s="129">
        <f>Analisi!$D$2</f>
        <v>150.36415963001878</v>
      </c>
      <c r="J58" s="132">
        <f t="shared" si="22"/>
        <v>4.1767822119449662E-2</v>
      </c>
      <c r="K58" s="129">
        <f t="shared" si="0"/>
        <v>25.177643173604253</v>
      </c>
      <c r="L58" s="133">
        <v>3.0000000000000001E-3</v>
      </c>
      <c r="M58" s="5">
        <v>14.56</v>
      </c>
      <c r="N58" s="5">
        <v>300</v>
      </c>
      <c r="O58" s="5">
        <f t="shared" si="1"/>
        <v>0.3</v>
      </c>
      <c r="P58" s="5">
        <v>80</v>
      </c>
      <c r="Q58" s="98">
        <f t="shared" si="2"/>
        <v>55.083794247756408</v>
      </c>
      <c r="R58" s="100">
        <f t="shared" si="3"/>
        <v>3.3050726007042869E-2</v>
      </c>
      <c r="S58" s="132">
        <f t="shared" si="4"/>
        <v>7.2488504234792833E-2</v>
      </c>
      <c r="V58" s="129">
        <f t="shared" si="5"/>
        <v>25.177409511764864</v>
      </c>
      <c r="W58" s="129">
        <v>3.0396291895691849</v>
      </c>
      <c r="X58" s="129">
        <f t="shared" si="25"/>
        <v>174.15792384708513</v>
      </c>
      <c r="Y58" s="129">
        <f t="shared" si="6"/>
        <v>2.3366183938833274E-4</v>
      </c>
      <c r="Z58" s="134">
        <v>0.51</v>
      </c>
      <c r="AA58" s="5">
        <v>0.15</v>
      </c>
      <c r="AB58" s="102">
        <v>0.79</v>
      </c>
      <c r="AC58" s="132">
        <f>Analisi!$D$3/3600</f>
        <v>8.2320787981106466E-2</v>
      </c>
      <c r="AD58" s="129">
        <f t="shared" si="10"/>
        <v>49.622970995010974</v>
      </c>
      <c r="AE58" s="132">
        <f t="shared" si="11"/>
        <v>5.6261782740435487E-2</v>
      </c>
      <c r="AF58" s="132">
        <f t="shared" si="12"/>
        <v>9.0308439009624597E-2</v>
      </c>
      <c r="AG58" s="129">
        <f t="shared" si="13"/>
        <v>49.622997447646888</v>
      </c>
      <c r="AH58" s="129">
        <v>4.1533056679556752</v>
      </c>
      <c r="AI58" s="129">
        <f t="shared" si="26"/>
        <v>237.96688580162345</v>
      </c>
      <c r="AJ58" s="129">
        <f t="shared" si="27"/>
        <v>-2.6452635914608891E-5</v>
      </c>
      <c r="AK58" s="134">
        <f t="shared" si="14"/>
        <v>0.74227842799716104</v>
      </c>
      <c r="AL58" s="99">
        <f t="shared" si="15"/>
        <v>0.22268352839914832</v>
      </c>
      <c r="AM58" s="98">
        <f t="shared" si="28"/>
        <v>0.88200139735968264</v>
      </c>
      <c r="AN58" s="100">
        <f>Analisi!$D$4/3600</f>
        <v>8.3824611424084136E-2</v>
      </c>
      <c r="AO58" s="129">
        <f t="shared" si="16"/>
        <v>50.529475766437912</v>
      </c>
      <c r="AP58" s="132">
        <f t="shared" si="17"/>
        <v>5.7167805142827446E-2</v>
      </c>
      <c r="AQ58" s="132">
        <f t="shared" si="18"/>
        <v>9.0597416748470785E-2</v>
      </c>
      <c r="AR58" s="129">
        <f t="shared" si="19"/>
        <v>50.529617335452805</v>
      </c>
      <c r="AS58" s="129">
        <v>4.2067281234993485</v>
      </c>
      <c r="AT58" s="129">
        <f t="shared" si="33"/>
        <v>241.0277670355012</v>
      </c>
      <c r="AU58" s="129">
        <f t="shared" si="34"/>
        <v>-1.4156901489315032E-4</v>
      </c>
      <c r="AV58" s="135">
        <f t="shared" si="20"/>
        <v>0.75387356604417466</v>
      </c>
      <c r="AW58" s="99">
        <f t="shared" si="21"/>
        <v>0.22616206981325238</v>
      </c>
      <c r="AX58" s="103">
        <f t="shared" si="35"/>
        <v>0.88387993277327326</v>
      </c>
      <c r="AY58" s="5" t="b">
        <f t="shared" si="32"/>
        <v>1</v>
      </c>
    </row>
    <row r="59" spans="2:51" x14ac:dyDescent="0.25">
      <c r="B59" s="97" t="s">
        <v>95</v>
      </c>
      <c r="C59" s="5">
        <v>607.9</v>
      </c>
      <c r="D59" s="136">
        <v>1</v>
      </c>
      <c r="E59" s="5">
        <v>6.4</v>
      </c>
      <c r="F59" s="129">
        <f>E59/Analisi!$B$9/60</f>
        <v>0.10666666666666667</v>
      </c>
      <c r="G59" s="129">
        <f>F59+Analisi!$B$8</f>
        <v>5.1066666666666665</v>
      </c>
      <c r="H59" s="5">
        <v>10</v>
      </c>
      <c r="I59" s="129">
        <f>Analisi!$D$2</f>
        <v>150.36415963001878</v>
      </c>
      <c r="J59" s="132">
        <f t="shared" si="22"/>
        <v>4.1767822119449662E-2</v>
      </c>
      <c r="K59" s="129">
        <f t="shared" si="0"/>
        <v>25.390659066413448</v>
      </c>
      <c r="L59" s="133">
        <v>3.0000000000000001E-3</v>
      </c>
      <c r="M59" s="5">
        <v>6.38</v>
      </c>
      <c r="N59" s="5">
        <v>300</v>
      </c>
      <c r="O59" s="5">
        <f t="shared" si="1"/>
        <v>0.3</v>
      </c>
      <c r="P59" s="5">
        <v>80</v>
      </c>
      <c r="Q59" s="98">
        <f t="shared" si="2"/>
        <v>55.083794247756408</v>
      </c>
      <c r="R59" s="100">
        <f t="shared" si="3"/>
        <v>3.3258685881020732E-2</v>
      </c>
      <c r="S59" s="132">
        <f t="shared" si="4"/>
        <v>7.2722957144843767E-2</v>
      </c>
      <c r="V59" s="129">
        <f t="shared" si="5"/>
        <v>25.390429844598859</v>
      </c>
      <c r="W59" s="129">
        <v>3.0488937915234242</v>
      </c>
      <c r="X59" s="129">
        <f t="shared" si="25"/>
        <v>174.68874643793168</v>
      </c>
      <c r="Y59" s="129">
        <f t="shared" si="6"/>
        <v>2.2922181458895352E-4</v>
      </c>
      <c r="Z59" s="134">
        <v>0.51</v>
      </c>
      <c r="AA59" s="5">
        <v>0.15</v>
      </c>
      <c r="AB59" s="102">
        <v>0.79</v>
      </c>
      <c r="AC59" s="132">
        <f>Analisi!$D$3/3600</f>
        <v>8.2320787981106466E-2</v>
      </c>
      <c r="AD59" s="129">
        <f t="shared" si="10"/>
        <v>50.042807013714622</v>
      </c>
      <c r="AE59" s="132">
        <f t="shared" si="11"/>
        <v>5.6679845988055283E-2</v>
      </c>
      <c r="AF59" s="132">
        <f t="shared" si="12"/>
        <v>9.0447079557288326E-2</v>
      </c>
      <c r="AG59" s="129">
        <f t="shared" si="13"/>
        <v>50.042881442593412</v>
      </c>
      <c r="AH59" s="129">
        <v>4.1777539061505236</v>
      </c>
      <c r="AI59" s="129">
        <f t="shared" si="26"/>
        <v>239.3676666667188</v>
      </c>
      <c r="AJ59" s="129">
        <f t="shared" si="27"/>
        <v>-7.4428878789944974E-5</v>
      </c>
      <c r="AK59" s="134">
        <f t="shared" si="14"/>
        <v>0.74760677714388946</v>
      </c>
      <c r="AL59" s="99">
        <f t="shared" si="15"/>
        <v>0.22428203314316683</v>
      </c>
      <c r="AM59" s="98">
        <f t="shared" si="28"/>
        <v>0.88290301678414318</v>
      </c>
      <c r="AN59" s="100">
        <f>Analisi!$D$4/3600</f>
        <v>8.3824611424084136E-2</v>
      </c>
      <c r="AO59" s="129">
        <f t="shared" si="16"/>
        <v>50.956981284700746</v>
      </c>
      <c r="AP59" s="132">
        <f t="shared" si="17"/>
        <v>5.7599646208108507E-2</v>
      </c>
      <c r="AQ59" s="132">
        <f t="shared" si="18"/>
        <v>9.0719769559177904E-2</v>
      </c>
      <c r="AR59" s="129">
        <f t="shared" si="19"/>
        <v>50.957141272937257</v>
      </c>
      <c r="AS59" s="129">
        <v>4.2327889858329328</v>
      </c>
      <c r="AT59" s="129">
        <f t="shared" si="33"/>
        <v>242.52094445768708</v>
      </c>
      <c r="AU59" s="129">
        <f t="shared" si="34"/>
        <v>-1.5998823651131033E-4</v>
      </c>
      <c r="AV59" s="135">
        <f t="shared" si="20"/>
        <v>0.75946475295164628</v>
      </c>
      <c r="AW59" s="99">
        <f t="shared" si="21"/>
        <v>0.22783942588549388</v>
      </c>
      <c r="AX59" s="103">
        <f t="shared" si="35"/>
        <v>0.88467524784079932</v>
      </c>
      <c r="AY59" s="5" t="b">
        <f t="shared" si="32"/>
        <v>1</v>
      </c>
    </row>
    <row r="60" spans="2:51" x14ac:dyDescent="0.25">
      <c r="B60" s="97" t="s">
        <v>96</v>
      </c>
      <c r="C60" s="5">
        <v>475.9</v>
      </c>
      <c r="D60" s="136">
        <v>1</v>
      </c>
      <c r="E60" s="5">
        <v>14.7</v>
      </c>
      <c r="F60" s="129">
        <f>E60/Analisi!$B$9/60</f>
        <v>0.245</v>
      </c>
      <c r="G60" s="129">
        <f>F60+Analisi!$B$8</f>
        <v>5.2450000000000001</v>
      </c>
      <c r="H60" s="5">
        <v>10</v>
      </c>
      <c r="I60" s="129">
        <f>Analisi!$D$2</f>
        <v>150.36415963001878</v>
      </c>
      <c r="J60" s="132">
        <f t="shared" si="22"/>
        <v>4.1767822119449662E-2</v>
      </c>
      <c r="K60" s="129">
        <f t="shared" si="0"/>
        <v>19.877306546646093</v>
      </c>
      <c r="L60" s="133">
        <v>3.0000000000000001E-3</v>
      </c>
      <c r="M60" s="5">
        <v>14.72</v>
      </c>
      <c r="N60" s="5">
        <v>250</v>
      </c>
      <c r="O60" s="5">
        <f t="shared" si="1"/>
        <v>0.25</v>
      </c>
      <c r="P60" s="5">
        <v>80</v>
      </c>
      <c r="Q60" s="98">
        <f t="shared" si="2"/>
        <v>33.874575220179501</v>
      </c>
      <c r="R60" s="100">
        <f t="shared" si="3"/>
        <v>2.7702462334464644E-2</v>
      </c>
      <c r="S60" s="132">
        <f t="shared" si="4"/>
        <v>6.6264953411054275E-2</v>
      </c>
      <c r="V60" s="129">
        <f t="shared" si="5"/>
        <v>19.877339345928803</v>
      </c>
      <c r="W60" s="129">
        <v>3.3444481172569072</v>
      </c>
      <c r="X60" s="129">
        <f t="shared" si="25"/>
        <v>191.62276191929507</v>
      </c>
      <c r="Y60" s="129">
        <f t="shared" si="6"/>
        <v>-3.2799282710271882E-5</v>
      </c>
      <c r="Z60" s="134">
        <v>0.59</v>
      </c>
      <c r="AA60" s="5">
        <v>0.15</v>
      </c>
      <c r="AB60" s="102">
        <v>0.74</v>
      </c>
      <c r="AC60" s="132">
        <f>Analisi!$D$3/3600</f>
        <v>8.2320787981106466E-2</v>
      </c>
      <c r="AD60" s="129">
        <f t="shared" si="10"/>
        <v>39.176463000208564</v>
      </c>
      <c r="AE60" s="132">
        <f t="shared" si="11"/>
        <v>6.0525697166347335E-2</v>
      </c>
      <c r="AF60" s="132">
        <f t="shared" si="12"/>
        <v>5.6775830428750597E-2</v>
      </c>
      <c r="AG60" s="129">
        <f t="shared" si="13"/>
        <v>39.1771414839058</v>
      </c>
      <c r="AH60" s="129">
        <v>8.5283750792235491</v>
      </c>
      <c r="AI60" s="129">
        <f t="shared" si="26"/>
        <v>488.63989814405841</v>
      </c>
      <c r="AJ60" s="129">
        <f t="shared" si="27"/>
        <v>-6.7848369723577662E-4</v>
      </c>
      <c r="AK60" s="134">
        <f t="shared" si="14"/>
        <v>0.7166726620117676</v>
      </c>
      <c r="AL60" s="99">
        <f t="shared" si="15"/>
        <v>0.1791681655029419</v>
      </c>
      <c r="AM60" s="98">
        <f t="shared" si="28"/>
        <v>0.6472699173135823</v>
      </c>
      <c r="AN60" s="100">
        <f>Analisi!$D$4/3600</f>
        <v>8.3824611424084136E-2</v>
      </c>
      <c r="AO60" s="129">
        <f t="shared" si="16"/>
        <v>39.892132576721636</v>
      </c>
      <c r="AP60" s="132">
        <f t="shared" si="17"/>
        <v>6.1374600066218442E-2</v>
      </c>
      <c r="AQ60" s="132">
        <f t="shared" si="18"/>
        <v>5.7130903227803273E-2</v>
      </c>
      <c r="AR60" s="129">
        <f t="shared" si="19"/>
        <v>39.892080154546477</v>
      </c>
      <c r="AS60" s="129">
        <v>8.5942418689225182</v>
      </c>
      <c r="AT60" s="129">
        <f t="shared" si="33"/>
        <v>492.41378720388514</v>
      </c>
      <c r="AU60" s="129">
        <f t="shared" si="34"/>
        <v>5.2422175158994833E-5</v>
      </c>
      <c r="AV60" s="135">
        <f t="shared" si="20"/>
        <v>0.70171760454877175</v>
      </c>
      <c r="AW60" s="99">
        <f t="shared" si="21"/>
        <v>0.17542940113719294</v>
      </c>
      <c r="AX60" s="103">
        <f t="shared" si="35"/>
        <v>0.64997788227835473</v>
      </c>
      <c r="AY60" s="5" t="b">
        <f t="shared" si="32"/>
        <v>0</v>
      </c>
    </row>
    <row r="61" spans="2:51" x14ac:dyDescent="0.25">
      <c r="B61" s="97" t="s">
        <v>97</v>
      </c>
      <c r="C61" s="5">
        <v>481.1</v>
      </c>
      <c r="D61" s="136">
        <v>1</v>
      </c>
      <c r="E61" s="5">
        <v>6.2</v>
      </c>
      <c r="F61" s="129">
        <f>E61/Analisi!$B$9/60</f>
        <v>0.10333333333333333</v>
      </c>
      <c r="G61" s="129">
        <f>F61+Analisi!$B$8</f>
        <v>5.1033333333333335</v>
      </c>
      <c r="H61" s="5">
        <v>10</v>
      </c>
      <c r="I61" s="129">
        <f>Analisi!$D$2</f>
        <v>150.36415963001878</v>
      </c>
      <c r="J61" s="132">
        <f t="shared" si="22"/>
        <v>4.1767822119449662E-2</v>
      </c>
      <c r="K61" s="129">
        <f t="shared" si="0"/>
        <v>20.094499221667235</v>
      </c>
      <c r="L61" s="133">
        <v>3.0000000000000001E-3</v>
      </c>
      <c r="M61" s="5">
        <v>6.21</v>
      </c>
      <c r="N61" s="5">
        <v>250</v>
      </c>
      <c r="O61" s="5">
        <f t="shared" si="1"/>
        <v>0.25</v>
      </c>
      <c r="P61" s="5">
        <v>80</v>
      </c>
      <c r="Q61" s="98">
        <f t="shared" si="2"/>
        <v>33.874575220179501</v>
      </c>
      <c r="R61" s="100">
        <f t="shared" si="3"/>
        <v>2.7933486182822188E-2</v>
      </c>
      <c r="S61" s="132">
        <f t="shared" si="4"/>
        <v>6.6520209734334979E-2</v>
      </c>
      <c r="V61" s="129">
        <f t="shared" si="5"/>
        <v>20.094544275059992</v>
      </c>
      <c r="W61" s="129">
        <v>3.3593984498102483</v>
      </c>
      <c r="X61" s="129">
        <f t="shared" si="25"/>
        <v>192.47935287691851</v>
      </c>
      <c r="Y61" s="129">
        <f t="shared" si="6"/>
        <v>-4.5053392756955191E-5</v>
      </c>
      <c r="Z61" s="134">
        <v>0.6</v>
      </c>
      <c r="AA61" s="5">
        <v>0.15</v>
      </c>
      <c r="AB61" s="102">
        <v>0.74</v>
      </c>
      <c r="AC61" s="132">
        <f>Analisi!$D$3/3600</f>
        <v>8.2320787981106466E-2</v>
      </c>
      <c r="AD61" s="129">
        <f t="shared" si="10"/>
        <v>39.604531097710321</v>
      </c>
      <c r="AE61" s="132">
        <f t="shared" si="11"/>
        <v>6.1034313406759903E-2</v>
      </c>
      <c r="AF61" s="132">
        <f t="shared" si="12"/>
        <v>5.6987637707831038E-2</v>
      </c>
      <c r="AG61" s="129">
        <f t="shared" si="13"/>
        <v>39.604552842042011</v>
      </c>
      <c r="AH61" s="129">
        <v>8.5680776900668452</v>
      </c>
      <c r="AI61" s="129">
        <f t="shared" si="26"/>
        <v>490.91469018102964</v>
      </c>
      <c r="AJ61" s="129">
        <f t="shared" si="27"/>
        <v>-2.1744331689887986E-5</v>
      </c>
      <c r="AK61" s="134">
        <f t="shared" si="14"/>
        <v>0.70768528264006081</v>
      </c>
      <c r="AL61" s="99">
        <f t="shared" si="15"/>
        <v>0.1769213206600152</v>
      </c>
      <c r="AM61" s="98">
        <f t="shared" si="28"/>
        <v>0.6488895981145566</v>
      </c>
      <c r="AN61" s="100">
        <f>Analisi!$D$4/3600</f>
        <v>8.3824611424084136E-2</v>
      </c>
      <c r="AO61" s="129">
        <f t="shared" si="16"/>
        <v>40.32802055612688</v>
      </c>
      <c r="AP61" s="132">
        <f t="shared" si="17"/>
        <v>6.1888083279191194E-2</v>
      </c>
      <c r="AQ61" s="132">
        <f t="shared" si="18"/>
        <v>5.7349159637576731E-2</v>
      </c>
      <c r="AR61" s="129">
        <f t="shared" si="19"/>
        <v>40.328216792525026</v>
      </c>
      <c r="AS61" s="129">
        <v>8.6331634040043284</v>
      </c>
      <c r="AT61" s="129">
        <f t="shared" si="33"/>
        <v>494.64382689624324</v>
      </c>
      <c r="AU61" s="129">
        <f t="shared" si="34"/>
        <v>-1.9623639814625449E-4</v>
      </c>
      <c r="AV61" s="135">
        <f t="shared" si="20"/>
        <v>0.69277658925571894</v>
      </c>
      <c r="AW61" s="99">
        <f t="shared" si="21"/>
        <v>0.17319414731392974</v>
      </c>
      <c r="AX61" s="103">
        <f t="shared" si="35"/>
        <v>0.65162820399846644</v>
      </c>
      <c r="AY61" s="5" t="b">
        <f t="shared" si="32"/>
        <v>0</v>
      </c>
    </row>
    <row r="62" spans="2:51" x14ac:dyDescent="0.25">
      <c r="B62" s="97" t="s">
        <v>98</v>
      </c>
      <c r="C62" s="5">
        <v>410.5</v>
      </c>
      <c r="D62" s="136">
        <v>1</v>
      </c>
      <c r="E62" s="5">
        <v>12.8</v>
      </c>
      <c r="F62" s="129">
        <f>E62/Analisi!$B$9/60</f>
        <v>0.21333333333333335</v>
      </c>
      <c r="G62" s="129">
        <f>F62+Analisi!$B$8</f>
        <v>5.2133333333333329</v>
      </c>
      <c r="H62" s="5">
        <v>10</v>
      </c>
      <c r="I62" s="129">
        <f>Analisi!$D$2</f>
        <v>150.36415963001878</v>
      </c>
      <c r="J62" s="132">
        <f t="shared" si="22"/>
        <v>4.1767822119449662E-2</v>
      </c>
      <c r="K62" s="129">
        <f t="shared" si="0"/>
        <v>17.145690980034086</v>
      </c>
      <c r="L62" s="133">
        <v>3.0000000000000001E-3</v>
      </c>
      <c r="M62" s="5">
        <v>12.8</v>
      </c>
      <c r="N62" s="5">
        <v>250</v>
      </c>
      <c r="O62" s="5">
        <f t="shared" si="1"/>
        <v>0.25</v>
      </c>
      <c r="P62" s="5">
        <v>80</v>
      </c>
      <c r="Q62" s="98">
        <f t="shared" si="2"/>
        <v>33.874575220179501</v>
      </c>
      <c r="R62" s="100">
        <f t="shared" si="3"/>
        <v>2.4769873923628269E-2</v>
      </c>
      <c r="S62" s="132">
        <f t="shared" si="4"/>
        <v>6.2786657107682969E-2</v>
      </c>
      <c r="V62" s="129">
        <f t="shared" si="5"/>
        <v>17.145598557170505</v>
      </c>
      <c r="W62" s="129">
        <v>3.1560685106896411</v>
      </c>
      <c r="X62" s="129">
        <f t="shared" si="25"/>
        <v>180.82940551665575</v>
      </c>
      <c r="Y62" s="129">
        <f t="shared" si="6"/>
        <v>9.242286358102092E-5</v>
      </c>
      <c r="Z62" s="134">
        <v>0.54</v>
      </c>
      <c r="AA62" s="5">
        <v>0.14000000000000001</v>
      </c>
      <c r="AB62" s="102">
        <v>0.71</v>
      </c>
      <c r="AC62" s="132">
        <f>Analisi!$D$3/3600</f>
        <v>8.2320787981106466E-2</v>
      </c>
      <c r="AD62" s="129">
        <f t="shared" si="10"/>
        <v>33.792683466244206</v>
      </c>
      <c r="AE62" s="132">
        <f t="shared" si="11"/>
        <v>4.2955335212821424E-2</v>
      </c>
      <c r="AF62" s="132">
        <f t="shared" si="12"/>
        <v>7.6073253817963649E-2</v>
      </c>
      <c r="AG62" s="129">
        <f t="shared" si="13"/>
        <v>33.792660754256609</v>
      </c>
      <c r="AH62" s="129">
        <v>4.5172601992926049</v>
      </c>
      <c r="AI62" s="129">
        <f t="shared" si="26"/>
        <v>258.81994438189139</v>
      </c>
      <c r="AJ62" s="129">
        <f t="shared" si="27"/>
        <v>2.2711987597290317E-5</v>
      </c>
      <c r="AK62" s="134">
        <f t="shared" si="14"/>
        <v>0.81743249799256978</v>
      </c>
      <c r="AL62" s="99">
        <f t="shared" si="15"/>
        <v>0.20435812449814245</v>
      </c>
      <c r="AM62" s="98">
        <f t="shared" si="28"/>
        <v>0.7866935108018358</v>
      </c>
      <c r="AN62" s="100">
        <f>Analisi!$D$4/3600</f>
        <v>8.3824611424084136E-2</v>
      </c>
      <c r="AO62" s="129">
        <f t="shared" si="16"/>
        <v>34.410002989586538</v>
      </c>
      <c r="AP62" s="132">
        <f t="shared" si="17"/>
        <v>4.3773253954540126E-2</v>
      </c>
      <c r="AQ62" s="132">
        <f t="shared" si="18"/>
        <v>7.5988957655962155E-2</v>
      </c>
      <c r="AR62" s="129">
        <f t="shared" si="19"/>
        <v>34.410668068520749</v>
      </c>
      <c r="AS62" s="129">
        <v>4.6083805126236665</v>
      </c>
      <c r="AT62" s="129">
        <f t="shared" si="33"/>
        <v>264.04075376367092</v>
      </c>
      <c r="AU62" s="129">
        <f t="shared" si="34"/>
        <v>-6.6507893421174913E-4</v>
      </c>
      <c r="AV62" s="135">
        <f t="shared" si="20"/>
        <v>0.83469742939832736</v>
      </c>
      <c r="AW62" s="99">
        <f t="shared" si="21"/>
        <v>0.20867435734958184</v>
      </c>
      <c r="AX62" s="103">
        <f t="shared" si="35"/>
        <v>0.78609652883750403</v>
      </c>
      <c r="AY62" s="5" t="b">
        <f t="shared" si="32"/>
        <v>1</v>
      </c>
    </row>
    <row r="63" spans="2:51" x14ac:dyDescent="0.25">
      <c r="B63" s="97" t="s">
        <v>99</v>
      </c>
      <c r="C63" s="5">
        <v>415.9</v>
      </c>
      <c r="D63" s="136">
        <v>1</v>
      </c>
      <c r="E63" s="5">
        <v>8.1</v>
      </c>
      <c r="F63" s="129">
        <f>E63/Analisi!$B$9/60</f>
        <v>0.13499999999999998</v>
      </c>
      <c r="G63" s="129">
        <f>F63+Analisi!$B$8</f>
        <v>5.1349999999999998</v>
      </c>
      <c r="H63" s="5">
        <v>10</v>
      </c>
      <c r="I63" s="129">
        <f>Analisi!$D$2</f>
        <v>150.36415963001878</v>
      </c>
      <c r="J63" s="132">
        <f t="shared" si="22"/>
        <v>4.1767822119449662E-2</v>
      </c>
      <c r="K63" s="129">
        <f t="shared" si="0"/>
        <v>17.371237219479113</v>
      </c>
      <c r="L63" s="133">
        <v>3.0000000000000001E-3</v>
      </c>
      <c r="M63" s="5">
        <v>8.09</v>
      </c>
      <c r="N63" s="5">
        <v>250</v>
      </c>
      <c r="O63" s="5">
        <f t="shared" si="1"/>
        <v>0.25</v>
      </c>
      <c r="P63" s="5">
        <v>80</v>
      </c>
      <c r="Q63" s="98">
        <f t="shared" si="2"/>
        <v>33.874575220179501</v>
      </c>
      <c r="R63" s="100">
        <f t="shared" si="3"/>
        <v>2.5014304966507476E-2</v>
      </c>
      <c r="S63" s="132">
        <f t="shared" si="4"/>
        <v>6.3093466824352545E-2</v>
      </c>
      <c r="V63" s="129">
        <f t="shared" si="5"/>
        <v>17.371153140767255</v>
      </c>
      <c r="W63" s="129">
        <v>3.1717141219892593</v>
      </c>
      <c r="X63" s="129">
        <f t="shared" si="25"/>
        <v>181.72583301202607</v>
      </c>
      <c r="Y63" s="129">
        <f t="shared" si="6"/>
        <v>8.4078711857671351E-5</v>
      </c>
      <c r="Z63" s="134">
        <v>0.55000000000000004</v>
      </c>
      <c r="AA63" s="5">
        <v>0.14000000000000001</v>
      </c>
      <c r="AB63" s="102">
        <v>0.72</v>
      </c>
      <c r="AC63" s="132">
        <f>Analisi!$D$3/3600</f>
        <v>8.2320787981106466E-2</v>
      </c>
      <c r="AD63" s="129">
        <f t="shared" si="10"/>
        <v>34.237215721342174</v>
      </c>
      <c r="AE63" s="132">
        <f t="shared" si="11"/>
        <v>4.3538982691363505E-2</v>
      </c>
      <c r="AF63" s="132">
        <f t="shared" si="12"/>
        <v>7.6025086657231317E-2</v>
      </c>
      <c r="AG63" s="129">
        <f t="shared" si="13"/>
        <v>34.237352499310894</v>
      </c>
      <c r="AH63" s="129">
        <v>4.5815385005914688</v>
      </c>
      <c r="AI63" s="129">
        <f t="shared" si="26"/>
        <v>262.50281976058659</v>
      </c>
      <c r="AJ63" s="129">
        <f t="shared" si="27"/>
        <v>-1.3677796872002546E-4</v>
      </c>
      <c r="AK63" s="134">
        <f t="shared" si="14"/>
        <v>0.8296821577312854</v>
      </c>
      <c r="AL63" s="99">
        <f t="shared" si="15"/>
        <v>0.20742053943282135</v>
      </c>
      <c r="AM63" s="98">
        <f t="shared" si="28"/>
        <v>0.78635773288597188</v>
      </c>
      <c r="AN63" s="100">
        <f>Analisi!$D$4/3600</f>
        <v>8.3824611424084136E-2</v>
      </c>
      <c r="AO63" s="129">
        <f t="shared" si="16"/>
        <v>34.862655891276589</v>
      </c>
      <c r="AP63" s="132">
        <f t="shared" si="17"/>
        <v>4.4407484985023206E-2</v>
      </c>
      <c r="AQ63" s="132">
        <f t="shared" si="18"/>
        <v>7.5836570783039015E-2</v>
      </c>
      <c r="AR63" s="129">
        <f t="shared" si="19"/>
        <v>34.862557994504236</v>
      </c>
      <c r="AS63" s="129">
        <v>4.6845456777911183</v>
      </c>
      <c r="AT63" s="129">
        <f t="shared" si="33"/>
        <v>268.4046962736827</v>
      </c>
      <c r="AU63" s="129">
        <f t="shared" si="34"/>
        <v>9.7896772352612516E-5</v>
      </c>
      <c r="AV63" s="135">
        <f t="shared" si="20"/>
        <v>0.84859724160759264</v>
      </c>
      <c r="AW63" s="99">
        <f t="shared" si="21"/>
        <v>0.21214931040189816</v>
      </c>
      <c r="AX63" s="103">
        <f t="shared" si="35"/>
        <v>0.78506260606819567</v>
      </c>
      <c r="AY63" s="5" t="b">
        <f t="shared" si="32"/>
        <v>1</v>
      </c>
    </row>
    <row r="64" spans="2:51" x14ac:dyDescent="0.25">
      <c r="B64" s="97" t="s">
        <v>100</v>
      </c>
      <c r="C64" s="5">
        <v>690.8</v>
      </c>
      <c r="D64" s="136">
        <v>1</v>
      </c>
      <c r="E64" s="5">
        <v>12.8</v>
      </c>
      <c r="F64" s="129">
        <f>E64/Analisi!$B$9/60</f>
        <v>0.21333333333333335</v>
      </c>
      <c r="G64" s="129">
        <f>F64+Analisi!$B$8</f>
        <v>5.2133333333333329</v>
      </c>
      <c r="H64" s="5">
        <v>10</v>
      </c>
      <c r="I64" s="129">
        <f>Analisi!$D$2</f>
        <v>150.36415963001878</v>
      </c>
      <c r="J64" s="132">
        <f t="shared" si="22"/>
        <v>4.1767822119449662E-2</v>
      </c>
      <c r="K64" s="129">
        <f t="shared" si="0"/>
        <v>28.853211520115824</v>
      </c>
      <c r="L64" s="133">
        <v>3.0000000000000001E-3</v>
      </c>
      <c r="M64" s="5">
        <v>12.8</v>
      </c>
      <c r="N64" s="5">
        <v>300</v>
      </c>
      <c r="O64" s="5">
        <f t="shared" si="1"/>
        <v>0.3</v>
      </c>
      <c r="P64" s="5">
        <v>80</v>
      </c>
      <c r="Q64" s="98">
        <f t="shared" si="2"/>
        <v>55.083794247756408</v>
      </c>
      <c r="R64" s="100">
        <f t="shared" si="3"/>
        <v>3.6600373005430092E-2</v>
      </c>
      <c r="S64" s="132">
        <f t="shared" si="4"/>
        <v>7.6310534759239865E-2</v>
      </c>
      <c r="V64" s="129">
        <f t="shared" si="5"/>
        <v>28.85309841598168</v>
      </c>
      <c r="W64" s="129">
        <v>3.1974941267637087</v>
      </c>
      <c r="X64" s="129">
        <f t="shared" si="25"/>
        <v>183.20291848142918</v>
      </c>
      <c r="Y64" s="129">
        <f t="shared" si="6"/>
        <v>1.1310413414378218E-4</v>
      </c>
      <c r="Z64" s="134">
        <v>0.55000000000000004</v>
      </c>
      <c r="AA64" s="5">
        <v>0.17</v>
      </c>
      <c r="AB64" s="102">
        <v>0.81</v>
      </c>
      <c r="AC64" s="132">
        <f>Analisi!$D$3/3600</f>
        <v>8.2320787981106466E-2</v>
      </c>
      <c r="AD64" s="129">
        <f t="shared" si="10"/>
        <v>56.867200337348343</v>
      </c>
      <c r="AE64" s="132">
        <f t="shared" si="11"/>
        <v>6.4175093172459341E-2</v>
      </c>
      <c r="AF64" s="132">
        <f t="shared" si="12"/>
        <v>9.0941739228482962E-2</v>
      </c>
      <c r="AG64" s="129">
        <f t="shared" si="13"/>
        <v>56.866865770205195</v>
      </c>
      <c r="AH64" s="129">
        <v>4.7044839708658737</v>
      </c>
      <c r="AI64" s="129">
        <f t="shared" si="26"/>
        <v>269.54707631756111</v>
      </c>
      <c r="AJ64" s="129">
        <f t="shared" si="27"/>
        <v>3.3456714314894498E-4</v>
      </c>
      <c r="AK64" s="134">
        <f t="shared" si="14"/>
        <v>0.85215321111884568</v>
      </c>
      <c r="AL64" s="99">
        <f t="shared" si="15"/>
        <v>0.2556459633356537</v>
      </c>
      <c r="AM64" s="98">
        <f t="shared" si="28"/>
        <v>0.88612571522923522</v>
      </c>
      <c r="AN64" s="100">
        <f>Analisi!$D$4/3600</f>
        <v>8.3824611424084136E-2</v>
      </c>
      <c r="AO64" s="129">
        <f t="shared" si="16"/>
        <v>57.906041571757321</v>
      </c>
      <c r="AP64" s="132">
        <f t="shared" si="17"/>
        <v>6.5628256985034952E-2</v>
      </c>
      <c r="AQ64" s="132">
        <f t="shared" si="18"/>
        <v>9.0359482304756933E-2</v>
      </c>
      <c r="AR64" s="129">
        <f t="shared" si="19"/>
        <v>57.906054365545188</v>
      </c>
      <c r="AS64" s="129">
        <v>4.8420121726453633</v>
      </c>
      <c r="AT64" s="129">
        <f t="shared" si="33"/>
        <v>277.42686184354943</v>
      </c>
      <c r="AU64" s="129">
        <f t="shared" si="34"/>
        <v>-1.2793787867337869E-5</v>
      </c>
      <c r="AV64" s="135">
        <f t="shared" si="20"/>
        <v>0.87570941318224449</v>
      </c>
      <c r="AW64" s="99">
        <f t="shared" si="21"/>
        <v>0.26271282395467332</v>
      </c>
      <c r="AX64" s="103">
        <f t="shared" si="35"/>
        <v>0.8823339858768684</v>
      </c>
      <c r="AY64" s="5" t="b">
        <f t="shared" si="32"/>
        <v>1</v>
      </c>
    </row>
    <row r="65" spans="2:51" x14ac:dyDescent="0.25">
      <c r="B65" s="97" t="s">
        <v>101</v>
      </c>
      <c r="C65" s="5">
        <v>697.8</v>
      </c>
      <c r="D65" s="136">
        <v>1</v>
      </c>
      <c r="E65" s="5">
        <v>8.1</v>
      </c>
      <c r="F65" s="129">
        <f>E65/Analisi!$B$9/60</f>
        <v>0.13499999999999998</v>
      </c>
      <c r="G65" s="129">
        <f>F65+Analisi!$B$8</f>
        <v>5.1349999999999998</v>
      </c>
      <c r="H65" s="5">
        <v>10</v>
      </c>
      <c r="I65" s="129">
        <f>Analisi!$D$2</f>
        <v>150.36415963001878</v>
      </c>
      <c r="J65" s="132">
        <f t="shared" si="22"/>
        <v>4.1767822119449662E-2</v>
      </c>
      <c r="K65" s="129">
        <f t="shared" si="0"/>
        <v>29.14558627495197</v>
      </c>
      <c r="L65" s="133">
        <v>3.0000000000000001E-3</v>
      </c>
      <c r="M65" s="5">
        <v>8.09</v>
      </c>
      <c r="N65" s="5">
        <v>300</v>
      </c>
      <c r="O65" s="5">
        <f t="shared" si="1"/>
        <v>0.3</v>
      </c>
      <c r="P65" s="5">
        <v>80</v>
      </c>
      <c r="Q65" s="98">
        <f t="shared" si="2"/>
        <v>55.083794247756408</v>
      </c>
      <c r="R65" s="100">
        <f t="shared" si="3"/>
        <v>3.6879619829896217E-2</v>
      </c>
      <c r="S65" s="132">
        <f t="shared" si="4"/>
        <v>7.6595165360022935E-2</v>
      </c>
      <c r="V65" s="129">
        <f t="shared" si="5"/>
        <v>29.145485130336137</v>
      </c>
      <c r="W65" s="129">
        <v>3.209917114790005</v>
      </c>
      <c r="X65" s="129">
        <f t="shared" si="25"/>
        <v>183.91470326427751</v>
      </c>
      <c r="Y65" s="129">
        <f t="shared" si="6"/>
        <v>1.0114461583299317E-4</v>
      </c>
      <c r="Z65" s="134">
        <v>0.56000000000000005</v>
      </c>
      <c r="AA65" s="5">
        <v>0.17</v>
      </c>
      <c r="AB65" s="102">
        <v>0.82</v>
      </c>
      <c r="AC65" s="132">
        <f>Analisi!$D$3/3600</f>
        <v>8.2320787981106466E-2</v>
      </c>
      <c r="AD65" s="129">
        <f t="shared" si="10"/>
        <v>57.44344585321609</v>
      </c>
      <c r="AE65" s="132">
        <f t="shared" si="11"/>
        <v>6.4953737107200496E-2</v>
      </c>
      <c r="AF65" s="132">
        <f t="shared" si="12"/>
        <v>9.0673182005970729E-2</v>
      </c>
      <c r="AG65" s="129">
        <f t="shared" si="13"/>
        <v>57.443469408280087</v>
      </c>
      <c r="AH65" s="129">
        <v>4.7756669002692442</v>
      </c>
      <c r="AI65" s="129">
        <f t="shared" si="26"/>
        <v>273.62555774575191</v>
      </c>
      <c r="AJ65" s="129">
        <f t="shared" si="27"/>
        <v>-2.3555063997093839E-5</v>
      </c>
      <c r="AK65" s="134">
        <f t="shared" si="14"/>
        <v>0.86456064308106839</v>
      </c>
      <c r="AL65" s="99">
        <f t="shared" si="15"/>
        <v>0.25936819292432051</v>
      </c>
      <c r="AM65" s="98">
        <f t="shared" si="28"/>
        <v>0.88437476289332939</v>
      </c>
      <c r="AN65" s="100">
        <f>Analisi!$D$4/3600</f>
        <v>8.3824611424084136E-2</v>
      </c>
      <c r="AO65" s="129">
        <f t="shared" si="16"/>
        <v>58.492813851725906</v>
      </c>
      <c r="AP65" s="132">
        <f t="shared" si="17"/>
        <v>6.6595276751614751E-2</v>
      </c>
      <c r="AQ65" s="132">
        <f t="shared" si="18"/>
        <v>8.9745582732016924E-2</v>
      </c>
      <c r="AR65" s="129">
        <f t="shared" si="19"/>
        <v>58.492847474669063</v>
      </c>
      <c r="AS65" s="129">
        <v>4.9469678413380551</v>
      </c>
      <c r="AT65" s="129">
        <f t="shared" si="33"/>
        <v>283.44037869561402</v>
      </c>
      <c r="AU65" s="129">
        <f t="shared" si="34"/>
        <v>-3.3622943156785823E-5</v>
      </c>
      <c r="AV65" s="135">
        <f t="shared" si="20"/>
        <v>0.89249735685633647</v>
      </c>
      <c r="AW65" s="99">
        <f t="shared" si="21"/>
        <v>0.26774920705690092</v>
      </c>
      <c r="AX65" s="103">
        <f t="shared" si="35"/>
        <v>0.8783327693027061</v>
      </c>
      <c r="AY65" s="5" t="b">
        <f t="shared" si="32"/>
        <v>1</v>
      </c>
    </row>
    <row r="66" spans="2:51" x14ac:dyDescent="0.25">
      <c r="B66" s="97" t="s">
        <v>102</v>
      </c>
      <c r="C66" s="5">
        <v>606.9</v>
      </c>
      <c r="D66" s="136">
        <v>1</v>
      </c>
      <c r="E66" s="5">
        <v>12.3</v>
      </c>
      <c r="F66" s="129">
        <f>E66/Analisi!$B$9/60</f>
        <v>0.20500000000000002</v>
      </c>
      <c r="G66" s="129">
        <f>F66+Analisi!$B$8</f>
        <v>5.2050000000000001</v>
      </c>
      <c r="H66" s="5">
        <v>10</v>
      </c>
      <c r="I66" s="129">
        <f>Analisi!$D$2</f>
        <v>150.36415963001878</v>
      </c>
      <c r="J66" s="132">
        <f t="shared" si="22"/>
        <v>4.1767822119449662E-2</v>
      </c>
      <c r="K66" s="129">
        <f t="shared" si="0"/>
        <v>25.348891244293998</v>
      </c>
      <c r="L66" s="133">
        <v>3.0000000000000001E-3</v>
      </c>
      <c r="M66" s="5">
        <v>12.35</v>
      </c>
      <c r="N66" s="5">
        <v>300</v>
      </c>
      <c r="O66" s="5">
        <f t="shared" si="1"/>
        <v>0.3</v>
      </c>
      <c r="P66" s="5">
        <v>80</v>
      </c>
      <c r="Q66" s="98">
        <f t="shared" si="2"/>
        <v>55.083794247756408</v>
      </c>
      <c r="R66" s="100">
        <f t="shared" si="3"/>
        <v>3.3217933441998679E-2</v>
      </c>
      <c r="S66" s="132">
        <f t="shared" si="4"/>
        <v>7.2677117590584511E-2</v>
      </c>
      <c r="V66" s="129">
        <f t="shared" si="5"/>
        <v>25.348660880625502</v>
      </c>
      <c r="W66" s="129">
        <v>3.0470785985328384</v>
      </c>
      <c r="X66" s="129">
        <f t="shared" si="25"/>
        <v>174.58474354056941</v>
      </c>
      <c r="Y66" s="129">
        <f t="shared" si="6"/>
        <v>2.3036366849638057E-4</v>
      </c>
      <c r="Z66" s="134">
        <v>0.51</v>
      </c>
      <c r="AA66" s="5">
        <v>0.15</v>
      </c>
      <c r="AB66" s="102">
        <v>0.79</v>
      </c>
      <c r="AC66" s="132">
        <f>Analisi!$D$3/3600</f>
        <v>8.2320787981106466E-2</v>
      </c>
      <c r="AD66" s="129">
        <f t="shared" si="10"/>
        <v>49.960486225733511</v>
      </c>
      <c r="AE66" s="132">
        <f t="shared" si="11"/>
        <v>5.6597666853105785E-2</v>
      </c>
      <c r="AF66" s="132">
        <f t="shared" si="12"/>
        <v>9.0420533097700859E-2</v>
      </c>
      <c r="AG66" s="129">
        <f t="shared" si="13"/>
        <v>49.960547034174411</v>
      </c>
      <c r="AH66" s="129">
        <v>4.172921416123561</v>
      </c>
      <c r="AI66" s="129">
        <f t="shared" si="26"/>
        <v>239.09078538363482</v>
      </c>
      <c r="AJ66" s="129">
        <f t="shared" si="27"/>
        <v>-6.0808440899506877E-5</v>
      </c>
      <c r="AK66" s="134">
        <f t="shared" si="14"/>
        <v>0.74655647323596352</v>
      </c>
      <c r="AL66" s="99">
        <f t="shared" si="15"/>
        <v>0.22396694197078906</v>
      </c>
      <c r="AM66" s="98">
        <f t="shared" si="28"/>
        <v>0.88273049055893971</v>
      </c>
      <c r="AN66" s="100">
        <f>Analisi!$D$4/3600</f>
        <v>8.3824611424084136E-2</v>
      </c>
      <c r="AO66" s="129">
        <f t="shared" si="16"/>
        <v>50.873156673276661</v>
      </c>
      <c r="AP66" s="132">
        <f t="shared" si="17"/>
        <v>5.7514718838811887E-2</v>
      </c>
      <c r="AQ66" s="132">
        <f t="shared" si="18"/>
        <v>9.069651910697421E-2</v>
      </c>
      <c r="AR66" s="129">
        <f t="shared" si="19"/>
        <v>50.87331386825236</v>
      </c>
      <c r="AS66" s="129">
        <v>4.2276314758360805</v>
      </c>
      <c r="AT66" s="129">
        <f t="shared" si="33"/>
        <v>242.22544090207089</v>
      </c>
      <c r="AU66" s="129">
        <f t="shared" si="34"/>
        <v>-1.5719497569932628E-4</v>
      </c>
      <c r="AV66" s="135">
        <f t="shared" si="20"/>
        <v>0.75836170960201588</v>
      </c>
      <c r="AW66" s="99">
        <f t="shared" si="21"/>
        <v>0.22750851288060475</v>
      </c>
      <c r="AX66" s="103">
        <f t="shared" si="35"/>
        <v>0.88452413052476941</v>
      </c>
      <c r="AY66" s="5" t="b">
        <f t="shared" si="32"/>
        <v>1</v>
      </c>
    </row>
    <row r="67" spans="2:51" x14ac:dyDescent="0.25">
      <c r="B67" s="97" t="s">
        <v>103</v>
      </c>
      <c r="C67" s="5">
        <v>606.9</v>
      </c>
      <c r="D67" s="136">
        <v>1</v>
      </c>
      <c r="E67" s="5">
        <v>36.4</v>
      </c>
      <c r="F67" s="129">
        <f>E67/Analisi!$B$9/60</f>
        <v>0.60666666666666669</v>
      </c>
      <c r="G67" s="129">
        <f>F67+Analisi!$B$8</f>
        <v>5.6066666666666665</v>
      </c>
      <c r="H67" s="5">
        <v>10</v>
      </c>
      <c r="I67" s="129">
        <f>Analisi!$D$2</f>
        <v>150.36415963001878</v>
      </c>
      <c r="J67" s="132">
        <f t="shared" si="22"/>
        <v>4.1767822119449662E-2</v>
      </c>
      <c r="K67" s="129">
        <f t="shared" ref="K67:K130" si="36">D67*C67*J67</f>
        <v>25.348891244293998</v>
      </c>
      <c r="L67" s="133">
        <v>3.0000000000000001E-3</v>
      </c>
      <c r="M67" s="5">
        <v>24.05</v>
      </c>
      <c r="N67" s="5">
        <v>300</v>
      </c>
      <c r="O67" s="5">
        <f t="shared" ref="O67:O130" si="37">N67/1000</f>
        <v>0.3</v>
      </c>
      <c r="P67" s="5">
        <v>80</v>
      </c>
      <c r="Q67" s="98">
        <f t="shared" ref="Q67:Q130" si="38">P67*(O67/2)^2*PI()*(O67/4)^(2/3)*L67^0.5*1000</f>
        <v>55.083794247756408</v>
      </c>
      <c r="R67" s="100">
        <f t="shared" ref="R67:R130" si="39">O67^2/8*(W67-SIN(W67))</f>
        <v>3.3217933441998679E-2</v>
      </c>
      <c r="S67" s="132">
        <f t="shared" ref="S67:S130" si="40">O67/4*(1-SIN(W67)/W67)</f>
        <v>7.2677117590584511E-2</v>
      </c>
      <c r="V67" s="129">
        <f t="shared" ref="V67:V130" si="41">P67*R67*S67^(2/3)*L67^0.5*1000</f>
        <v>25.348660880625502</v>
      </c>
      <c r="W67" s="129">
        <v>3.0470785985328384</v>
      </c>
      <c r="X67" s="129">
        <f t="shared" si="25"/>
        <v>174.58474354056941</v>
      </c>
      <c r="Y67" s="129">
        <f t="shared" ref="Y67:Y130" si="42">K67-V67</f>
        <v>2.3036366849638057E-4</v>
      </c>
      <c r="Z67" s="134">
        <v>0.51</v>
      </c>
      <c r="AA67" s="5">
        <v>0.15</v>
      </c>
      <c r="AB67" s="102">
        <v>0.79</v>
      </c>
      <c r="AC67" s="132">
        <f>Analisi!$D$3/3600</f>
        <v>8.2320787981106466E-2</v>
      </c>
      <c r="AD67" s="129">
        <f t="shared" ref="AD67:AD130" si="43">AC67*D67*C67</f>
        <v>49.960486225733511</v>
      </c>
      <c r="AE67" s="132">
        <f t="shared" ref="AE67:AE130" si="44">O67^2/8*(AH67-SIN(AH67))</f>
        <v>5.6597666853105785E-2</v>
      </c>
      <c r="AF67" s="132">
        <f t="shared" ref="AF67:AF130" si="45">O67/4*(1-SIN(AH67)/AH67)</f>
        <v>9.0420533097700859E-2</v>
      </c>
      <c r="AG67" s="129">
        <f t="shared" ref="AG67:AG130" si="46">P67*AE67*AF67^(2/3)*L67^0.5*1000</f>
        <v>49.960547034174411</v>
      </c>
      <c r="AH67" s="129">
        <v>4.172921416123561</v>
      </c>
      <c r="AI67" s="129">
        <f t="shared" si="26"/>
        <v>239.09078538363482</v>
      </c>
      <c r="AJ67" s="129">
        <f t="shared" si="27"/>
        <v>-6.0808440899506877E-5</v>
      </c>
      <c r="AK67" s="134">
        <f t="shared" ref="AK67:AK130" si="47">AL67/O67</f>
        <v>0.74655647323596352</v>
      </c>
      <c r="AL67" s="99">
        <f t="shared" ref="AL67:AL130" si="48">O67/2*(1-COS(AH67/2))</f>
        <v>0.22396694197078906</v>
      </c>
      <c r="AM67" s="98">
        <f t="shared" si="28"/>
        <v>0.88273049055893971</v>
      </c>
      <c r="AN67" s="100">
        <f>Analisi!$D$4/3600</f>
        <v>8.3824611424084136E-2</v>
      </c>
      <c r="AO67" s="129">
        <f t="shared" ref="AO67:AO130" si="49">AN67*C67*D67</f>
        <v>50.873156673276661</v>
      </c>
      <c r="AP67" s="132">
        <f t="shared" ref="AP67:AP130" si="50">O67^2/8*(AS67-SIN(AS67))</f>
        <v>5.7514718838811887E-2</v>
      </c>
      <c r="AQ67" s="132">
        <f t="shared" ref="AQ67:AQ130" si="51">O67/4*(1-SIN(AS67)/AS67)</f>
        <v>9.069651910697421E-2</v>
      </c>
      <c r="AR67" s="129">
        <f t="shared" ref="AR67:AR130" si="52">P67*AP67*AQ67^(2/3)*L67^0.5*1000</f>
        <v>50.87331386825236</v>
      </c>
      <c r="AS67" s="129">
        <v>4.2276314758360805</v>
      </c>
      <c r="AT67" s="129">
        <f t="shared" si="33"/>
        <v>242.22544090207089</v>
      </c>
      <c r="AU67" s="129">
        <f t="shared" si="34"/>
        <v>-1.5719497569932628E-4</v>
      </c>
      <c r="AV67" s="135">
        <f t="shared" ref="AV67:AV130" si="53">AW67/O67</f>
        <v>0.75836170960201588</v>
      </c>
      <c r="AW67" s="99">
        <f t="shared" ref="AW67:AW130" si="54">O67/2*(1-COS(AS67/2))</f>
        <v>0.22750851288060475</v>
      </c>
      <c r="AX67" s="103">
        <f t="shared" si="35"/>
        <v>0.88452413052476941</v>
      </c>
      <c r="AY67" s="5" t="b">
        <f t="shared" si="32"/>
        <v>1</v>
      </c>
    </row>
    <row r="68" spans="2:51" x14ac:dyDescent="0.25">
      <c r="B68" s="97" t="s">
        <v>104</v>
      </c>
      <c r="C68" s="5">
        <v>2535.1999999999998</v>
      </c>
      <c r="D68" s="136">
        <v>1</v>
      </c>
      <c r="E68" s="5">
        <v>75.400000000000006</v>
      </c>
      <c r="F68" s="129">
        <f>E68/Analisi!$B$9/60</f>
        <v>1.2566666666666668</v>
      </c>
      <c r="G68" s="129">
        <f>F68+Analisi!$B$8</f>
        <v>6.2566666666666668</v>
      </c>
      <c r="H68" s="5">
        <v>10</v>
      </c>
      <c r="I68" s="129">
        <f>Analisi!$D$2</f>
        <v>150.36415963001878</v>
      </c>
      <c r="J68" s="132">
        <f t="shared" ref="J68:J131" si="55">I68/3600</f>
        <v>4.1767822119449662E-2</v>
      </c>
      <c r="K68" s="129">
        <f t="shared" si="36"/>
        <v>105.88978263722878</v>
      </c>
      <c r="L68" s="133">
        <v>3.0000000000000001E-3</v>
      </c>
      <c r="M68" s="5">
        <v>11.94</v>
      </c>
      <c r="N68" s="5">
        <v>500</v>
      </c>
      <c r="O68" s="5">
        <f t="shared" si="37"/>
        <v>0.5</v>
      </c>
      <c r="P68" s="5">
        <v>80</v>
      </c>
      <c r="Q68" s="98">
        <f t="shared" si="38"/>
        <v>215.09014535795544</v>
      </c>
      <c r="R68" s="100">
        <f t="shared" si="39"/>
        <v>9.7039614272209918E-2</v>
      </c>
      <c r="S68" s="132">
        <f t="shared" si="40"/>
        <v>0.12427315478791461</v>
      </c>
      <c r="V68" s="129">
        <f t="shared" si="41"/>
        <v>105.88909215413807</v>
      </c>
      <c r="W68" s="129">
        <v>3.1234296558357553</v>
      </c>
      <c r="X68" s="129">
        <f t="shared" ref="X68:X131" si="56">W68*180/PI()</f>
        <v>178.95933688538804</v>
      </c>
      <c r="Y68" s="129">
        <f t="shared" si="42"/>
        <v>6.9048309070751657E-4</v>
      </c>
      <c r="Z68" s="134">
        <v>0.53</v>
      </c>
      <c r="AA68" s="5">
        <v>0.27</v>
      </c>
      <c r="AB68" s="102">
        <v>1.1299999999999999</v>
      </c>
      <c r="AC68" s="132">
        <f>Analisi!$D$3/3600</f>
        <v>8.2320787981106466E-2</v>
      </c>
      <c r="AD68" s="129">
        <f t="shared" si="43"/>
        <v>208.69966168970109</v>
      </c>
      <c r="AE68" s="132">
        <f t="shared" si="44"/>
        <v>0.16720447640218383</v>
      </c>
      <c r="AF68" s="132">
        <f t="shared" si="45"/>
        <v>0.15203204600739001</v>
      </c>
      <c r="AG68" s="129">
        <f t="shared" si="46"/>
        <v>208.69975600733278</v>
      </c>
      <c r="AH68" s="129">
        <v>4.3991903231784786</v>
      </c>
      <c r="AI68" s="129">
        <f t="shared" ref="AI68:AI131" si="57">AH68*180/PI()</f>
        <v>252.05503879291948</v>
      </c>
      <c r="AJ68" s="129">
        <f t="shared" ref="AJ68:AJ131" si="58">AD68-AG68</f>
        <v>-9.4317631692319992E-5</v>
      </c>
      <c r="AK68" s="134">
        <f t="shared" si="47"/>
        <v>0.79408687931955857</v>
      </c>
      <c r="AL68" s="99">
        <f t="shared" si="48"/>
        <v>0.39704343965977928</v>
      </c>
      <c r="AM68" s="98">
        <f t="shared" ref="AM68:AM131" si="59">AD68/1000/AE68</f>
        <v>1.2481703013004697</v>
      </c>
      <c r="AN68" s="100">
        <f>Analisi!$D$4/3600</f>
        <v>8.3824611424084136E-2</v>
      </c>
      <c r="AO68" s="129">
        <f t="shared" si="49"/>
        <v>212.51215488233808</v>
      </c>
      <c r="AP68" s="132">
        <f t="shared" si="50"/>
        <v>0.17017162506113939</v>
      </c>
      <c r="AQ68" s="132">
        <f t="shared" si="51"/>
        <v>0.15214897609496536</v>
      </c>
      <c r="AR68" s="129">
        <f t="shared" si="52"/>
        <v>212.51215888205979</v>
      </c>
      <c r="AS68" s="129">
        <v>4.4738158462512425</v>
      </c>
      <c r="AT68" s="129">
        <f t="shared" si="33"/>
        <v>256.33076630894499</v>
      </c>
      <c r="AU68" s="129">
        <f t="shared" si="34"/>
        <v>-3.9997217129439377E-6</v>
      </c>
      <c r="AV68" s="135">
        <f t="shared" si="53"/>
        <v>0.80896674256273393</v>
      </c>
      <c r="AW68" s="99">
        <f t="shared" si="54"/>
        <v>0.40448337128136697</v>
      </c>
      <c r="AX68" s="103">
        <f t="shared" si="35"/>
        <v>1.2488107509462083</v>
      </c>
      <c r="AY68" s="5" t="b">
        <f t="shared" ref="AY68:AY131" si="60">AV68&gt;AK68</f>
        <v>1</v>
      </c>
    </row>
    <row r="69" spans="2:51" x14ac:dyDescent="0.25">
      <c r="B69" s="97" t="s">
        <v>105</v>
      </c>
      <c r="C69" s="5">
        <v>3898.7</v>
      </c>
      <c r="D69" s="136">
        <v>1</v>
      </c>
      <c r="E69" s="5">
        <v>115.2</v>
      </c>
      <c r="F69" s="129">
        <f>E69/Analisi!$B$9/60</f>
        <v>1.9200000000000002</v>
      </c>
      <c r="G69" s="129">
        <f>F69+Analisi!$B$8</f>
        <v>6.92</v>
      </c>
      <c r="H69" s="5">
        <v>10</v>
      </c>
      <c r="I69" s="129">
        <f>Analisi!$D$2</f>
        <v>150.36415963001878</v>
      </c>
      <c r="J69" s="132">
        <f t="shared" si="55"/>
        <v>4.1767822119449662E-2</v>
      </c>
      <c r="K69" s="129">
        <f t="shared" si="36"/>
        <v>162.84020809709838</v>
      </c>
      <c r="L69" s="133">
        <v>3.0000000000000001E-3</v>
      </c>
      <c r="M69" s="5">
        <v>39.76</v>
      </c>
      <c r="N69" s="5">
        <v>600</v>
      </c>
      <c r="O69" s="5">
        <f t="shared" si="37"/>
        <v>0.6</v>
      </c>
      <c r="P69" s="5">
        <v>80</v>
      </c>
      <c r="Q69" s="98">
        <f t="shared" si="38"/>
        <v>349.76029174115359</v>
      </c>
      <c r="R69" s="100">
        <f t="shared" si="39"/>
        <v>0.13403005802783727</v>
      </c>
      <c r="S69" s="132">
        <f t="shared" si="40"/>
        <v>0.14600348721163445</v>
      </c>
      <c r="V69" s="129">
        <f t="shared" si="41"/>
        <v>162.84020451964568</v>
      </c>
      <c r="W69" s="129">
        <v>3.0599738994260801</v>
      </c>
      <c r="X69" s="129">
        <f t="shared" si="56"/>
        <v>175.32358985730343</v>
      </c>
      <c r="Y69" s="129">
        <f t="shared" si="42"/>
        <v>3.5774527020748792E-6</v>
      </c>
      <c r="Z69" s="134">
        <v>0.52</v>
      </c>
      <c r="AA69" s="5">
        <v>0.31</v>
      </c>
      <c r="AB69" s="102">
        <v>1.25</v>
      </c>
      <c r="AC69" s="132">
        <f>Analisi!$D$3/3600</f>
        <v>8.2320787981106466E-2</v>
      </c>
      <c r="AD69" s="129">
        <f t="shared" si="43"/>
        <v>320.94405610193979</v>
      </c>
      <c r="AE69" s="132">
        <f t="shared" si="44"/>
        <v>0.22873582815579985</v>
      </c>
      <c r="AF69" s="132">
        <f t="shared" si="45"/>
        <v>0.18120435266890364</v>
      </c>
      <c r="AG69" s="129">
        <f t="shared" si="46"/>
        <v>320.94496038791721</v>
      </c>
      <c r="AH69" s="129">
        <v>4.2076956170721003</v>
      </c>
      <c r="AI69" s="129">
        <f t="shared" si="57"/>
        <v>241.0832003339259</v>
      </c>
      <c r="AJ69" s="129">
        <f t="shared" si="58"/>
        <v>-9.0428597741265548E-4</v>
      </c>
      <c r="AK69" s="134">
        <f t="shared" si="47"/>
        <v>0.75408191174767625</v>
      </c>
      <c r="AL69" s="99">
        <f t="shared" si="48"/>
        <v>0.45244914704860573</v>
      </c>
      <c r="AM69" s="98">
        <f t="shared" si="59"/>
        <v>1.4031210531798881</v>
      </c>
      <c r="AN69" s="100">
        <f>Analisi!$D$4/3600</f>
        <v>8.3824611424084136E-2</v>
      </c>
      <c r="AO69" s="129">
        <f t="shared" si="49"/>
        <v>326.80701255907678</v>
      </c>
      <c r="AP69" s="132">
        <f t="shared" si="50"/>
        <v>0.23248388820550692</v>
      </c>
      <c r="AQ69" s="132">
        <f t="shared" si="51"/>
        <v>0.18170707580684933</v>
      </c>
      <c r="AR69" s="129">
        <f t="shared" si="52"/>
        <v>326.80701311315369</v>
      </c>
      <c r="AS69" s="129">
        <v>4.2648107707269887</v>
      </c>
      <c r="AT69" s="129">
        <f t="shared" si="33"/>
        <v>244.35565758459225</v>
      </c>
      <c r="AU69" s="129">
        <f t="shared" si="34"/>
        <v>-5.540769052458927E-7</v>
      </c>
      <c r="AV69" s="135">
        <f t="shared" si="53"/>
        <v>0.76627439639496897</v>
      </c>
      <c r="AW69" s="99">
        <f t="shared" si="54"/>
        <v>0.45976463783698135</v>
      </c>
      <c r="AX69" s="103">
        <f t="shared" si="35"/>
        <v>1.4057189729646633</v>
      </c>
      <c r="AY69" s="5" t="b">
        <f t="shared" si="60"/>
        <v>1</v>
      </c>
    </row>
    <row r="70" spans="2:51" x14ac:dyDescent="0.25">
      <c r="B70" s="97" t="s">
        <v>106</v>
      </c>
      <c r="C70" s="5">
        <v>5929.3</v>
      </c>
      <c r="D70" s="136">
        <v>1</v>
      </c>
      <c r="E70" s="5">
        <v>167.5</v>
      </c>
      <c r="F70" s="129">
        <f>E70/Analisi!$B$9/60</f>
        <v>2.7916666666666665</v>
      </c>
      <c r="G70" s="129">
        <f>F70+Analisi!$B$8</f>
        <v>7.7916666666666661</v>
      </c>
      <c r="H70" s="5">
        <v>10</v>
      </c>
      <c r="I70" s="129">
        <f>Analisi!$D$2</f>
        <v>150.36415963001878</v>
      </c>
      <c r="J70" s="132">
        <f t="shared" si="55"/>
        <v>4.1767822119449662E-2</v>
      </c>
      <c r="K70" s="129">
        <f t="shared" si="36"/>
        <v>247.65394769285288</v>
      </c>
      <c r="L70" s="133">
        <v>3.0000000000000001E-3</v>
      </c>
      <c r="M70" s="5">
        <v>52.36</v>
      </c>
      <c r="N70" s="5">
        <v>600</v>
      </c>
      <c r="O70" s="5">
        <f t="shared" si="37"/>
        <v>0.6</v>
      </c>
      <c r="P70" s="5">
        <v>80</v>
      </c>
      <c r="Q70" s="98">
        <f t="shared" si="38"/>
        <v>349.76029174115359</v>
      </c>
      <c r="R70" s="100">
        <f t="shared" si="39"/>
        <v>0.18458463058428251</v>
      </c>
      <c r="S70" s="132">
        <f t="shared" si="40"/>
        <v>0.16943324092976775</v>
      </c>
      <c r="V70" s="129">
        <f t="shared" si="41"/>
        <v>247.65393323364427</v>
      </c>
      <c r="W70" s="129">
        <v>3.6314131664556348</v>
      </c>
      <c r="X70" s="129">
        <f t="shared" si="56"/>
        <v>208.06464810614617</v>
      </c>
      <c r="Y70" s="129">
        <f t="shared" si="42"/>
        <v>1.4459208614425734E-5</v>
      </c>
      <c r="Z70" s="134">
        <v>0.68</v>
      </c>
      <c r="AA70" s="5">
        <v>0.41</v>
      </c>
      <c r="AB70" s="102">
        <v>1.38</v>
      </c>
      <c r="AC70" s="132">
        <f>Analisi!$D$3/3600</f>
        <v>8.2320787981106466E-2</v>
      </c>
      <c r="AD70" s="129">
        <f t="shared" si="43"/>
        <v>488.10464817637461</v>
      </c>
      <c r="AE70" s="132">
        <f t="shared" si="44"/>
        <v>0.40180994298768602</v>
      </c>
      <c r="AF70" s="132">
        <f t="shared" si="45"/>
        <v>0.14596950455791968</v>
      </c>
      <c r="AG70" s="129">
        <f t="shared" si="46"/>
        <v>488.10439299573574</v>
      </c>
      <c r="AH70" s="129">
        <v>9.175659537120433</v>
      </c>
      <c r="AI70" s="129">
        <f t="shared" si="57"/>
        <v>525.72656572596338</v>
      </c>
      <c r="AJ70" s="129">
        <f t="shared" si="58"/>
        <v>2.551806388737532E-4</v>
      </c>
      <c r="AK70" s="134">
        <f t="shared" si="47"/>
        <v>0.56211868614405036</v>
      </c>
      <c r="AL70" s="99">
        <f t="shared" si="48"/>
        <v>0.33727121168643021</v>
      </c>
      <c r="AM70" s="98">
        <f t="shared" si="59"/>
        <v>1.2147649820386182</v>
      </c>
      <c r="AN70" s="100">
        <f>Analisi!$D$4/3600</f>
        <v>8.3824611424084136E-2</v>
      </c>
      <c r="AO70" s="129">
        <f t="shared" si="49"/>
        <v>497.02126851682209</v>
      </c>
      <c r="AP70" s="132">
        <f t="shared" si="50"/>
        <v>0.40728660079290224</v>
      </c>
      <c r="AQ70" s="132">
        <f t="shared" si="51"/>
        <v>0.1469725771940612</v>
      </c>
      <c r="AR70" s="129">
        <f t="shared" si="52"/>
        <v>497.02123412923066</v>
      </c>
      <c r="AS70" s="129">
        <v>9.2372470331687531</v>
      </c>
      <c r="AT70" s="129">
        <f t="shared" si="33"/>
        <v>529.25526932031073</v>
      </c>
      <c r="AU70" s="129">
        <f t="shared" si="34"/>
        <v>3.4387591426821018E-5</v>
      </c>
      <c r="AV70" s="135">
        <f t="shared" si="53"/>
        <v>0.54681406355911855</v>
      </c>
      <c r="AW70" s="99">
        <f t="shared" si="54"/>
        <v>0.32808843813547112</v>
      </c>
      <c r="AX70" s="103">
        <f t="shared" si="35"/>
        <v>1.2203231521715301</v>
      </c>
      <c r="AY70" s="5" t="b">
        <f t="shared" si="60"/>
        <v>0</v>
      </c>
    </row>
    <row r="71" spans="2:51" x14ac:dyDescent="0.25">
      <c r="B71" s="97" t="s">
        <v>107</v>
      </c>
      <c r="C71" s="5">
        <v>7140</v>
      </c>
      <c r="D71" s="136">
        <v>1</v>
      </c>
      <c r="E71" s="5">
        <v>175.7</v>
      </c>
      <c r="F71" s="129">
        <f>E71/Analisi!$B$9/60</f>
        <v>2.9283333333333332</v>
      </c>
      <c r="G71" s="129">
        <f>F71+Analisi!$B$8</f>
        <v>7.9283333333333328</v>
      </c>
      <c r="H71" s="5">
        <v>10</v>
      </c>
      <c r="I71" s="129">
        <f>Analisi!$D$2</f>
        <v>150.36415963001878</v>
      </c>
      <c r="J71" s="132">
        <f t="shared" si="55"/>
        <v>4.1767822119449662E-2</v>
      </c>
      <c r="K71" s="129">
        <f t="shared" si="36"/>
        <v>298.22224993287057</v>
      </c>
      <c r="L71" s="133">
        <v>3.0000000000000001E-3</v>
      </c>
      <c r="M71" s="5">
        <v>8.1999999999999993</v>
      </c>
      <c r="N71" s="5">
        <v>700</v>
      </c>
      <c r="O71" s="5">
        <f t="shared" si="37"/>
        <v>0.7</v>
      </c>
      <c r="P71" s="5">
        <v>80</v>
      </c>
      <c r="Q71" s="98">
        <f t="shared" si="38"/>
        <v>527.58844452695541</v>
      </c>
      <c r="R71" s="100">
        <f t="shared" si="39"/>
        <v>0.21108824191508405</v>
      </c>
      <c r="S71" s="132">
        <f t="shared" si="40"/>
        <v>0.1830787267759639</v>
      </c>
      <c r="V71" s="129">
        <f t="shared" si="41"/>
        <v>298.2221609321694</v>
      </c>
      <c r="W71" s="129">
        <v>3.2942618360709894</v>
      </c>
      <c r="X71" s="129">
        <f t="shared" si="56"/>
        <v>188.74729981788516</v>
      </c>
      <c r="Y71" s="129">
        <f t="shared" si="42"/>
        <v>8.9000701166241925E-5</v>
      </c>
      <c r="Z71" s="134">
        <v>0.57999999999999996</v>
      </c>
      <c r="AA71" s="5">
        <v>0.41</v>
      </c>
      <c r="AB71" s="102">
        <v>1.46</v>
      </c>
      <c r="AC71" s="132">
        <f>Analisi!$D$3/3600</f>
        <v>8.2320787981106466E-2</v>
      </c>
      <c r="AD71" s="129">
        <f t="shared" si="43"/>
        <v>587.77042618510018</v>
      </c>
      <c r="AE71" s="132">
        <f t="shared" si="44"/>
        <v>0.4608806553356164</v>
      </c>
      <c r="AF71" s="132">
        <f t="shared" si="45"/>
        <v>0.15701927422457757</v>
      </c>
      <c r="AG71" s="129">
        <f t="shared" si="46"/>
        <v>587.77043593536212</v>
      </c>
      <c r="AH71" s="129">
        <v>8.3862435289575554</v>
      </c>
      <c r="AI71" s="129">
        <f t="shared" si="57"/>
        <v>480.4963601781655</v>
      </c>
      <c r="AJ71" s="129">
        <f t="shared" si="58"/>
        <v>-9.7502619382794364E-6</v>
      </c>
      <c r="AK71" s="134">
        <f t="shared" si="47"/>
        <v>0.74812204020187545</v>
      </c>
      <c r="AL71" s="99">
        <f t="shared" si="48"/>
        <v>0.5236854281413128</v>
      </c>
      <c r="AM71" s="98">
        <f t="shared" si="59"/>
        <v>1.2753202361185714</v>
      </c>
      <c r="AN71" s="100">
        <f>Analisi!$D$4/3600</f>
        <v>8.3824611424084136E-2</v>
      </c>
      <c r="AO71" s="129">
        <f t="shared" si="49"/>
        <v>598.50772556796073</v>
      </c>
      <c r="AP71" s="132">
        <f t="shared" si="50"/>
        <v>0.46746373998312768</v>
      </c>
      <c r="AQ71" s="132">
        <f t="shared" si="51"/>
        <v>0.15794523869959234</v>
      </c>
      <c r="AR71" s="129">
        <f t="shared" si="52"/>
        <v>598.50746195248564</v>
      </c>
      <c r="AS71" s="129">
        <v>8.4561630136022981</v>
      </c>
      <c r="AT71" s="129">
        <f t="shared" si="33"/>
        <v>484.502451554039</v>
      </c>
      <c r="AU71" s="129">
        <f t="shared" si="34"/>
        <v>2.6361547509168304E-4</v>
      </c>
      <c r="AV71" s="135">
        <f t="shared" si="53"/>
        <v>0.73279779346515805</v>
      </c>
      <c r="AW71" s="99">
        <f t="shared" si="54"/>
        <v>0.51295845542561058</v>
      </c>
      <c r="AX71" s="103">
        <f t="shared" si="35"/>
        <v>1.2803297333597743</v>
      </c>
      <c r="AY71" s="5" t="b">
        <f t="shared" si="60"/>
        <v>0</v>
      </c>
    </row>
    <row r="72" spans="2:51" x14ac:dyDescent="0.25">
      <c r="B72" s="97" t="s">
        <v>108</v>
      </c>
      <c r="C72" s="5">
        <v>8097</v>
      </c>
      <c r="D72" s="136">
        <v>1</v>
      </c>
      <c r="E72" s="5">
        <v>213.3</v>
      </c>
      <c r="F72" s="129">
        <f>E72/Analisi!$B$9/60</f>
        <v>3.5550000000000002</v>
      </c>
      <c r="G72" s="129">
        <f>F72+Analisi!$B$8</f>
        <v>8.5549999999999997</v>
      </c>
      <c r="H72" s="5">
        <v>10</v>
      </c>
      <c r="I72" s="129">
        <f>Analisi!$D$2</f>
        <v>150.36415963001878</v>
      </c>
      <c r="J72" s="132">
        <f t="shared" si="55"/>
        <v>4.1767822119449662E-2</v>
      </c>
      <c r="K72" s="129">
        <f t="shared" si="36"/>
        <v>338.19405570118391</v>
      </c>
      <c r="L72" s="133">
        <v>3.0000000000000001E-3</v>
      </c>
      <c r="M72" s="5">
        <v>37.54</v>
      </c>
      <c r="N72" s="5">
        <v>700</v>
      </c>
      <c r="O72" s="5">
        <f t="shared" si="37"/>
        <v>0.7</v>
      </c>
      <c r="P72" s="5">
        <v>80</v>
      </c>
      <c r="Q72" s="98">
        <f t="shared" si="38"/>
        <v>527.58844452695541</v>
      </c>
      <c r="R72" s="100">
        <f t="shared" si="39"/>
        <v>0.23245321651497486</v>
      </c>
      <c r="S72" s="132">
        <f t="shared" si="40"/>
        <v>0.19132410227654523</v>
      </c>
      <c r="V72" s="129">
        <f t="shared" si="41"/>
        <v>338.19405097388483</v>
      </c>
      <c r="W72" s="129">
        <v>3.4713454252912603</v>
      </c>
      <c r="X72" s="129">
        <f t="shared" si="56"/>
        <v>198.89344210123502</v>
      </c>
      <c r="Y72" s="129">
        <f t="shared" si="42"/>
        <v>4.7272990855162789E-6</v>
      </c>
      <c r="Z72" s="134">
        <v>0.63</v>
      </c>
      <c r="AA72" s="5">
        <v>0.44</v>
      </c>
      <c r="AB72" s="102">
        <v>1.5</v>
      </c>
      <c r="AC72" s="132">
        <f>Analisi!$D$3/3600</f>
        <v>8.2320787981106466E-2</v>
      </c>
      <c r="AD72" s="129">
        <f t="shared" si="43"/>
        <v>666.55142028301907</v>
      </c>
      <c r="AE72" s="132">
        <f t="shared" si="44"/>
        <v>0.50758455672590796</v>
      </c>
      <c r="AF72" s="132">
        <f t="shared" si="45"/>
        <v>0.16406349599107739</v>
      </c>
      <c r="AG72" s="129">
        <f t="shared" si="46"/>
        <v>666.55141639237979</v>
      </c>
      <c r="AH72" s="129">
        <v>8.8395141276541072</v>
      </c>
      <c r="AI72" s="129">
        <f t="shared" si="57"/>
        <v>506.46685246084598</v>
      </c>
      <c r="AJ72" s="129">
        <f t="shared" si="58"/>
        <v>3.8906392774151755E-6</v>
      </c>
      <c r="AK72" s="134">
        <f t="shared" si="47"/>
        <v>0.6442366248613034</v>
      </c>
      <c r="AL72" s="99">
        <f t="shared" si="48"/>
        <v>0.45096563740291234</v>
      </c>
      <c r="AM72" s="98">
        <f t="shared" si="59"/>
        <v>1.3131830183772752</v>
      </c>
      <c r="AN72" s="100">
        <f>Analisi!$D$4/3600</f>
        <v>8.3824611424084136E-2</v>
      </c>
      <c r="AO72" s="129">
        <f t="shared" si="49"/>
        <v>678.72787870080924</v>
      </c>
      <c r="AP72" s="132">
        <f t="shared" si="50"/>
        <v>0.5145528221619593</v>
      </c>
      <c r="AQ72" s="132">
        <f t="shared" si="51"/>
        <v>0.16516676383680842</v>
      </c>
      <c r="AR72" s="129">
        <f t="shared" si="52"/>
        <v>678.72787415903281</v>
      </c>
      <c r="AS72" s="129">
        <v>8.9010094180649482</v>
      </c>
      <c r="AT72" s="129">
        <f t="shared" si="33"/>
        <v>509.99027306131842</v>
      </c>
      <c r="AU72" s="129">
        <f t="shared" si="34"/>
        <v>4.5417764340527356E-6</v>
      </c>
      <c r="AV72" s="135">
        <f t="shared" si="53"/>
        <v>0.62945051769306626</v>
      </c>
      <c r="AW72" s="99">
        <f t="shared" si="54"/>
        <v>0.44061536238514637</v>
      </c>
      <c r="AX72" s="103">
        <f t="shared" si="35"/>
        <v>1.3190635625105456</v>
      </c>
      <c r="AY72" s="5" t="b">
        <f t="shared" si="60"/>
        <v>0</v>
      </c>
    </row>
    <row r="73" spans="2:51" x14ac:dyDescent="0.25">
      <c r="B73" s="97" t="s">
        <v>109</v>
      </c>
      <c r="C73" s="5">
        <v>8923.4</v>
      </c>
      <c r="D73" s="136">
        <v>1</v>
      </c>
      <c r="E73" s="5">
        <v>216.7</v>
      </c>
      <c r="F73" s="129">
        <f>E73/Analisi!$B$9/60</f>
        <v>3.6116666666666664</v>
      </c>
      <c r="G73" s="129">
        <f>F73+Analisi!$B$8</f>
        <v>8.6116666666666664</v>
      </c>
      <c r="H73" s="5">
        <v>10</v>
      </c>
      <c r="I73" s="129">
        <f>Analisi!$D$2</f>
        <v>150.36415963001878</v>
      </c>
      <c r="J73" s="132">
        <f t="shared" si="55"/>
        <v>4.1767822119449662E-2</v>
      </c>
      <c r="K73" s="129">
        <f t="shared" si="36"/>
        <v>372.7109839006971</v>
      </c>
      <c r="L73" s="133">
        <v>3.0000000000000001E-3</v>
      </c>
      <c r="M73" s="5">
        <v>3.41</v>
      </c>
      <c r="N73" s="5">
        <v>700</v>
      </c>
      <c r="O73" s="5">
        <f t="shared" si="37"/>
        <v>0.7</v>
      </c>
      <c r="P73" s="5">
        <v>80</v>
      </c>
      <c r="Q73" s="98">
        <f t="shared" si="38"/>
        <v>527.58844452695541</v>
      </c>
      <c r="R73" s="100">
        <f t="shared" si="39"/>
        <v>0.25078499080051209</v>
      </c>
      <c r="S73" s="132">
        <f t="shared" si="40"/>
        <v>0.1975286145675606</v>
      </c>
      <c r="V73" s="129">
        <f t="shared" si="41"/>
        <v>372.7109627119861</v>
      </c>
      <c r="W73" s="129">
        <v>3.6274670721149946</v>
      </c>
      <c r="X73" s="129">
        <f t="shared" si="56"/>
        <v>207.83855355486702</v>
      </c>
      <c r="Y73" s="129">
        <f t="shared" si="42"/>
        <v>2.1188711002650962E-5</v>
      </c>
      <c r="Z73" s="134">
        <v>0.68</v>
      </c>
      <c r="AA73" s="5">
        <v>0.47</v>
      </c>
      <c r="AB73" s="102">
        <v>1.52</v>
      </c>
      <c r="AC73" s="132">
        <f>Analisi!$D$3/3600</f>
        <v>8.2320787981106466E-2</v>
      </c>
      <c r="AD73" s="129">
        <f t="shared" si="43"/>
        <v>734.58131947060542</v>
      </c>
      <c r="AE73" s="132">
        <f t="shared" si="44"/>
        <v>0.54596906094128039</v>
      </c>
      <c r="AF73" s="132">
        <f t="shared" si="45"/>
        <v>0.17014982183476624</v>
      </c>
      <c r="AG73" s="129">
        <f t="shared" si="46"/>
        <v>734.58092408109417</v>
      </c>
      <c r="AH73" s="129">
        <v>9.1678709144004529</v>
      </c>
      <c r="AI73" s="129">
        <f t="shared" si="57"/>
        <v>525.2803105158888</v>
      </c>
      <c r="AJ73" s="129">
        <f t="shared" si="58"/>
        <v>3.9538951125450694E-4</v>
      </c>
      <c r="AK73" s="134">
        <f t="shared" si="47"/>
        <v>0.56405028036762672</v>
      </c>
      <c r="AL73" s="99">
        <f t="shared" si="48"/>
        <v>0.39483519625733871</v>
      </c>
      <c r="AM73" s="98">
        <f t="shared" si="59"/>
        <v>1.345463272596706</v>
      </c>
      <c r="AN73" s="100">
        <f>Analisi!$D$4/3600</f>
        <v>8.3824611424084136E-2</v>
      </c>
      <c r="AO73" s="129">
        <f t="shared" si="49"/>
        <v>748.00053758167235</v>
      </c>
      <c r="AP73" s="132">
        <f t="shared" si="50"/>
        <v>0.55341059468231713</v>
      </c>
      <c r="AQ73" s="132">
        <f t="shared" si="51"/>
        <v>0.17131905226818123</v>
      </c>
      <c r="AR73" s="129">
        <f t="shared" si="52"/>
        <v>748.00044976902734</v>
      </c>
      <c r="AS73" s="129">
        <v>9.2294062261598881</v>
      </c>
      <c r="AT73" s="129">
        <f t="shared" si="33"/>
        <v>528.80602417072623</v>
      </c>
      <c r="AU73" s="129">
        <f t="shared" si="34"/>
        <v>8.7812645006124512E-5</v>
      </c>
      <c r="AV73" s="135">
        <f t="shared" si="53"/>
        <v>0.54876528985841333</v>
      </c>
      <c r="AW73" s="99">
        <f t="shared" si="54"/>
        <v>0.38413570290088933</v>
      </c>
      <c r="AX73" s="103">
        <f t="shared" si="35"/>
        <v>1.3516194752488588</v>
      </c>
      <c r="AY73" s="5" t="b">
        <f t="shared" si="60"/>
        <v>0</v>
      </c>
    </row>
    <row r="74" spans="2:51" x14ac:dyDescent="0.25">
      <c r="B74" s="97" t="s">
        <v>110</v>
      </c>
      <c r="C74" s="5">
        <v>10312</v>
      </c>
      <c r="D74" s="136">
        <v>1</v>
      </c>
      <c r="E74" s="5">
        <v>242.2</v>
      </c>
      <c r="F74" s="129">
        <f>E74/Analisi!$B$9/60</f>
        <v>4.0366666666666662</v>
      </c>
      <c r="G74" s="129">
        <f>F74+Analisi!$B$8</f>
        <v>9.0366666666666653</v>
      </c>
      <c r="H74" s="5">
        <v>10</v>
      </c>
      <c r="I74" s="129">
        <f>Analisi!$D$2</f>
        <v>150.36415963001878</v>
      </c>
      <c r="J74" s="132">
        <f t="shared" si="55"/>
        <v>4.1767822119449662E-2</v>
      </c>
      <c r="K74" s="129">
        <f t="shared" si="36"/>
        <v>430.70978169576489</v>
      </c>
      <c r="L74" s="133">
        <v>3.0000000000000001E-3</v>
      </c>
      <c r="M74" s="5">
        <v>25.53</v>
      </c>
      <c r="N74" s="5">
        <v>800</v>
      </c>
      <c r="O74" s="5">
        <f t="shared" si="37"/>
        <v>0.8</v>
      </c>
      <c r="P74" s="5">
        <v>80</v>
      </c>
      <c r="Q74" s="98">
        <f t="shared" si="38"/>
        <v>753.2523006552027</v>
      </c>
      <c r="R74" s="100">
        <f t="shared" si="39"/>
        <v>0.27813146841309117</v>
      </c>
      <c r="S74" s="132">
        <f t="shared" si="40"/>
        <v>0.21010005938059437</v>
      </c>
      <c r="V74" s="129">
        <f t="shared" si="41"/>
        <v>430.70990549108484</v>
      </c>
      <c r="W74" s="129">
        <v>3.3095120157636235</v>
      </c>
      <c r="X74" s="129">
        <f t="shared" si="56"/>
        <v>189.62107075108918</v>
      </c>
      <c r="Y74" s="129">
        <f t="shared" si="42"/>
        <v>-1.2379531995065918E-4</v>
      </c>
      <c r="Z74" s="134">
        <v>0.57999999999999996</v>
      </c>
      <c r="AA74" s="5">
        <v>0.47</v>
      </c>
      <c r="AB74" s="102">
        <v>1.6</v>
      </c>
      <c r="AC74" s="132">
        <f>Analisi!$D$3/3600</f>
        <v>8.2320787981106466E-2</v>
      </c>
      <c r="AD74" s="129">
        <f t="shared" si="43"/>
        <v>848.89196566116993</v>
      </c>
      <c r="AE74" s="132">
        <f t="shared" si="44"/>
        <v>0.60743009587977659</v>
      </c>
      <c r="AF74" s="132">
        <f t="shared" si="45"/>
        <v>0.18011847192753327</v>
      </c>
      <c r="AG74" s="129">
        <f t="shared" si="46"/>
        <v>848.89196466963506</v>
      </c>
      <c r="AH74" s="129">
        <v>8.4309800291355277</v>
      </c>
      <c r="AI74" s="129">
        <f t="shared" si="57"/>
        <v>483.05957282854956</v>
      </c>
      <c r="AJ74" s="129">
        <f t="shared" si="58"/>
        <v>9.9153487553849118E-7</v>
      </c>
      <c r="AK74" s="134">
        <f t="shared" si="47"/>
        <v>0.73835091213393522</v>
      </c>
      <c r="AL74" s="99">
        <f t="shared" si="48"/>
        <v>0.59068072970714824</v>
      </c>
      <c r="AM74" s="98">
        <f t="shared" si="59"/>
        <v>1.3975138397310887</v>
      </c>
      <c r="AN74" s="100">
        <f>Analisi!$D$4/3600</f>
        <v>8.3824611424084136E-2</v>
      </c>
      <c r="AO74" s="129">
        <f t="shared" si="49"/>
        <v>864.39939300515562</v>
      </c>
      <c r="AP74" s="132">
        <f t="shared" si="50"/>
        <v>0.61605519302967737</v>
      </c>
      <c r="AQ74" s="132">
        <f t="shared" si="51"/>
        <v>0.18120365661045459</v>
      </c>
      <c r="AR74" s="129">
        <f t="shared" si="52"/>
        <v>864.40023316305803</v>
      </c>
      <c r="AS74" s="129">
        <v>8.4994862211038544</v>
      </c>
      <c r="AT74" s="129">
        <f t="shared" si="33"/>
        <v>486.98468849884773</v>
      </c>
      <c r="AU74" s="129">
        <f t="shared" si="34"/>
        <v>-8.4015790241664945E-4</v>
      </c>
      <c r="AV74" s="135">
        <f t="shared" si="53"/>
        <v>0.72315869425719281</v>
      </c>
      <c r="AW74" s="99">
        <f t="shared" si="54"/>
        <v>0.57852695540575427</v>
      </c>
      <c r="AX74" s="103">
        <f t="shared" si="35"/>
        <v>1.403120049608144</v>
      </c>
      <c r="AY74" s="5" t="b">
        <f t="shared" si="60"/>
        <v>0</v>
      </c>
    </row>
    <row r="75" spans="2:51" x14ac:dyDescent="0.25">
      <c r="B75" s="97" t="s">
        <v>111</v>
      </c>
      <c r="C75" s="5">
        <v>10312</v>
      </c>
      <c r="D75" s="136">
        <v>1</v>
      </c>
      <c r="E75" s="5">
        <v>251.1</v>
      </c>
      <c r="F75" s="129">
        <f>E75/Analisi!$B$9/60</f>
        <v>4.1849999999999996</v>
      </c>
      <c r="G75" s="129">
        <f>F75+Analisi!$B$8</f>
        <v>9.1849999999999987</v>
      </c>
      <c r="H75" s="5">
        <v>10</v>
      </c>
      <c r="I75" s="129">
        <f>Analisi!$D$2</f>
        <v>150.36415963001878</v>
      </c>
      <c r="J75" s="132">
        <f t="shared" si="55"/>
        <v>4.1767822119449662E-2</v>
      </c>
      <c r="K75" s="129">
        <f t="shared" si="36"/>
        <v>430.70978169576489</v>
      </c>
      <c r="L75" s="133">
        <v>3.0000000000000001E-3</v>
      </c>
      <c r="M75" s="5">
        <v>8.91</v>
      </c>
      <c r="N75" s="5">
        <v>800</v>
      </c>
      <c r="O75" s="5">
        <f t="shared" si="37"/>
        <v>0.8</v>
      </c>
      <c r="P75" s="5">
        <v>80</v>
      </c>
      <c r="Q75" s="98">
        <f t="shared" si="38"/>
        <v>753.2523006552027</v>
      </c>
      <c r="R75" s="100">
        <f t="shared" si="39"/>
        <v>0.27813146841309117</v>
      </c>
      <c r="S75" s="132">
        <f t="shared" si="40"/>
        <v>0.21010005938059437</v>
      </c>
      <c r="V75" s="129">
        <f t="shared" si="41"/>
        <v>430.70990549108484</v>
      </c>
      <c r="W75" s="129">
        <v>3.3095120157636235</v>
      </c>
      <c r="X75" s="129">
        <f t="shared" si="56"/>
        <v>189.62107075108918</v>
      </c>
      <c r="Y75" s="129">
        <f t="shared" si="42"/>
        <v>-1.2379531995065918E-4</v>
      </c>
      <c r="Z75" s="134">
        <v>0.57999999999999996</v>
      </c>
      <c r="AA75" s="5">
        <v>0.47</v>
      </c>
      <c r="AB75" s="102">
        <v>1.6</v>
      </c>
      <c r="AC75" s="132">
        <f>Analisi!$D$3/3600</f>
        <v>8.2320787981106466E-2</v>
      </c>
      <c r="AD75" s="129">
        <f t="shared" si="43"/>
        <v>848.89196566116993</v>
      </c>
      <c r="AE75" s="132">
        <f t="shared" si="44"/>
        <v>0.60743009587977659</v>
      </c>
      <c r="AF75" s="132">
        <f t="shared" si="45"/>
        <v>0.18011847192753327</v>
      </c>
      <c r="AG75" s="129">
        <f t="shared" si="46"/>
        <v>848.89196466963506</v>
      </c>
      <c r="AH75" s="129">
        <v>8.4309800291355277</v>
      </c>
      <c r="AI75" s="129">
        <f t="shared" si="57"/>
        <v>483.05957282854956</v>
      </c>
      <c r="AJ75" s="129">
        <f t="shared" si="58"/>
        <v>9.9153487553849118E-7</v>
      </c>
      <c r="AK75" s="134">
        <f t="shared" si="47"/>
        <v>0.73835091213393522</v>
      </c>
      <c r="AL75" s="99">
        <f t="shared" si="48"/>
        <v>0.59068072970714824</v>
      </c>
      <c r="AM75" s="98">
        <f t="shared" si="59"/>
        <v>1.3975138397310887</v>
      </c>
      <c r="AN75" s="100">
        <f>Analisi!$D$4/3600</f>
        <v>8.3824611424084136E-2</v>
      </c>
      <c r="AO75" s="129">
        <f t="shared" si="49"/>
        <v>864.39939300515562</v>
      </c>
      <c r="AP75" s="132">
        <f t="shared" si="50"/>
        <v>0.61605519302967737</v>
      </c>
      <c r="AQ75" s="132">
        <f t="shared" si="51"/>
        <v>0.18120365661045459</v>
      </c>
      <c r="AR75" s="129">
        <f t="shared" si="52"/>
        <v>864.40023316305803</v>
      </c>
      <c r="AS75" s="129">
        <v>8.4994862211038544</v>
      </c>
      <c r="AT75" s="129">
        <f t="shared" si="33"/>
        <v>486.98468849884773</v>
      </c>
      <c r="AU75" s="129">
        <f t="shared" si="34"/>
        <v>-8.4015790241664945E-4</v>
      </c>
      <c r="AV75" s="135">
        <f t="shared" si="53"/>
        <v>0.72315869425719281</v>
      </c>
      <c r="AW75" s="99">
        <f t="shared" si="54"/>
        <v>0.57852695540575427</v>
      </c>
      <c r="AX75" s="103">
        <f t="shared" si="35"/>
        <v>1.403120049608144</v>
      </c>
      <c r="AY75" s="5" t="b">
        <f t="shared" si="60"/>
        <v>0</v>
      </c>
    </row>
    <row r="76" spans="2:51" x14ac:dyDescent="0.25">
      <c r="B76" s="97" t="s">
        <v>112</v>
      </c>
      <c r="C76" s="5">
        <v>1370.3</v>
      </c>
      <c r="D76" s="136">
        <v>1</v>
      </c>
      <c r="E76" s="5">
        <v>30.8</v>
      </c>
      <c r="F76" s="129">
        <f>E76/Analisi!$B$9/60</f>
        <v>0.51333333333333331</v>
      </c>
      <c r="G76" s="129">
        <f>F76+Analisi!$B$8</f>
        <v>5.5133333333333336</v>
      </c>
      <c r="H76" s="5">
        <v>10</v>
      </c>
      <c r="I76" s="129">
        <f>Analisi!$D$2</f>
        <v>150.36415963001878</v>
      </c>
      <c r="J76" s="132">
        <f t="shared" si="55"/>
        <v>4.1767822119449662E-2</v>
      </c>
      <c r="K76" s="129">
        <f t="shared" si="36"/>
        <v>57.234446650281868</v>
      </c>
      <c r="L76" s="133">
        <v>3.0000000000000001E-3</v>
      </c>
      <c r="M76" s="5">
        <v>30.77</v>
      </c>
      <c r="N76" s="5">
        <v>400</v>
      </c>
      <c r="O76" s="5">
        <f t="shared" si="37"/>
        <v>0.4</v>
      </c>
      <c r="P76" s="5">
        <v>80</v>
      </c>
      <c r="Q76" s="98">
        <f t="shared" si="38"/>
        <v>118.62980368465398</v>
      </c>
      <c r="R76" s="100">
        <f t="shared" si="39"/>
        <v>6.1173979396819657E-2</v>
      </c>
      <c r="S76" s="132">
        <f t="shared" si="40"/>
        <v>9.866325687772215E-2</v>
      </c>
      <c r="V76" s="129">
        <f t="shared" si="41"/>
        <v>57.234028020682473</v>
      </c>
      <c r="W76" s="129">
        <v>3.1001398764200205</v>
      </c>
      <c r="X76" s="129">
        <f t="shared" si="56"/>
        <v>177.62493081907579</v>
      </c>
      <c r="Y76" s="129">
        <f t="shared" si="42"/>
        <v>4.1862959939464872E-4</v>
      </c>
      <c r="Z76" s="134">
        <v>0.53</v>
      </c>
      <c r="AA76" s="5">
        <v>0.21</v>
      </c>
      <c r="AB76" s="102">
        <v>0.96</v>
      </c>
      <c r="AC76" s="132">
        <f>Analisi!$D$3/3600</f>
        <v>8.2320787981106466E-2</v>
      </c>
      <c r="AD76" s="129">
        <f t="shared" si="43"/>
        <v>112.80417577051018</v>
      </c>
      <c r="AE76" s="132">
        <f t="shared" si="44"/>
        <v>0.10499858184581344</v>
      </c>
      <c r="AF76" s="132">
        <f t="shared" si="45"/>
        <v>0.12140539145321545</v>
      </c>
      <c r="AG76" s="129">
        <f t="shared" si="46"/>
        <v>112.80439746158535</v>
      </c>
      <c r="AH76" s="129">
        <v>4.3242964990675672</v>
      </c>
      <c r="AI76" s="129">
        <f t="shared" si="57"/>
        <v>247.76393875976913</v>
      </c>
      <c r="AJ76" s="129">
        <f t="shared" si="58"/>
        <v>-2.2169107516845088E-4</v>
      </c>
      <c r="AK76" s="134">
        <f t="shared" si="47"/>
        <v>0.77874194087012594</v>
      </c>
      <c r="AL76" s="99">
        <f t="shared" si="48"/>
        <v>0.3114967763480504</v>
      </c>
      <c r="AM76" s="98">
        <f t="shared" si="59"/>
        <v>1.0743399938120972</v>
      </c>
      <c r="AN76" s="100">
        <f>Analisi!$D$4/3600</f>
        <v>8.3824611424084136E-2</v>
      </c>
      <c r="AO76" s="129">
        <f t="shared" si="49"/>
        <v>114.86486503442249</v>
      </c>
      <c r="AP76" s="132">
        <f t="shared" si="50"/>
        <v>0.10679777911297354</v>
      </c>
      <c r="AQ76" s="132">
        <f t="shared" si="51"/>
        <v>0.1216079367914647</v>
      </c>
      <c r="AR76" s="129">
        <f t="shared" si="52"/>
        <v>114.86492924142128</v>
      </c>
      <c r="AS76" s="129">
        <v>4.3910694454142467</v>
      </c>
      <c r="AT76" s="129">
        <f t="shared" si="33"/>
        <v>251.58974677108733</v>
      </c>
      <c r="AU76" s="129">
        <f t="shared" si="34"/>
        <v>-6.4206998786175973E-5</v>
      </c>
      <c r="AV76" s="135">
        <f t="shared" si="53"/>
        <v>0.79244255082736159</v>
      </c>
      <c r="AW76" s="99">
        <f t="shared" si="54"/>
        <v>0.31697702033094466</v>
      </c>
      <c r="AX76" s="103">
        <f t="shared" si="35"/>
        <v>1.0755360831325469</v>
      </c>
      <c r="AY76" s="5" t="b">
        <f t="shared" si="60"/>
        <v>1</v>
      </c>
    </row>
    <row r="77" spans="2:51" x14ac:dyDescent="0.25">
      <c r="B77" s="97" t="s">
        <v>113</v>
      </c>
      <c r="C77" s="5">
        <v>1370.3</v>
      </c>
      <c r="D77" s="136">
        <v>1</v>
      </c>
      <c r="E77" s="5">
        <v>37.9</v>
      </c>
      <c r="F77" s="129">
        <f>E77/Analisi!$B$9/60</f>
        <v>0.6316666666666666</v>
      </c>
      <c r="G77" s="129">
        <f>F77+Analisi!$B$8</f>
        <v>5.6316666666666668</v>
      </c>
      <c r="H77" s="5">
        <v>10</v>
      </c>
      <c r="I77" s="129">
        <f>Analisi!$D$2</f>
        <v>150.36415963001878</v>
      </c>
      <c r="J77" s="132">
        <f t="shared" si="55"/>
        <v>4.1767822119449662E-2</v>
      </c>
      <c r="K77" s="129">
        <f t="shared" si="36"/>
        <v>57.234446650281868</v>
      </c>
      <c r="L77" s="133">
        <v>3.0000000000000001E-3</v>
      </c>
      <c r="M77" s="5">
        <v>7.16</v>
      </c>
      <c r="N77" s="5">
        <v>400</v>
      </c>
      <c r="O77" s="5">
        <f t="shared" si="37"/>
        <v>0.4</v>
      </c>
      <c r="P77" s="5">
        <v>80</v>
      </c>
      <c r="Q77" s="98">
        <f t="shared" si="38"/>
        <v>118.62980368465398</v>
      </c>
      <c r="R77" s="100">
        <f t="shared" si="39"/>
        <v>6.1173979396819657E-2</v>
      </c>
      <c r="S77" s="132">
        <f t="shared" si="40"/>
        <v>9.866325687772215E-2</v>
      </c>
      <c r="V77" s="129">
        <f t="shared" si="41"/>
        <v>57.234028020682473</v>
      </c>
      <c r="W77" s="129">
        <v>3.1001398764200205</v>
      </c>
      <c r="X77" s="129">
        <f t="shared" si="56"/>
        <v>177.62493081907579</v>
      </c>
      <c r="Y77" s="129">
        <f t="shared" si="42"/>
        <v>4.1862959939464872E-4</v>
      </c>
      <c r="Z77" s="134">
        <v>0.53</v>
      </c>
      <c r="AA77" s="5">
        <v>0.21</v>
      </c>
      <c r="AB77" s="102">
        <v>0.96</v>
      </c>
      <c r="AC77" s="132">
        <f>Analisi!$D$3/3600</f>
        <v>8.2320787981106466E-2</v>
      </c>
      <c r="AD77" s="129">
        <f t="shared" si="43"/>
        <v>112.80417577051018</v>
      </c>
      <c r="AE77" s="132">
        <f t="shared" si="44"/>
        <v>0.10499858184581344</v>
      </c>
      <c r="AF77" s="132">
        <f t="shared" si="45"/>
        <v>0.12140539145321545</v>
      </c>
      <c r="AG77" s="129">
        <f t="shared" si="46"/>
        <v>112.80439746158535</v>
      </c>
      <c r="AH77" s="129">
        <v>4.3242964990675672</v>
      </c>
      <c r="AI77" s="129">
        <f t="shared" si="57"/>
        <v>247.76393875976913</v>
      </c>
      <c r="AJ77" s="129">
        <f t="shared" si="58"/>
        <v>-2.2169107516845088E-4</v>
      </c>
      <c r="AK77" s="134">
        <f t="shared" si="47"/>
        <v>0.77874194087012594</v>
      </c>
      <c r="AL77" s="99">
        <f t="shared" si="48"/>
        <v>0.3114967763480504</v>
      </c>
      <c r="AM77" s="98">
        <f t="shared" si="59"/>
        <v>1.0743399938120972</v>
      </c>
      <c r="AN77" s="100">
        <f>Analisi!$D$4/3600</f>
        <v>8.3824611424084136E-2</v>
      </c>
      <c r="AO77" s="129">
        <f t="shared" si="49"/>
        <v>114.86486503442249</v>
      </c>
      <c r="AP77" s="132">
        <f t="shared" si="50"/>
        <v>0.10679777911297354</v>
      </c>
      <c r="AQ77" s="132">
        <f t="shared" si="51"/>
        <v>0.1216079367914647</v>
      </c>
      <c r="AR77" s="129">
        <f t="shared" si="52"/>
        <v>114.86492924142128</v>
      </c>
      <c r="AS77" s="129">
        <v>4.3910694454142467</v>
      </c>
      <c r="AT77" s="129">
        <f t="shared" si="33"/>
        <v>251.58974677108733</v>
      </c>
      <c r="AU77" s="129">
        <f t="shared" si="34"/>
        <v>-6.4206998786175973E-5</v>
      </c>
      <c r="AV77" s="135">
        <f t="shared" si="53"/>
        <v>0.79244255082736159</v>
      </c>
      <c r="AW77" s="99">
        <f t="shared" si="54"/>
        <v>0.31697702033094466</v>
      </c>
      <c r="AX77" s="103">
        <f t="shared" si="35"/>
        <v>1.0755360831325469</v>
      </c>
      <c r="AY77" s="5" t="b">
        <f t="shared" si="60"/>
        <v>1</v>
      </c>
    </row>
    <row r="78" spans="2:51" x14ac:dyDescent="0.25">
      <c r="B78" s="97" t="s">
        <v>114</v>
      </c>
      <c r="C78" s="5">
        <v>926.1</v>
      </c>
      <c r="D78" s="136">
        <v>1</v>
      </c>
      <c r="E78" s="5">
        <v>27.1</v>
      </c>
      <c r="F78" s="129">
        <f>E78/Analisi!$B$9/60</f>
        <v>0.45166666666666672</v>
      </c>
      <c r="G78" s="129">
        <f>F78+Analisi!$B$8</f>
        <v>5.4516666666666671</v>
      </c>
      <c r="H78" s="5">
        <v>10</v>
      </c>
      <c r="I78" s="129">
        <f>Analisi!$D$2</f>
        <v>150.36415963001878</v>
      </c>
      <c r="J78" s="132">
        <f t="shared" si="55"/>
        <v>4.1767822119449662E-2</v>
      </c>
      <c r="K78" s="129">
        <f t="shared" si="36"/>
        <v>38.681180064822335</v>
      </c>
      <c r="L78" s="133">
        <v>3.0000000000000001E-3</v>
      </c>
      <c r="M78" s="5">
        <v>27.14</v>
      </c>
      <c r="N78" s="5">
        <v>300</v>
      </c>
      <c r="O78" s="5">
        <f t="shared" si="37"/>
        <v>0.3</v>
      </c>
      <c r="P78" s="5">
        <v>80</v>
      </c>
      <c r="Q78" s="98">
        <f t="shared" si="38"/>
        <v>55.083794247756408</v>
      </c>
      <c r="R78" s="100">
        <f t="shared" si="39"/>
        <v>4.5846014584865799E-2</v>
      </c>
      <c r="S78" s="132">
        <f t="shared" si="40"/>
        <v>8.4494803518051789E-2</v>
      </c>
      <c r="V78" s="129">
        <f t="shared" si="41"/>
        <v>38.681698555800111</v>
      </c>
      <c r="W78" s="129">
        <v>3.6172650211221637</v>
      </c>
      <c r="X78" s="129">
        <f t="shared" si="56"/>
        <v>207.25401909060056</v>
      </c>
      <c r="Y78" s="129">
        <f t="shared" si="42"/>
        <v>-5.1849097777534325E-4</v>
      </c>
      <c r="Z78" s="134">
        <v>0.67</v>
      </c>
      <c r="AA78" s="5">
        <v>0.2</v>
      </c>
      <c r="AB78" s="102">
        <v>0.86</v>
      </c>
      <c r="AC78" s="132">
        <f>Analisi!$D$3/3600</f>
        <v>8.2320787981106466E-2</v>
      </c>
      <c r="AD78" s="129">
        <f t="shared" si="43"/>
        <v>76.237281749302696</v>
      </c>
      <c r="AE78" s="132">
        <f t="shared" si="44"/>
        <v>9.9831864519481575E-2</v>
      </c>
      <c r="AF78" s="132">
        <f t="shared" si="45"/>
        <v>7.2756382583548537E-2</v>
      </c>
      <c r="AG78" s="129">
        <f t="shared" si="46"/>
        <v>76.23724528326828</v>
      </c>
      <c r="AH78" s="129">
        <v>9.1475928273226401</v>
      </c>
      <c r="AI78" s="129">
        <f t="shared" si="57"/>
        <v>524.11846170973126</v>
      </c>
      <c r="AJ78" s="129">
        <f t="shared" si="58"/>
        <v>3.6466034416093862E-5</v>
      </c>
      <c r="AK78" s="134">
        <f t="shared" si="47"/>
        <v>0.56907465697598669</v>
      </c>
      <c r="AL78" s="99">
        <f t="shared" si="48"/>
        <v>0.17072239709279599</v>
      </c>
      <c r="AM78" s="98">
        <f t="shared" si="59"/>
        <v>0.76365679551567878</v>
      </c>
      <c r="AN78" s="100">
        <f>Analisi!$D$4/3600</f>
        <v>8.3824611424084136E-2</v>
      </c>
      <c r="AO78" s="129">
        <f t="shared" si="49"/>
        <v>77.629972639844325</v>
      </c>
      <c r="AP78" s="132">
        <f t="shared" si="50"/>
        <v>0.10119260132688121</v>
      </c>
      <c r="AQ78" s="132">
        <f t="shared" si="51"/>
        <v>7.3256286833599582E-2</v>
      </c>
      <c r="AR78" s="129">
        <f t="shared" si="52"/>
        <v>77.629950477496465</v>
      </c>
      <c r="AS78" s="129">
        <v>9.2090026854840445</v>
      </c>
      <c r="AT78" s="129">
        <f t="shared" si="33"/>
        <v>527.6369874028768</v>
      </c>
      <c r="AU78" s="129">
        <f t="shared" si="34"/>
        <v>2.216234786089899E-5</v>
      </c>
      <c r="AV78" s="135">
        <f t="shared" si="53"/>
        <v>0.55383923101651755</v>
      </c>
      <c r="AW78" s="99">
        <f t="shared" si="54"/>
        <v>0.16615176930495526</v>
      </c>
      <c r="AX78" s="103">
        <f t="shared" si="35"/>
        <v>0.76715067724247132</v>
      </c>
      <c r="AY78" s="5" t="b">
        <f t="shared" si="60"/>
        <v>0</v>
      </c>
    </row>
    <row r="79" spans="2:51" x14ac:dyDescent="0.25">
      <c r="B79" s="97" t="s">
        <v>115</v>
      </c>
      <c r="C79" s="5">
        <v>2122.3000000000002</v>
      </c>
      <c r="D79" s="136">
        <v>1</v>
      </c>
      <c r="E79" s="5">
        <v>48.5</v>
      </c>
      <c r="F79" s="129">
        <f>E79/Analisi!$B$9/60</f>
        <v>0.80833333333333335</v>
      </c>
      <c r="G79" s="129">
        <f>F79+Analisi!$B$8</f>
        <v>5.8083333333333336</v>
      </c>
      <c r="H79" s="5">
        <v>10</v>
      </c>
      <c r="I79" s="129">
        <f>Analisi!$D$2</f>
        <v>150.36415963001878</v>
      </c>
      <c r="J79" s="132">
        <f t="shared" si="55"/>
        <v>4.1767822119449662E-2</v>
      </c>
      <c r="K79" s="129">
        <f t="shared" si="36"/>
        <v>88.643848884108024</v>
      </c>
      <c r="L79" s="133">
        <v>3.0000000000000001E-3</v>
      </c>
      <c r="M79" s="5">
        <v>21.33</v>
      </c>
      <c r="N79" s="5">
        <v>500</v>
      </c>
      <c r="O79" s="5">
        <f t="shared" si="37"/>
        <v>0.5</v>
      </c>
      <c r="P79" s="5">
        <v>80</v>
      </c>
      <c r="Q79" s="98">
        <f t="shared" si="38"/>
        <v>215.09014535795544</v>
      </c>
      <c r="R79" s="100">
        <f t="shared" si="39"/>
        <v>8.5024925807884483E-2</v>
      </c>
      <c r="S79" s="132">
        <f t="shared" si="40"/>
        <v>0.11605866260681154</v>
      </c>
      <c r="V79" s="129">
        <f t="shared" si="41"/>
        <v>88.643844615931954</v>
      </c>
      <c r="W79" s="129">
        <v>2.9304120484633032</v>
      </c>
      <c r="X79" s="129">
        <f t="shared" si="56"/>
        <v>167.90024261123332</v>
      </c>
      <c r="Y79" s="129">
        <f t="shared" si="42"/>
        <v>4.2681760703544569E-6</v>
      </c>
      <c r="Z79" s="134">
        <v>0.48</v>
      </c>
      <c r="AA79" s="5">
        <v>0.24</v>
      </c>
      <c r="AB79" s="102">
        <v>1.08</v>
      </c>
      <c r="AC79" s="132">
        <f>Analisi!$D$3/3600</f>
        <v>8.2320787981106466E-2</v>
      </c>
      <c r="AD79" s="129">
        <f t="shared" si="43"/>
        <v>174.70940833230227</v>
      </c>
      <c r="AE79" s="132">
        <f t="shared" si="44"/>
        <v>0.14316365382600077</v>
      </c>
      <c r="AF79" s="132">
        <f t="shared" si="45"/>
        <v>0.14697697801790774</v>
      </c>
      <c r="AG79" s="129">
        <f t="shared" si="46"/>
        <v>174.70939670684606</v>
      </c>
      <c r="AH79" s="129">
        <v>3.8962198231768692</v>
      </c>
      <c r="AI79" s="129">
        <f t="shared" si="57"/>
        <v>223.23695192324249</v>
      </c>
      <c r="AJ79" s="129">
        <f t="shared" si="58"/>
        <v>1.1625456210140328E-5</v>
      </c>
      <c r="AK79" s="134">
        <f t="shared" si="47"/>
        <v>0.6842121775907174</v>
      </c>
      <c r="AL79" s="99">
        <f t="shared" si="48"/>
        <v>0.3421060887953587</v>
      </c>
      <c r="AM79" s="98">
        <f t="shared" si="59"/>
        <v>1.2203475090447315</v>
      </c>
      <c r="AN79" s="100">
        <f>Analisi!$D$4/3600</f>
        <v>8.3824611424084136E-2</v>
      </c>
      <c r="AO79" s="129">
        <f t="shared" si="49"/>
        <v>177.90097282533378</v>
      </c>
      <c r="AP79" s="132">
        <f t="shared" si="50"/>
        <v>0.14532451929033785</v>
      </c>
      <c r="AQ79" s="132">
        <f t="shared" si="51"/>
        <v>0.1476668657847125</v>
      </c>
      <c r="AR79" s="129">
        <f t="shared" si="52"/>
        <v>177.90092825215837</v>
      </c>
      <c r="AS79" s="129">
        <v>3.9365505191180903</v>
      </c>
      <c r="AT79" s="129">
        <f t="shared" si="33"/>
        <v>225.54773058549989</v>
      </c>
      <c r="AU79" s="129">
        <f t="shared" si="34"/>
        <v>4.4573175415507649E-5</v>
      </c>
      <c r="AV79" s="135">
        <f t="shared" si="53"/>
        <v>0.69354752527309671</v>
      </c>
      <c r="AW79" s="99">
        <f t="shared" si="54"/>
        <v>0.34677376263654835</v>
      </c>
      <c r="AX79" s="103">
        <f t="shared" si="35"/>
        <v>1.2241635045075414</v>
      </c>
      <c r="AY79" s="5" t="b">
        <f t="shared" si="60"/>
        <v>1</v>
      </c>
    </row>
    <row r="80" spans="2:51" x14ac:dyDescent="0.25">
      <c r="B80" s="97" t="s">
        <v>116</v>
      </c>
      <c r="C80" s="5">
        <v>3089.5</v>
      </c>
      <c r="D80" s="136">
        <v>1</v>
      </c>
      <c r="E80" s="5">
        <v>66.5</v>
      </c>
      <c r="F80" s="129">
        <f>E80/Analisi!$B$9/60</f>
        <v>1.1083333333333334</v>
      </c>
      <c r="G80" s="129">
        <f>F80+Analisi!$B$8</f>
        <v>6.1083333333333334</v>
      </c>
      <c r="H80" s="5">
        <v>10</v>
      </c>
      <c r="I80" s="129">
        <f>Analisi!$D$2</f>
        <v>150.36415963001878</v>
      </c>
      <c r="J80" s="132">
        <f t="shared" si="55"/>
        <v>4.1767822119449662E-2</v>
      </c>
      <c r="K80" s="129">
        <f t="shared" si="36"/>
        <v>129.04168643803973</v>
      </c>
      <c r="L80" s="133">
        <v>3.0000000000000001E-3</v>
      </c>
      <c r="M80" s="5">
        <v>18</v>
      </c>
      <c r="N80" s="5">
        <v>500</v>
      </c>
      <c r="O80" s="5">
        <f t="shared" si="37"/>
        <v>0.5</v>
      </c>
      <c r="P80" s="5">
        <v>80</v>
      </c>
      <c r="Q80" s="98">
        <f t="shared" si="38"/>
        <v>215.09014535795544</v>
      </c>
      <c r="R80" s="100">
        <f t="shared" si="39"/>
        <v>0.11270422914306032</v>
      </c>
      <c r="S80" s="132">
        <f t="shared" si="40"/>
        <v>0.13357053770915267</v>
      </c>
      <c r="V80" s="129">
        <f t="shared" si="41"/>
        <v>129.04205684860315</v>
      </c>
      <c r="W80" s="129">
        <v>3.375122420738371</v>
      </c>
      <c r="X80" s="129">
        <f t="shared" si="56"/>
        <v>193.38027004828638</v>
      </c>
      <c r="Y80" s="129">
        <f t="shared" si="42"/>
        <v>-3.7041056341990952E-4</v>
      </c>
      <c r="Z80" s="134">
        <v>0.6</v>
      </c>
      <c r="AA80" s="5">
        <v>0.3</v>
      </c>
      <c r="AB80" s="102">
        <v>1.18</v>
      </c>
      <c r="AC80" s="132">
        <f>Analisi!$D$3/3600</f>
        <v>8.2320787981106466E-2</v>
      </c>
      <c r="AD80" s="129">
        <f t="shared" si="43"/>
        <v>254.33007446762844</v>
      </c>
      <c r="AE80" s="132">
        <f t="shared" si="44"/>
        <v>0.24626462661680118</v>
      </c>
      <c r="AF80" s="132">
        <f t="shared" si="45"/>
        <v>0.11442409593900023</v>
      </c>
      <c r="AG80" s="129">
        <f t="shared" si="46"/>
        <v>254.33002965769464</v>
      </c>
      <c r="AH80" s="129">
        <v>8.6088380107660356</v>
      </c>
      <c r="AI80" s="129">
        <f t="shared" si="57"/>
        <v>493.25008452869298</v>
      </c>
      <c r="AJ80" s="129">
        <f t="shared" si="58"/>
        <v>4.4809933797296253E-5</v>
      </c>
      <c r="AK80" s="134">
        <f t="shared" si="47"/>
        <v>0.69837336486590684</v>
      </c>
      <c r="AL80" s="99">
        <f t="shared" si="48"/>
        <v>0.34918668243295342</v>
      </c>
      <c r="AM80" s="98">
        <f t="shared" si="59"/>
        <v>1.032751142385453</v>
      </c>
      <c r="AN80" s="100">
        <f>Analisi!$D$4/3600</f>
        <v>8.3824611424084136E-2</v>
      </c>
      <c r="AO80" s="129">
        <f t="shared" si="49"/>
        <v>258.97613699470793</v>
      </c>
      <c r="AP80" s="132">
        <f t="shared" si="50"/>
        <v>0.24969603605799548</v>
      </c>
      <c r="AQ80" s="132">
        <f t="shared" si="51"/>
        <v>0.1151585441231809</v>
      </c>
      <c r="AR80" s="129">
        <f t="shared" si="52"/>
        <v>258.97611175523053</v>
      </c>
      <c r="AS80" s="129">
        <v>8.6731223621898081</v>
      </c>
      <c r="AT80" s="129">
        <f t="shared" si="33"/>
        <v>496.93330655401093</v>
      </c>
      <c r="AU80" s="129">
        <f t="shared" si="34"/>
        <v>2.5239477395189169E-5</v>
      </c>
      <c r="AV80" s="135">
        <f t="shared" si="53"/>
        <v>0.68352133852610608</v>
      </c>
      <c r="AW80" s="99">
        <f t="shared" si="54"/>
        <v>0.34176066926305304</v>
      </c>
      <c r="AX80" s="103">
        <f t="shared" si="35"/>
        <v>1.0371655917459459</v>
      </c>
      <c r="AY80" s="5" t="b">
        <f t="shared" si="60"/>
        <v>0</v>
      </c>
    </row>
    <row r="81" spans="2:51" x14ac:dyDescent="0.25">
      <c r="B81" s="97" t="s">
        <v>117</v>
      </c>
      <c r="C81" s="5">
        <v>3089.5</v>
      </c>
      <c r="D81" s="136">
        <v>1</v>
      </c>
      <c r="E81" s="5">
        <v>84.5</v>
      </c>
      <c r="F81" s="129">
        <f>E81/Analisi!$B$9/60</f>
        <v>1.4083333333333334</v>
      </c>
      <c r="G81" s="129">
        <f>F81+Analisi!$B$8</f>
        <v>6.4083333333333332</v>
      </c>
      <c r="H81" s="5">
        <v>10</v>
      </c>
      <c r="I81" s="129">
        <f>Analisi!$D$2</f>
        <v>150.36415963001878</v>
      </c>
      <c r="J81" s="132">
        <f t="shared" si="55"/>
        <v>4.1767822119449662E-2</v>
      </c>
      <c r="K81" s="129">
        <f t="shared" si="36"/>
        <v>129.04168643803973</v>
      </c>
      <c r="L81" s="133">
        <v>3.0000000000000001E-3</v>
      </c>
      <c r="M81" s="5">
        <v>18</v>
      </c>
      <c r="N81" s="5">
        <v>500</v>
      </c>
      <c r="O81" s="5">
        <f t="shared" si="37"/>
        <v>0.5</v>
      </c>
      <c r="P81" s="5">
        <v>80</v>
      </c>
      <c r="Q81" s="98">
        <f t="shared" si="38"/>
        <v>215.09014535795544</v>
      </c>
      <c r="R81" s="100">
        <f t="shared" si="39"/>
        <v>0.11270422914306032</v>
      </c>
      <c r="S81" s="132">
        <f t="shared" si="40"/>
        <v>0.13357053770915267</v>
      </c>
      <c r="V81" s="129">
        <f t="shared" si="41"/>
        <v>129.04205684860315</v>
      </c>
      <c r="W81" s="129">
        <v>3.375122420738371</v>
      </c>
      <c r="X81" s="129">
        <f t="shared" si="56"/>
        <v>193.38027004828638</v>
      </c>
      <c r="Y81" s="129">
        <f t="shared" si="42"/>
        <v>-3.7041056341990952E-4</v>
      </c>
      <c r="Z81" s="134">
        <v>0.6</v>
      </c>
      <c r="AA81" s="5">
        <v>0.3</v>
      </c>
      <c r="AB81" s="102">
        <v>1.18</v>
      </c>
      <c r="AC81" s="132">
        <f>Analisi!$D$3/3600</f>
        <v>8.2320787981106466E-2</v>
      </c>
      <c r="AD81" s="129">
        <f t="shared" si="43"/>
        <v>254.33007446762844</v>
      </c>
      <c r="AE81" s="132">
        <f t="shared" si="44"/>
        <v>0.24626462661680118</v>
      </c>
      <c r="AF81" s="132">
        <f t="shared" si="45"/>
        <v>0.11442409593900023</v>
      </c>
      <c r="AG81" s="129">
        <f t="shared" si="46"/>
        <v>254.33002965769464</v>
      </c>
      <c r="AH81" s="129">
        <v>8.6088380107660356</v>
      </c>
      <c r="AI81" s="129">
        <f t="shared" si="57"/>
        <v>493.25008452869298</v>
      </c>
      <c r="AJ81" s="129">
        <f t="shared" si="58"/>
        <v>4.4809933797296253E-5</v>
      </c>
      <c r="AK81" s="134">
        <f t="shared" si="47"/>
        <v>0.69837336486590684</v>
      </c>
      <c r="AL81" s="99">
        <f t="shared" si="48"/>
        <v>0.34918668243295342</v>
      </c>
      <c r="AM81" s="98">
        <f t="shared" si="59"/>
        <v>1.032751142385453</v>
      </c>
      <c r="AN81" s="100">
        <f>Analisi!$D$4/3600</f>
        <v>8.3824611424084136E-2</v>
      </c>
      <c r="AO81" s="129">
        <f t="shared" si="49"/>
        <v>258.97613699470793</v>
      </c>
      <c r="AP81" s="132">
        <f t="shared" si="50"/>
        <v>0.24969603605799548</v>
      </c>
      <c r="AQ81" s="132">
        <f t="shared" si="51"/>
        <v>0.1151585441231809</v>
      </c>
      <c r="AR81" s="129">
        <f t="shared" si="52"/>
        <v>258.97611175523053</v>
      </c>
      <c r="AS81" s="129">
        <v>8.6731223621898081</v>
      </c>
      <c r="AT81" s="129">
        <f t="shared" si="33"/>
        <v>496.93330655401093</v>
      </c>
      <c r="AU81" s="129">
        <f t="shared" si="34"/>
        <v>2.5239477395189169E-5</v>
      </c>
      <c r="AV81" s="135">
        <f t="shared" si="53"/>
        <v>0.68352133852610608</v>
      </c>
      <c r="AW81" s="99">
        <f t="shared" si="54"/>
        <v>0.34176066926305304</v>
      </c>
      <c r="AX81" s="103">
        <f t="shared" si="35"/>
        <v>1.0371655917459459</v>
      </c>
      <c r="AY81" s="5" t="b">
        <f t="shared" si="60"/>
        <v>0</v>
      </c>
    </row>
    <row r="82" spans="2:51" x14ac:dyDescent="0.25">
      <c r="B82" s="97" t="s">
        <v>118</v>
      </c>
      <c r="C82" s="5">
        <v>3089.5</v>
      </c>
      <c r="D82" s="136">
        <v>1</v>
      </c>
      <c r="E82" s="5">
        <v>102.2</v>
      </c>
      <c r="F82" s="129">
        <f>E82/Analisi!$B$9/60</f>
        <v>1.7033333333333334</v>
      </c>
      <c r="G82" s="129">
        <f>F82+Analisi!$B$8</f>
        <v>6.7033333333333331</v>
      </c>
      <c r="H82" s="5">
        <v>10</v>
      </c>
      <c r="I82" s="129">
        <f>Analisi!$D$2</f>
        <v>150.36415963001878</v>
      </c>
      <c r="J82" s="132">
        <f t="shared" si="55"/>
        <v>4.1767822119449662E-2</v>
      </c>
      <c r="K82" s="129">
        <f t="shared" si="36"/>
        <v>129.04168643803973</v>
      </c>
      <c r="L82" s="133">
        <v>3.0000000000000001E-3</v>
      </c>
      <c r="M82" s="5">
        <v>17.71</v>
      </c>
      <c r="N82" s="5">
        <v>500</v>
      </c>
      <c r="O82" s="5">
        <f t="shared" si="37"/>
        <v>0.5</v>
      </c>
      <c r="P82" s="5">
        <v>80</v>
      </c>
      <c r="Q82" s="98">
        <f t="shared" si="38"/>
        <v>215.09014535795544</v>
      </c>
      <c r="R82" s="100">
        <f t="shared" si="39"/>
        <v>0.11270422914306032</v>
      </c>
      <c r="S82" s="132">
        <f t="shared" si="40"/>
        <v>0.13357053770915267</v>
      </c>
      <c r="V82" s="129">
        <f t="shared" si="41"/>
        <v>129.04205684860315</v>
      </c>
      <c r="W82" s="129">
        <v>3.375122420738371</v>
      </c>
      <c r="X82" s="129">
        <f t="shared" si="56"/>
        <v>193.38027004828638</v>
      </c>
      <c r="Y82" s="129">
        <f t="shared" si="42"/>
        <v>-3.7041056341990952E-4</v>
      </c>
      <c r="Z82" s="134">
        <v>0.6</v>
      </c>
      <c r="AA82" s="5">
        <v>0.3</v>
      </c>
      <c r="AB82" s="102">
        <v>1.18</v>
      </c>
      <c r="AC82" s="132">
        <f>Analisi!$D$3/3600</f>
        <v>8.2320787981106466E-2</v>
      </c>
      <c r="AD82" s="129">
        <f t="shared" si="43"/>
        <v>254.33007446762844</v>
      </c>
      <c r="AE82" s="132">
        <f t="shared" si="44"/>
        <v>0.24626462661680118</v>
      </c>
      <c r="AF82" s="132">
        <f t="shared" si="45"/>
        <v>0.11442409593900023</v>
      </c>
      <c r="AG82" s="129">
        <f t="shared" si="46"/>
        <v>254.33002965769464</v>
      </c>
      <c r="AH82" s="129">
        <v>8.6088380107660356</v>
      </c>
      <c r="AI82" s="129">
        <f t="shared" si="57"/>
        <v>493.25008452869298</v>
      </c>
      <c r="AJ82" s="129">
        <f t="shared" si="58"/>
        <v>4.4809933797296253E-5</v>
      </c>
      <c r="AK82" s="134">
        <f t="shared" si="47"/>
        <v>0.69837336486590684</v>
      </c>
      <c r="AL82" s="99">
        <f t="shared" si="48"/>
        <v>0.34918668243295342</v>
      </c>
      <c r="AM82" s="98">
        <f t="shared" si="59"/>
        <v>1.032751142385453</v>
      </c>
      <c r="AN82" s="100">
        <f>Analisi!$D$4/3600</f>
        <v>8.3824611424084136E-2</v>
      </c>
      <c r="AO82" s="129">
        <f t="shared" si="49"/>
        <v>258.97613699470793</v>
      </c>
      <c r="AP82" s="132">
        <f t="shared" si="50"/>
        <v>0.24969603605799548</v>
      </c>
      <c r="AQ82" s="132">
        <f t="shared" si="51"/>
        <v>0.1151585441231809</v>
      </c>
      <c r="AR82" s="129">
        <f t="shared" si="52"/>
        <v>258.97611175523053</v>
      </c>
      <c r="AS82" s="129">
        <v>8.6731223621898081</v>
      </c>
      <c r="AT82" s="129">
        <f t="shared" si="33"/>
        <v>496.93330655401093</v>
      </c>
      <c r="AU82" s="129">
        <f t="shared" si="34"/>
        <v>2.5239477395189169E-5</v>
      </c>
      <c r="AV82" s="135">
        <f t="shared" si="53"/>
        <v>0.68352133852610608</v>
      </c>
      <c r="AW82" s="99">
        <f t="shared" si="54"/>
        <v>0.34176066926305304</v>
      </c>
      <c r="AX82" s="103">
        <f t="shared" si="35"/>
        <v>1.0371655917459459</v>
      </c>
      <c r="AY82" s="5" t="b">
        <f t="shared" si="60"/>
        <v>0</v>
      </c>
    </row>
    <row r="83" spans="2:51" x14ac:dyDescent="0.25">
      <c r="B83" s="97" t="s">
        <v>119</v>
      </c>
      <c r="C83" s="5">
        <v>4132.8</v>
      </c>
      <c r="D83" s="136">
        <v>1</v>
      </c>
      <c r="E83" s="5">
        <v>133</v>
      </c>
      <c r="F83" s="129">
        <f>E83/Analisi!$B$9/60</f>
        <v>2.2166666666666668</v>
      </c>
      <c r="G83" s="129">
        <f>F83+Analisi!$B$8</f>
        <v>7.2166666666666668</v>
      </c>
      <c r="H83" s="5">
        <v>10</v>
      </c>
      <c r="I83" s="129">
        <f>Analisi!$D$2</f>
        <v>150.36415963001878</v>
      </c>
      <c r="J83" s="132">
        <f t="shared" si="55"/>
        <v>4.1767822119449662E-2</v>
      </c>
      <c r="K83" s="129">
        <f t="shared" si="36"/>
        <v>172.61805525526157</v>
      </c>
      <c r="L83" s="133">
        <v>3.0000000000000001E-3</v>
      </c>
      <c r="M83" s="5">
        <v>30.77</v>
      </c>
      <c r="N83" s="5">
        <v>600</v>
      </c>
      <c r="O83" s="5">
        <f t="shared" si="37"/>
        <v>0.6</v>
      </c>
      <c r="P83" s="5">
        <v>80</v>
      </c>
      <c r="Q83" s="98">
        <f t="shared" si="38"/>
        <v>349.76029174115359</v>
      </c>
      <c r="R83" s="100">
        <f t="shared" si="39"/>
        <v>0.13999877364838173</v>
      </c>
      <c r="S83" s="132">
        <f t="shared" si="40"/>
        <v>0.14926811647953858</v>
      </c>
      <c r="V83" s="129">
        <f t="shared" si="41"/>
        <v>172.61805318357389</v>
      </c>
      <c r="W83" s="129">
        <v>3.1263379604036765</v>
      </c>
      <c r="X83" s="129">
        <f t="shared" si="56"/>
        <v>179.12597046266856</v>
      </c>
      <c r="Y83" s="129">
        <f t="shared" si="42"/>
        <v>2.0716876747428614E-6</v>
      </c>
      <c r="Z83" s="134">
        <v>0.53</v>
      </c>
      <c r="AA83" s="5">
        <v>0.32</v>
      </c>
      <c r="AB83" s="102">
        <v>1.27</v>
      </c>
      <c r="AC83" s="132">
        <f>Analisi!$D$3/3600</f>
        <v>8.2320787981106466E-2</v>
      </c>
      <c r="AD83" s="129">
        <f t="shared" si="43"/>
        <v>340.2153525683168</v>
      </c>
      <c r="AE83" s="132">
        <f t="shared" si="44"/>
        <v>0.24134948437699169</v>
      </c>
      <c r="AF83" s="132">
        <f t="shared" si="45"/>
        <v>0.18246753265989346</v>
      </c>
      <c r="AG83" s="129">
        <f t="shared" si="46"/>
        <v>340.21546875837839</v>
      </c>
      <c r="AH83" s="129">
        <v>4.4089941346232084</v>
      </c>
      <c r="AI83" s="129">
        <f t="shared" si="57"/>
        <v>252.61675581184457</v>
      </c>
      <c r="AJ83" s="129">
        <f t="shared" si="58"/>
        <v>-1.1619006158980483E-4</v>
      </c>
      <c r="AK83" s="134">
        <f t="shared" si="47"/>
        <v>0.79606550847483493</v>
      </c>
      <c r="AL83" s="99">
        <f t="shared" si="48"/>
        <v>0.47763930508490093</v>
      </c>
      <c r="AM83" s="98">
        <f t="shared" si="59"/>
        <v>1.4096377850010033</v>
      </c>
      <c r="AN83" s="100">
        <f>Analisi!$D$4/3600</f>
        <v>8.3824611424084136E-2</v>
      </c>
      <c r="AO83" s="129">
        <f t="shared" si="49"/>
        <v>346.43035409345492</v>
      </c>
      <c r="AP83" s="132">
        <f t="shared" si="50"/>
        <v>0.24565397173505515</v>
      </c>
      <c r="AQ83" s="132">
        <f t="shared" si="51"/>
        <v>0.18258382676005389</v>
      </c>
      <c r="AR83" s="129">
        <f t="shared" si="52"/>
        <v>346.43035697792095</v>
      </c>
      <c r="AS83" s="129">
        <v>4.4847705680212693</v>
      </c>
      <c r="AT83" s="129">
        <f t="shared" si="33"/>
        <v>256.95842563210761</v>
      </c>
      <c r="AU83" s="129">
        <f t="shared" si="34"/>
        <v>-2.8844660278082301E-6</v>
      </c>
      <c r="AV83" s="135">
        <f t="shared" si="53"/>
        <v>0.81111533083821441</v>
      </c>
      <c r="AW83" s="99">
        <f t="shared" si="54"/>
        <v>0.48666919850292861</v>
      </c>
      <c r="AX83" s="103">
        <f t="shared" si="35"/>
        <v>1.4102371382258374</v>
      </c>
      <c r="AY83" s="5" t="b">
        <f t="shared" si="60"/>
        <v>1</v>
      </c>
    </row>
    <row r="84" spans="2:51" x14ac:dyDescent="0.25">
      <c r="B84" s="97" t="s">
        <v>120</v>
      </c>
      <c r="C84" s="5">
        <v>5110.8999999999996</v>
      </c>
      <c r="D84" s="136">
        <v>1</v>
      </c>
      <c r="E84" s="5">
        <v>140.1</v>
      </c>
      <c r="F84" s="129">
        <f>E84/Analisi!$B$9/60</f>
        <v>2.335</v>
      </c>
      <c r="G84" s="129">
        <f>F84+Analisi!$B$8</f>
        <v>7.335</v>
      </c>
      <c r="H84" s="5">
        <v>10</v>
      </c>
      <c r="I84" s="129">
        <f>Analisi!$D$2</f>
        <v>150.36415963001878</v>
      </c>
      <c r="J84" s="132">
        <f t="shared" si="55"/>
        <v>4.1767822119449662E-2</v>
      </c>
      <c r="K84" s="129">
        <f t="shared" si="36"/>
        <v>213.47116207029526</v>
      </c>
      <c r="L84" s="133">
        <v>3.0000000000000001E-3</v>
      </c>
      <c r="M84" s="5">
        <v>7.16</v>
      </c>
      <c r="N84" s="5">
        <v>600</v>
      </c>
      <c r="O84" s="5">
        <f t="shared" si="37"/>
        <v>0.6</v>
      </c>
      <c r="P84" s="5">
        <v>80</v>
      </c>
      <c r="Q84" s="98">
        <f t="shared" si="38"/>
        <v>349.76029174115359</v>
      </c>
      <c r="R84" s="100">
        <f t="shared" si="39"/>
        <v>0.16444605751615998</v>
      </c>
      <c r="S84" s="132">
        <f t="shared" si="40"/>
        <v>0.16125018083583295</v>
      </c>
      <c r="V84" s="129">
        <f t="shared" si="41"/>
        <v>213.47198442093855</v>
      </c>
      <c r="W84" s="129">
        <v>3.3993978934630507</v>
      </c>
      <c r="X84" s="129">
        <f t="shared" si="56"/>
        <v>194.77115218109549</v>
      </c>
      <c r="Y84" s="129">
        <f t="shared" si="42"/>
        <v>-8.2235064328983754E-4</v>
      </c>
      <c r="Z84" s="134">
        <v>0.61</v>
      </c>
      <c r="AA84" s="5">
        <v>0.37</v>
      </c>
      <c r="AB84" s="102">
        <v>1.33</v>
      </c>
      <c r="AC84" s="132">
        <f>Analisi!$D$3/3600</f>
        <v>8.2320787981106466E-2</v>
      </c>
      <c r="AD84" s="129">
        <f t="shared" si="43"/>
        <v>420.73331529263703</v>
      </c>
      <c r="AE84" s="132">
        <f t="shared" si="44"/>
        <v>0.3593081242699791</v>
      </c>
      <c r="AF84" s="132">
        <f t="shared" si="45"/>
        <v>0.13814458767206692</v>
      </c>
      <c r="AG84" s="129">
        <f t="shared" si="46"/>
        <v>420.73331394002474</v>
      </c>
      <c r="AH84" s="129">
        <v>8.6698564724788927</v>
      </c>
      <c r="AI84" s="129">
        <f t="shared" si="57"/>
        <v>496.74618485722033</v>
      </c>
      <c r="AJ84" s="129">
        <f t="shared" si="58"/>
        <v>1.3526122870644031E-6</v>
      </c>
      <c r="AK84" s="134">
        <f t="shared" si="47"/>
        <v>0.68428057951024268</v>
      </c>
      <c r="AL84" s="99">
        <f t="shared" si="48"/>
        <v>0.41056834770614559</v>
      </c>
      <c r="AM84" s="98">
        <f t="shared" si="59"/>
        <v>1.1709540833440879</v>
      </c>
      <c r="AN84" s="100">
        <f>Analisi!$D$4/3600</f>
        <v>8.3824611424084136E-2</v>
      </c>
      <c r="AO84" s="129">
        <f t="shared" si="49"/>
        <v>428.41920652735161</v>
      </c>
      <c r="AP84" s="132">
        <f t="shared" si="50"/>
        <v>0.36429035525605213</v>
      </c>
      <c r="AQ84" s="132">
        <f t="shared" si="51"/>
        <v>0.1390451909937607</v>
      </c>
      <c r="AR84" s="129">
        <f t="shared" si="52"/>
        <v>428.41921022653719</v>
      </c>
      <c r="AS84" s="129">
        <v>8.7331404668380745</v>
      </c>
      <c r="AT84" s="129">
        <f t="shared" si="33"/>
        <v>500.37209064473114</v>
      </c>
      <c r="AU84" s="129">
        <f t="shared" si="34"/>
        <v>-3.6991855836276955E-6</v>
      </c>
      <c r="AV84" s="135">
        <f t="shared" si="53"/>
        <v>0.66948353323924503</v>
      </c>
      <c r="AW84" s="99">
        <f t="shared" si="54"/>
        <v>0.40169011994354703</v>
      </c>
      <c r="AX84" s="103">
        <f t="shared" si="35"/>
        <v>1.1760377411755099</v>
      </c>
      <c r="AY84" s="5" t="b">
        <f t="shared" si="60"/>
        <v>0</v>
      </c>
    </row>
    <row r="85" spans="2:51" x14ac:dyDescent="0.25">
      <c r="B85" s="97" t="s">
        <v>121</v>
      </c>
      <c r="C85" s="5">
        <v>5110.8999999999996</v>
      </c>
      <c r="D85" s="136">
        <v>1</v>
      </c>
      <c r="E85" s="5">
        <v>179.9</v>
      </c>
      <c r="F85" s="129">
        <f>E85/Analisi!$B$9/60</f>
        <v>2.9983333333333335</v>
      </c>
      <c r="G85" s="129">
        <f>F85+Analisi!$B$8</f>
        <v>7.9983333333333331</v>
      </c>
      <c r="H85" s="5">
        <v>10</v>
      </c>
      <c r="I85" s="129">
        <f>Analisi!$D$2</f>
        <v>150.36415963001878</v>
      </c>
      <c r="J85" s="132">
        <f t="shared" si="55"/>
        <v>4.1767822119449662E-2</v>
      </c>
      <c r="K85" s="129">
        <f t="shared" si="36"/>
        <v>213.47116207029526</v>
      </c>
      <c r="L85" s="133">
        <v>3.0000000000000001E-3</v>
      </c>
      <c r="M85" s="5">
        <v>39.76</v>
      </c>
      <c r="N85" s="5">
        <v>600</v>
      </c>
      <c r="O85" s="5">
        <f t="shared" si="37"/>
        <v>0.6</v>
      </c>
      <c r="P85" s="5">
        <v>80</v>
      </c>
      <c r="Q85" s="98">
        <f t="shared" si="38"/>
        <v>349.76029174115359</v>
      </c>
      <c r="R85" s="100">
        <f t="shared" si="39"/>
        <v>0.16444605751615998</v>
      </c>
      <c r="S85" s="132">
        <f t="shared" si="40"/>
        <v>0.16125018083583295</v>
      </c>
      <c r="V85" s="129">
        <f t="shared" si="41"/>
        <v>213.47198442093855</v>
      </c>
      <c r="W85" s="129">
        <v>3.3993978934630507</v>
      </c>
      <c r="X85" s="129">
        <f t="shared" si="56"/>
        <v>194.77115218109549</v>
      </c>
      <c r="Y85" s="129">
        <f t="shared" si="42"/>
        <v>-8.2235064328983754E-4</v>
      </c>
      <c r="Z85" s="134">
        <v>0.61</v>
      </c>
      <c r="AA85" s="5">
        <v>0.37</v>
      </c>
      <c r="AB85" s="102">
        <v>1.33</v>
      </c>
      <c r="AC85" s="132">
        <f>Analisi!$D$3/3600</f>
        <v>8.2320787981106466E-2</v>
      </c>
      <c r="AD85" s="129">
        <f t="shared" si="43"/>
        <v>420.73331529263703</v>
      </c>
      <c r="AE85" s="132">
        <f t="shared" si="44"/>
        <v>0.3593081242699791</v>
      </c>
      <c r="AF85" s="132">
        <f t="shared" si="45"/>
        <v>0.13814458767206692</v>
      </c>
      <c r="AG85" s="129">
        <f t="shared" si="46"/>
        <v>420.73331394002474</v>
      </c>
      <c r="AH85" s="129">
        <v>8.6698564724788927</v>
      </c>
      <c r="AI85" s="129">
        <f t="shared" si="57"/>
        <v>496.74618485722033</v>
      </c>
      <c r="AJ85" s="129">
        <f t="shared" si="58"/>
        <v>1.3526122870644031E-6</v>
      </c>
      <c r="AK85" s="134">
        <f t="shared" si="47"/>
        <v>0.68428057951024268</v>
      </c>
      <c r="AL85" s="99">
        <f t="shared" si="48"/>
        <v>0.41056834770614559</v>
      </c>
      <c r="AM85" s="98">
        <f t="shared" si="59"/>
        <v>1.1709540833440879</v>
      </c>
      <c r="AN85" s="100">
        <f>Analisi!$D$4/3600</f>
        <v>8.3824611424084136E-2</v>
      </c>
      <c r="AO85" s="129">
        <f t="shared" si="49"/>
        <v>428.41920652735161</v>
      </c>
      <c r="AP85" s="132">
        <f t="shared" si="50"/>
        <v>0.36429035525605213</v>
      </c>
      <c r="AQ85" s="132">
        <f t="shared" si="51"/>
        <v>0.1390451909937607</v>
      </c>
      <c r="AR85" s="129">
        <f t="shared" si="52"/>
        <v>428.41921022653719</v>
      </c>
      <c r="AS85" s="129">
        <v>8.7331404668380745</v>
      </c>
      <c r="AT85" s="129">
        <f t="shared" si="33"/>
        <v>500.37209064473114</v>
      </c>
      <c r="AU85" s="129">
        <f t="shared" si="34"/>
        <v>-3.6991855836276955E-6</v>
      </c>
      <c r="AV85" s="135">
        <f t="shared" si="53"/>
        <v>0.66948353323924503</v>
      </c>
      <c r="AW85" s="99">
        <f t="shared" si="54"/>
        <v>0.40169011994354703</v>
      </c>
      <c r="AX85" s="103">
        <f t="shared" si="35"/>
        <v>1.1760377411755099</v>
      </c>
      <c r="AY85" s="5" t="b">
        <f t="shared" si="60"/>
        <v>0</v>
      </c>
    </row>
    <row r="86" spans="2:51" x14ac:dyDescent="0.25">
      <c r="B86" s="97" t="s">
        <v>122</v>
      </c>
      <c r="C86" s="5">
        <v>7770</v>
      </c>
      <c r="D86" s="136">
        <v>1</v>
      </c>
      <c r="E86" s="5">
        <v>232.2</v>
      </c>
      <c r="F86" s="129">
        <f>E86/Analisi!$B$9/60</f>
        <v>3.8699999999999997</v>
      </c>
      <c r="G86" s="129">
        <f>F86+Analisi!$B$8</f>
        <v>8.8699999999999992</v>
      </c>
      <c r="H86" s="5">
        <v>10</v>
      </c>
      <c r="I86" s="129">
        <f>Analisi!$D$2</f>
        <v>150.36415963001878</v>
      </c>
      <c r="J86" s="132">
        <f t="shared" si="55"/>
        <v>4.1767822119449662E-2</v>
      </c>
      <c r="K86" s="129">
        <f t="shared" si="36"/>
        <v>324.53597786812389</v>
      </c>
      <c r="L86" s="133">
        <v>3.0000000000000001E-3</v>
      </c>
      <c r="M86" s="5">
        <v>52.35</v>
      </c>
      <c r="N86" s="5">
        <v>700</v>
      </c>
      <c r="O86" s="5">
        <f t="shared" si="37"/>
        <v>0.7</v>
      </c>
      <c r="P86" s="5">
        <v>80</v>
      </c>
      <c r="Q86" s="98">
        <f t="shared" si="38"/>
        <v>527.58844452695541</v>
      </c>
      <c r="R86" s="100">
        <f t="shared" si="39"/>
        <v>0.22517862326847723</v>
      </c>
      <c r="S86" s="132">
        <f t="shared" si="40"/>
        <v>0.1886373165155576</v>
      </c>
      <c r="V86" s="129">
        <f t="shared" si="41"/>
        <v>324.53597606398262</v>
      </c>
      <c r="W86" s="129">
        <v>3.4106056369802702</v>
      </c>
      <c r="X86" s="129">
        <f t="shared" si="56"/>
        <v>195.41330858249725</v>
      </c>
      <c r="Y86" s="129">
        <f t="shared" si="42"/>
        <v>1.804141277261806E-6</v>
      </c>
      <c r="Z86" s="134">
        <v>0.61</v>
      </c>
      <c r="AA86" s="5">
        <v>0.43</v>
      </c>
      <c r="AB86" s="102">
        <v>1.48</v>
      </c>
      <c r="AC86" s="132">
        <f>Analisi!$D$3/3600</f>
        <v>8.2320787981106466E-2</v>
      </c>
      <c r="AD86" s="129">
        <f t="shared" si="43"/>
        <v>639.63252261319724</v>
      </c>
      <c r="AE86" s="132">
        <f t="shared" si="44"/>
        <v>0.4919823443511197</v>
      </c>
      <c r="AF86" s="132">
        <f t="shared" si="45"/>
        <v>0.16162015118229603</v>
      </c>
      <c r="AG86" s="129">
        <f t="shared" si="46"/>
        <v>639.63242455560248</v>
      </c>
      <c r="AH86" s="129">
        <v>8.6973303187775794</v>
      </c>
      <c r="AI86" s="129">
        <f t="shared" si="57"/>
        <v>498.32032029712616</v>
      </c>
      <c r="AJ86" s="129">
        <f t="shared" si="58"/>
        <v>9.8057594755118771E-5</v>
      </c>
      <c r="AK86" s="134">
        <f t="shared" si="47"/>
        <v>0.67787844749981641</v>
      </c>
      <c r="AL86" s="99">
        <f t="shared" si="48"/>
        <v>0.47451491324987144</v>
      </c>
      <c r="AM86" s="98">
        <f t="shared" si="59"/>
        <v>1.3001127580234912</v>
      </c>
      <c r="AN86" s="100">
        <f>Analisi!$D$4/3600</f>
        <v>8.3824611424084136E-2</v>
      </c>
      <c r="AO86" s="129">
        <f t="shared" si="49"/>
        <v>651.31723076513379</v>
      </c>
      <c r="AP86" s="132">
        <f t="shared" si="50"/>
        <v>0.49879127707755999</v>
      </c>
      <c r="AQ86" s="132">
        <f t="shared" si="51"/>
        <v>0.16268037864068724</v>
      </c>
      <c r="AR86" s="129">
        <f t="shared" si="52"/>
        <v>651.31775002320524</v>
      </c>
      <c r="AS86" s="129">
        <v>8.7602324657417814</v>
      </c>
      <c r="AT86" s="129">
        <f t="shared" si="33"/>
        <v>501.92434784048663</v>
      </c>
      <c r="AU86" s="129">
        <f t="shared" si="34"/>
        <v>-5.1925807144925784E-4</v>
      </c>
      <c r="AV86" s="135">
        <f t="shared" si="53"/>
        <v>0.66309615251275544</v>
      </c>
      <c r="AW86" s="99">
        <f t="shared" si="54"/>
        <v>0.46416730675892875</v>
      </c>
      <c r="AX86" s="103">
        <f t="shared" si="35"/>
        <v>1.3057911408981129</v>
      </c>
      <c r="AY86" s="5" t="b">
        <f t="shared" si="60"/>
        <v>0</v>
      </c>
    </row>
    <row r="87" spans="2:51" x14ac:dyDescent="0.25">
      <c r="B87" s="97" t="s">
        <v>123</v>
      </c>
      <c r="C87" s="5">
        <v>8490.2999999999993</v>
      </c>
      <c r="D87" s="136">
        <v>1</v>
      </c>
      <c r="E87" s="5">
        <v>240.4</v>
      </c>
      <c r="F87" s="129">
        <f>E87/Analisi!$B$9/60</f>
        <v>4.0066666666666668</v>
      </c>
      <c r="G87" s="129">
        <f>F87+Analisi!$B$8</f>
        <v>9.0066666666666677</v>
      </c>
      <c r="H87" s="5">
        <v>10</v>
      </c>
      <c r="I87" s="129">
        <f>Analisi!$D$2</f>
        <v>150.36415963001878</v>
      </c>
      <c r="J87" s="132">
        <f t="shared" si="55"/>
        <v>4.1767822119449662E-2</v>
      </c>
      <c r="K87" s="129">
        <f t="shared" si="36"/>
        <v>354.62134014076344</v>
      </c>
      <c r="L87" s="133">
        <v>3.0000000000000001E-3</v>
      </c>
      <c r="M87" s="5">
        <v>8.1999999999999993</v>
      </c>
      <c r="N87" s="5">
        <v>700</v>
      </c>
      <c r="O87" s="5">
        <f t="shared" si="37"/>
        <v>0.7</v>
      </c>
      <c r="P87" s="5">
        <v>80</v>
      </c>
      <c r="Q87" s="98">
        <f t="shared" si="38"/>
        <v>527.58844452695541</v>
      </c>
      <c r="R87" s="100">
        <f t="shared" si="39"/>
        <v>0.24118214064686774</v>
      </c>
      <c r="S87" s="132">
        <f t="shared" si="40"/>
        <v>0.19438092330856505</v>
      </c>
      <c r="V87" s="129">
        <f t="shared" si="41"/>
        <v>354.62132946597774</v>
      </c>
      <c r="W87" s="129">
        <v>3.5450589424649501</v>
      </c>
      <c r="X87" s="129">
        <f t="shared" si="56"/>
        <v>203.11691552835259</v>
      </c>
      <c r="Y87" s="129">
        <f t="shared" si="42"/>
        <v>1.0674785698938649E-5</v>
      </c>
      <c r="Z87" s="134">
        <v>0.65</v>
      </c>
      <c r="AA87" s="5">
        <v>0.46</v>
      </c>
      <c r="AB87" s="102">
        <v>1.51</v>
      </c>
      <c r="AC87" s="132">
        <f>Analisi!$D$3/3600</f>
        <v>8.2320787981106466E-2</v>
      </c>
      <c r="AD87" s="129">
        <f t="shared" si="43"/>
        <v>698.92818619598813</v>
      </c>
      <c r="AE87" s="132">
        <f t="shared" si="44"/>
        <v>0.5260096322729233</v>
      </c>
      <c r="AF87" s="132">
        <f t="shared" si="45"/>
        <v>0.16698688535447595</v>
      </c>
      <c r="AG87" s="129">
        <f t="shared" si="46"/>
        <v>698.92818506389267</v>
      </c>
      <c r="AH87" s="129">
        <v>9.0000161416666611</v>
      </c>
      <c r="AI87" s="129">
        <f t="shared" si="57"/>
        <v>515.66294046711494</v>
      </c>
      <c r="AJ87" s="129">
        <f t="shared" si="58"/>
        <v>1.1320954627080937E-6</v>
      </c>
      <c r="AK87" s="134">
        <f t="shared" si="47"/>
        <v>0.60539395497062953</v>
      </c>
      <c r="AL87" s="99">
        <f t="shared" si="48"/>
        <v>0.42377576847944065</v>
      </c>
      <c r="AM87" s="98">
        <f t="shared" si="59"/>
        <v>1.3287364780296362</v>
      </c>
      <c r="AN87" s="100">
        <f>Analisi!$D$4/3600</f>
        <v>8.3824611424084136E-2</v>
      </c>
      <c r="AO87" s="129">
        <f t="shared" si="49"/>
        <v>711.69609837390146</v>
      </c>
      <c r="AP87" s="132">
        <f t="shared" si="50"/>
        <v>0.53319239677885888</v>
      </c>
      <c r="AQ87" s="132">
        <f t="shared" si="51"/>
        <v>0.16812799494079872</v>
      </c>
      <c r="AR87" s="129">
        <f t="shared" si="52"/>
        <v>711.69609785664954</v>
      </c>
      <c r="AS87" s="129">
        <v>9.0609945623631525</v>
      </c>
      <c r="AT87" s="129">
        <f t="shared" si="33"/>
        <v>519.15674661439709</v>
      </c>
      <c r="AU87" s="129">
        <f t="shared" si="34"/>
        <v>5.1725191951845773E-7</v>
      </c>
      <c r="AV87" s="135">
        <f t="shared" si="53"/>
        <v>0.59044519415727714</v>
      </c>
      <c r="AW87" s="99">
        <f t="shared" si="54"/>
        <v>0.41331163591009396</v>
      </c>
      <c r="AX87" s="103">
        <f t="shared" si="35"/>
        <v>1.3347829088963488</v>
      </c>
      <c r="AY87" s="5" t="b">
        <f t="shared" si="60"/>
        <v>0</v>
      </c>
    </row>
    <row r="88" spans="2:51" x14ac:dyDescent="0.25">
      <c r="B88" s="97" t="s">
        <v>124</v>
      </c>
      <c r="C88" s="5">
        <v>9056.6</v>
      </c>
      <c r="D88" s="136">
        <v>1</v>
      </c>
      <c r="E88" s="5">
        <v>278</v>
      </c>
      <c r="F88" s="129">
        <f>E88/Analisi!$B$9/60</f>
        <v>4.6333333333333337</v>
      </c>
      <c r="G88" s="129">
        <f>F88+Analisi!$B$8</f>
        <v>9.6333333333333329</v>
      </c>
      <c r="H88" s="5">
        <v>10</v>
      </c>
      <c r="I88" s="129">
        <f>Analisi!$D$2</f>
        <v>150.36415963001878</v>
      </c>
      <c r="J88" s="132">
        <f t="shared" si="55"/>
        <v>4.1767822119449662E-2</v>
      </c>
      <c r="K88" s="129">
        <f t="shared" si="36"/>
        <v>378.27445780700782</v>
      </c>
      <c r="L88" s="133">
        <v>3.0000000000000001E-3</v>
      </c>
      <c r="M88" s="5">
        <v>37.54</v>
      </c>
      <c r="N88" s="5">
        <v>700</v>
      </c>
      <c r="O88" s="5">
        <f t="shared" si="37"/>
        <v>0.7</v>
      </c>
      <c r="P88" s="5">
        <v>80</v>
      </c>
      <c r="Q88" s="98">
        <f t="shared" si="38"/>
        <v>527.58844452695541</v>
      </c>
      <c r="R88" s="100">
        <f t="shared" si="39"/>
        <v>0.25373947039561712</v>
      </c>
      <c r="S88" s="132">
        <f t="shared" si="40"/>
        <v>0.1984506461129581</v>
      </c>
      <c r="V88" s="129">
        <f t="shared" si="41"/>
        <v>378.27443235678322</v>
      </c>
      <c r="W88" s="129">
        <v>3.6531496854053889</v>
      </c>
      <c r="X88" s="129">
        <f t="shared" si="56"/>
        <v>209.31005890327319</v>
      </c>
      <c r="Y88" s="129">
        <f t="shared" si="42"/>
        <v>2.545022459798929E-5</v>
      </c>
      <c r="Z88" s="134">
        <v>0.68</v>
      </c>
      <c r="AA88" s="5">
        <v>0.48</v>
      </c>
      <c r="AB88" s="102">
        <v>1.53</v>
      </c>
      <c r="AC88" s="132">
        <f>Analisi!$D$3/3600</f>
        <v>8.2320787981106466E-2</v>
      </c>
      <c r="AD88" s="129">
        <f t="shared" si="43"/>
        <v>745.54644842968889</v>
      </c>
      <c r="AE88" s="132">
        <f t="shared" si="44"/>
        <v>0.55205221638493096</v>
      </c>
      <c r="AF88" s="132">
        <f t="shared" si="45"/>
        <v>0.17110620817014122</v>
      </c>
      <c r="AG88" s="129">
        <f t="shared" si="46"/>
        <v>745.54629606852768</v>
      </c>
      <c r="AH88" s="129">
        <v>9.2182046676277931</v>
      </c>
      <c r="AI88" s="129">
        <f t="shared" si="57"/>
        <v>528.16422214286831</v>
      </c>
      <c r="AJ88" s="129">
        <f t="shared" si="58"/>
        <v>1.5236116121286614E-4</v>
      </c>
      <c r="AK88" s="134">
        <f t="shared" si="47"/>
        <v>0.55155154929248273</v>
      </c>
      <c r="AL88" s="99">
        <f t="shared" si="48"/>
        <v>0.38608608450473791</v>
      </c>
      <c r="AM88" s="98">
        <f t="shared" si="59"/>
        <v>1.3504998735660172</v>
      </c>
      <c r="AN88" s="100">
        <f>Analisi!$D$4/3600</f>
        <v>8.3824611424084136E-2</v>
      </c>
      <c r="AO88" s="129">
        <f t="shared" si="49"/>
        <v>759.16597582336044</v>
      </c>
      <c r="AP88" s="132">
        <f t="shared" si="50"/>
        <v>0.55957752470099842</v>
      </c>
      <c r="AQ88" s="132">
        <f t="shared" si="51"/>
        <v>0.17228155298813694</v>
      </c>
      <c r="AR88" s="129">
        <f t="shared" si="52"/>
        <v>759.16596434530697</v>
      </c>
      <c r="AS88" s="129">
        <v>9.280116762281736</v>
      </c>
      <c r="AT88" s="129">
        <f t="shared" si="33"/>
        <v>531.71152386735378</v>
      </c>
      <c r="AU88" s="129">
        <f t="shared" si="34"/>
        <v>1.1478053465907578E-5</v>
      </c>
      <c r="AV88" s="135">
        <f t="shared" si="53"/>
        <v>0.5361337734428846</v>
      </c>
      <c r="AW88" s="99">
        <f t="shared" si="54"/>
        <v>0.3752936414100192</v>
      </c>
      <c r="AX88" s="103">
        <f t="shared" si="35"/>
        <v>1.3566770327829178</v>
      </c>
      <c r="AY88" s="5" t="b">
        <f t="shared" si="60"/>
        <v>0</v>
      </c>
    </row>
    <row r="89" spans="2:51" x14ac:dyDescent="0.25">
      <c r="B89" s="97" t="s">
        <v>125</v>
      </c>
      <c r="C89" s="5">
        <v>9543.2000000000007</v>
      </c>
      <c r="D89" s="136">
        <v>1</v>
      </c>
      <c r="E89" s="5">
        <v>281.39999999999998</v>
      </c>
      <c r="F89" s="129">
        <f>E89/Analisi!$B$9/60</f>
        <v>4.6899999999999995</v>
      </c>
      <c r="G89" s="129">
        <f>F89+Analisi!$B$8</f>
        <v>9.69</v>
      </c>
      <c r="H89" s="5">
        <v>10</v>
      </c>
      <c r="I89" s="129">
        <f>Analisi!$D$2</f>
        <v>150.36415963001878</v>
      </c>
      <c r="J89" s="132">
        <f t="shared" si="55"/>
        <v>4.1767822119449662E-2</v>
      </c>
      <c r="K89" s="129">
        <f t="shared" si="36"/>
        <v>398.59868005033206</v>
      </c>
      <c r="L89" s="133">
        <v>3.0000000000000001E-3</v>
      </c>
      <c r="M89" s="5">
        <v>3.41</v>
      </c>
      <c r="N89" s="5">
        <v>800</v>
      </c>
      <c r="O89" s="5">
        <f t="shared" si="37"/>
        <v>0.8</v>
      </c>
      <c r="P89" s="5">
        <v>80</v>
      </c>
      <c r="Q89" s="98">
        <f t="shared" si="38"/>
        <v>753.2523006552027</v>
      </c>
      <c r="R89" s="100">
        <f t="shared" si="39"/>
        <v>0.26227691300885464</v>
      </c>
      <c r="S89" s="132">
        <f t="shared" si="40"/>
        <v>0.20426208726852685</v>
      </c>
      <c r="V89" s="129">
        <f t="shared" si="41"/>
        <v>398.5986786833123</v>
      </c>
      <c r="W89" s="129">
        <v>3.2100537661702773</v>
      </c>
      <c r="X89" s="129">
        <f t="shared" si="56"/>
        <v>183.92253281163175</v>
      </c>
      <c r="Y89" s="129">
        <f t="shared" si="42"/>
        <v>1.3670197631654446E-6</v>
      </c>
      <c r="Z89" s="134">
        <v>0.56000000000000005</v>
      </c>
      <c r="AA89" s="5">
        <v>0.44</v>
      </c>
      <c r="AB89" s="102">
        <v>1.57</v>
      </c>
      <c r="AC89" s="132">
        <f>Analisi!$D$3/3600</f>
        <v>8.2320787981106466E-2</v>
      </c>
      <c r="AD89" s="129">
        <f t="shared" si="43"/>
        <v>785.60374386129524</v>
      </c>
      <c r="AE89" s="132">
        <f t="shared" si="44"/>
        <v>0.46195454122779367</v>
      </c>
      <c r="AF89" s="132">
        <f t="shared" si="45"/>
        <v>0.24178581075604766</v>
      </c>
      <c r="AG89" s="129">
        <f t="shared" si="46"/>
        <v>785.6040774837935</v>
      </c>
      <c r="AH89" s="129">
        <v>4.7764852265657511</v>
      </c>
      <c r="AI89" s="129">
        <f t="shared" si="57"/>
        <v>273.67244438880635</v>
      </c>
      <c r="AJ89" s="129">
        <f t="shared" si="58"/>
        <v>-3.3362249826041079E-4</v>
      </c>
      <c r="AK89" s="134">
        <f t="shared" si="47"/>
        <v>0.86470062502004486</v>
      </c>
      <c r="AL89" s="99">
        <f t="shared" si="48"/>
        <v>0.69176050001603595</v>
      </c>
      <c r="AM89" s="98">
        <f t="shared" si="59"/>
        <v>1.7006083364248334</v>
      </c>
      <c r="AN89" s="100">
        <f>Analisi!$D$4/3600</f>
        <v>8.3824611424084136E-2</v>
      </c>
      <c r="AO89" s="129">
        <f t="shared" si="49"/>
        <v>799.95503174231976</v>
      </c>
      <c r="AP89" s="132">
        <f t="shared" si="50"/>
        <v>0.47364636673690919</v>
      </c>
      <c r="AQ89" s="132">
        <f t="shared" si="51"/>
        <v>0.23929892258515306</v>
      </c>
      <c r="AR89" s="129">
        <f t="shared" si="52"/>
        <v>799.95456321522374</v>
      </c>
      <c r="AS89" s="129">
        <v>4.9482709911529685</v>
      </c>
      <c r="AT89" s="129">
        <f t="shared" si="33"/>
        <v>283.51504368008182</v>
      </c>
      <c r="AU89" s="129">
        <f t="shared" si="34"/>
        <v>4.6852709601807874E-4</v>
      </c>
      <c r="AV89" s="135">
        <f t="shared" si="53"/>
        <v>0.89269909965412508</v>
      </c>
      <c r="AW89" s="99">
        <f t="shared" si="54"/>
        <v>0.71415927972330007</v>
      </c>
      <c r="AX89" s="103">
        <f t="shared" si="35"/>
        <v>1.6889288885576133</v>
      </c>
      <c r="AY89" s="5" t="b">
        <f t="shared" si="60"/>
        <v>1</v>
      </c>
    </row>
    <row r="90" spans="2:51" x14ac:dyDescent="0.25">
      <c r="B90" s="97" t="s">
        <v>126</v>
      </c>
      <c r="C90" s="5">
        <v>10363</v>
      </c>
      <c r="D90" s="136">
        <v>1</v>
      </c>
      <c r="E90" s="5">
        <v>301.60000000000002</v>
      </c>
      <c r="F90" s="129">
        <f>E90/Analisi!$B$9/60</f>
        <v>5.0266666666666673</v>
      </c>
      <c r="G90" s="129">
        <f>F90+Analisi!$B$8</f>
        <v>10.026666666666667</v>
      </c>
      <c r="H90" s="5">
        <v>10.029999999999999</v>
      </c>
      <c r="I90" s="129">
        <f>Analisi!$D$2</f>
        <v>150.36415963001878</v>
      </c>
      <c r="J90" s="132">
        <f t="shared" si="55"/>
        <v>4.1767822119449662E-2</v>
      </c>
      <c r="K90" s="129">
        <f t="shared" si="36"/>
        <v>432.83994062385682</v>
      </c>
      <c r="L90" s="133">
        <v>3.0000000000000001E-3</v>
      </c>
      <c r="M90" s="5">
        <v>20.260000000000002</v>
      </c>
      <c r="N90" s="5">
        <v>800</v>
      </c>
      <c r="O90" s="5">
        <f t="shared" si="37"/>
        <v>0.8</v>
      </c>
      <c r="P90" s="5">
        <v>80</v>
      </c>
      <c r="Q90" s="98">
        <f t="shared" si="38"/>
        <v>753.2523006552027</v>
      </c>
      <c r="R90" s="100">
        <f t="shared" si="39"/>
        <v>0.27917806148688923</v>
      </c>
      <c r="S90" s="132">
        <f t="shared" si="40"/>
        <v>0.21047159579005822</v>
      </c>
      <c r="V90" s="129">
        <f t="shared" si="41"/>
        <v>432.84017532567736</v>
      </c>
      <c r="W90" s="129">
        <v>3.3161014012238081</v>
      </c>
      <c r="X90" s="129">
        <f t="shared" si="56"/>
        <v>189.99861472754264</v>
      </c>
      <c r="Y90" s="129">
        <f t="shared" si="42"/>
        <v>-2.3470182054552424E-4</v>
      </c>
      <c r="Z90" s="134">
        <v>0.59</v>
      </c>
      <c r="AA90" s="5">
        <v>0.47</v>
      </c>
      <c r="AB90" s="102">
        <v>1.6</v>
      </c>
      <c r="AC90" s="132">
        <f>Analisi!$D$3/3600</f>
        <v>8.2320787981106466E-2</v>
      </c>
      <c r="AD90" s="129">
        <f t="shared" si="43"/>
        <v>853.09032584820636</v>
      </c>
      <c r="AE90" s="132">
        <f t="shared" si="44"/>
        <v>0.6097761100946032</v>
      </c>
      <c r="AF90" s="132">
        <f t="shared" si="45"/>
        <v>0.18041016017386788</v>
      </c>
      <c r="AG90" s="129">
        <f t="shared" si="46"/>
        <v>853.09032104502808</v>
      </c>
      <c r="AH90" s="129">
        <v>8.4498582217728142</v>
      </c>
      <c r="AI90" s="129">
        <f t="shared" si="57"/>
        <v>484.14121359150107</v>
      </c>
      <c r="AJ90" s="129">
        <f t="shared" si="58"/>
        <v>4.8031782853286131E-6</v>
      </c>
      <c r="AK90" s="134">
        <f t="shared" si="47"/>
        <v>0.7341915658371676</v>
      </c>
      <c r="AL90" s="99">
        <f t="shared" si="48"/>
        <v>0.58735325266973415</v>
      </c>
      <c r="AM90" s="98">
        <f t="shared" si="59"/>
        <v>1.3990222177052072</v>
      </c>
      <c r="AN90" s="100">
        <f>Analisi!$D$4/3600</f>
        <v>8.3824611424084136E-2</v>
      </c>
      <c r="AO90" s="129">
        <f t="shared" si="49"/>
        <v>868.67444818778392</v>
      </c>
      <c r="AP90" s="132">
        <f t="shared" si="50"/>
        <v>0.61841358975259497</v>
      </c>
      <c r="AQ90" s="132">
        <f t="shared" si="51"/>
        <v>0.18150605346130771</v>
      </c>
      <c r="AR90" s="129">
        <f t="shared" si="52"/>
        <v>868.67445074779062</v>
      </c>
      <c r="AS90" s="129">
        <v>8.5178094333424568</v>
      </c>
      <c r="AT90" s="129">
        <f t="shared" si="33"/>
        <v>488.0345312272421</v>
      </c>
      <c r="AU90" s="129">
        <f t="shared" si="34"/>
        <v>-2.5600066919650999E-6</v>
      </c>
      <c r="AV90" s="135">
        <f t="shared" si="53"/>
        <v>0.7190501413346625</v>
      </c>
      <c r="AW90" s="99">
        <f t="shared" si="54"/>
        <v>0.57524011306773004</v>
      </c>
      <c r="AX90" s="103">
        <f t="shared" si="35"/>
        <v>1.4046820163433169</v>
      </c>
      <c r="AY90" s="5" t="b">
        <f t="shared" si="60"/>
        <v>0</v>
      </c>
    </row>
    <row r="91" spans="2:51" x14ac:dyDescent="0.25">
      <c r="B91" s="97" t="s">
        <v>127</v>
      </c>
      <c r="C91" s="5">
        <v>795.1</v>
      </c>
      <c r="D91" s="136">
        <v>1</v>
      </c>
      <c r="E91" s="5">
        <v>34.5</v>
      </c>
      <c r="F91" s="129">
        <f>E91/Analisi!$B$9/60</f>
        <v>0.57499999999999996</v>
      </c>
      <c r="G91" s="129">
        <f>F91+Analisi!$B$8</f>
        <v>5.5750000000000002</v>
      </c>
      <c r="H91" s="5">
        <v>10</v>
      </c>
      <c r="I91" s="129">
        <f>Analisi!$D$2</f>
        <v>150.36415963001878</v>
      </c>
      <c r="J91" s="132">
        <f t="shared" si="55"/>
        <v>4.1767822119449662E-2</v>
      </c>
      <c r="K91" s="129">
        <f t="shared" si="36"/>
        <v>33.20959536717443</v>
      </c>
      <c r="L91" s="133">
        <v>3.0000000000000001E-3</v>
      </c>
      <c r="M91" s="5">
        <v>34.53</v>
      </c>
      <c r="N91" s="5">
        <v>300</v>
      </c>
      <c r="O91" s="5">
        <f t="shared" si="37"/>
        <v>0.3</v>
      </c>
      <c r="P91" s="5">
        <v>80</v>
      </c>
      <c r="Q91" s="98">
        <f t="shared" si="38"/>
        <v>55.083794247756408</v>
      </c>
      <c r="R91" s="100">
        <f t="shared" si="39"/>
        <v>4.0726304924523463E-2</v>
      </c>
      <c r="S91" s="132">
        <f t="shared" si="40"/>
        <v>8.0280301010273128E-2</v>
      </c>
      <c r="V91" s="129">
        <f t="shared" si="41"/>
        <v>33.209699896245048</v>
      </c>
      <c r="W91" s="129">
        <v>3.3820089870126337</v>
      </c>
      <c r="X91" s="129">
        <f t="shared" si="56"/>
        <v>193.77484123113874</v>
      </c>
      <c r="Y91" s="129">
        <f t="shared" si="42"/>
        <v>-1.0452907061875294E-4</v>
      </c>
      <c r="Z91" s="134">
        <v>0.61</v>
      </c>
      <c r="AA91" s="5">
        <v>0.18</v>
      </c>
      <c r="AB91" s="102">
        <v>0.84</v>
      </c>
      <c r="AC91" s="132">
        <f>Analisi!$D$3/3600</f>
        <v>8.2320787981106466E-2</v>
      </c>
      <c r="AD91" s="129">
        <f t="shared" si="43"/>
        <v>65.453258523777748</v>
      </c>
      <c r="AE91" s="132">
        <f t="shared" si="44"/>
        <v>8.8989055597510427E-2</v>
      </c>
      <c r="AF91" s="132">
        <f t="shared" si="45"/>
        <v>6.8772820143709501E-2</v>
      </c>
      <c r="AG91" s="129">
        <f t="shared" si="46"/>
        <v>65.453333218925081</v>
      </c>
      <c r="AH91" s="129">
        <v>8.626378406620189</v>
      </c>
      <c r="AI91" s="129">
        <f t="shared" si="57"/>
        <v>494.25507518212476</v>
      </c>
      <c r="AJ91" s="129">
        <f t="shared" si="58"/>
        <v>-7.4695147333159184E-5</v>
      </c>
      <c r="AK91" s="134">
        <f t="shared" si="47"/>
        <v>0.69434058179044733</v>
      </c>
      <c r="AL91" s="99">
        <f t="shared" si="48"/>
        <v>0.2083021745371342</v>
      </c>
      <c r="AM91" s="98">
        <f t="shared" si="59"/>
        <v>0.73552031858633271</v>
      </c>
      <c r="AN91" s="100">
        <f>Analisi!$D$4/3600</f>
        <v>8.3824611424084136E-2</v>
      </c>
      <c r="AO91" s="129">
        <f t="shared" si="49"/>
        <v>66.648948543289293</v>
      </c>
      <c r="AP91" s="132">
        <f t="shared" si="50"/>
        <v>9.0227091400990847E-2</v>
      </c>
      <c r="AQ91" s="132">
        <f t="shared" si="51"/>
        <v>6.9216314488277475E-2</v>
      </c>
      <c r="AR91" s="129">
        <f t="shared" si="52"/>
        <v>66.648935778765036</v>
      </c>
      <c r="AS91" s="129">
        <v>8.6903491918100464</v>
      </c>
      <c r="AT91" s="129">
        <f t="shared" si="33"/>
        <v>497.92033118564154</v>
      </c>
      <c r="AU91" s="129">
        <f t="shared" si="34"/>
        <v>1.2764524257136145E-5</v>
      </c>
      <c r="AV91" s="135">
        <f t="shared" si="53"/>
        <v>0.67950846339770232</v>
      </c>
      <c r="AW91" s="99">
        <f t="shared" si="54"/>
        <v>0.20385253901931069</v>
      </c>
      <c r="AX91" s="103">
        <f t="shared" si="35"/>
        <v>0.73868000739473427</v>
      </c>
      <c r="AY91" s="5" t="b">
        <f t="shared" si="60"/>
        <v>0</v>
      </c>
    </row>
    <row r="92" spans="2:51" x14ac:dyDescent="0.25">
      <c r="B92" s="97" t="s">
        <v>128</v>
      </c>
      <c r="C92" s="5">
        <v>1589</v>
      </c>
      <c r="D92" s="136">
        <v>1</v>
      </c>
      <c r="E92" s="5">
        <v>69.3</v>
      </c>
      <c r="F92" s="129">
        <f>E92/Analisi!$B$9/60</f>
        <v>1.155</v>
      </c>
      <c r="G92" s="129">
        <f>F92+Analisi!$B$8</f>
        <v>6.1550000000000002</v>
      </c>
      <c r="H92" s="5">
        <v>10</v>
      </c>
      <c r="I92" s="129">
        <f>Analisi!$D$2</f>
        <v>150.36415963001878</v>
      </c>
      <c r="J92" s="132">
        <f t="shared" si="55"/>
        <v>4.1767822119449662E-2</v>
      </c>
      <c r="K92" s="129">
        <f t="shared" si="36"/>
        <v>66.369069347805507</v>
      </c>
      <c r="L92" s="133">
        <v>3.0000000000000001E-3</v>
      </c>
      <c r="M92" s="5">
        <v>34.74</v>
      </c>
      <c r="N92" s="5">
        <v>400</v>
      </c>
      <c r="O92" s="5">
        <f t="shared" si="37"/>
        <v>0.4</v>
      </c>
      <c r="P92" s="5">
        <v>80</v>
      </c>
      <c r="Q92" s="98">
        <f t="shared" si="38"/>
        <v>118.62980368465398</v>
      </c>
      <c r="R92" s="100">
        <f t="shared" si="39"/>
        <v>6.8389722277953952E-2</v>
      </c>
      <c r="S92" s="132">
        <f t="shared" si="40"/>
        <v>0.10422835433988953</v>
      </c>
      <c r="V92" s="129">
        <f t="shared" si="41"/>
        <v>66.369015422151236</v>
      </c>
      <c r="W92" s="129">
        <v>3.2807637955663429</v>
      </c>
      <c r="X92" s="129">
        <f t="shared" si="56"/>
        <v>187.9739190652723</v>
      </c>
      <c r="Y92" s="129">
        <f t="shared" si="42"/>
        <v>5.3925654270869927E-5</v>
      </c>
      <c r="Z92" s="134">
        <v>0.57999999999999996</v>
      </c>
      <c r="AA92" s="5">
        <v>0.23</v>
      </c>
      <c r="AB92" s="102">
        <v>1</v>
      </c>
      <c r="AC92" s="132">
        <f>Analisi!$D$3/3600</f>
        <v>8.2320787981106466E-2</v>
      </c>
      <c r="AD92" s="129">
        <f t="shared" si="43"/>
        <v>130.80773210197819</v>
      </c>
      <c r="AE92" s="132">
        <f t="shared" si="44"/>
        <v>0.14927257807469019</v>
      </c>
      <c r="AF92" s="132">
        <f t="shared" si="45"/>
        <v>8.9434822837386588E-2</v>
      </c>
      <c r="AG92" s="129">
        <f t="shared" si="46"/>
        <v>130.8082338456349</v>
      </c>
      <c r="AH92" s="129">
        <v>8.3453275435063254</v>
      </c>
      <c r="AI92" s="129">
        <f t="shared" si="57"/>
        <v>478.15204689719138</v>
      </c>
      <c r="AJ92" s="129">
        <f t="shared" si="58"/>
        <v>-5.0174365671296073E-4</v>
      </c>
      <c r="AK92" s="134">
        <f t="shared" si="47"/>
        <v>0.75695014065124799</v>
      </c>
      <c r="AL92" s="99">
        <f t="shared" si="48"/>
        <v>0.3027800562604992</v>
      </c>
      <c r="AM92" s="98">
        <f t="shared" si="59"/>
        <v>0.8763011518199082</v>
      </c>
      <c r="AN92" s="100">
        <f>Analisi!$D$4/3600</f>
        <v>8.3824611424084136E-2</v>
      </c>
      <c r="AO92" s="129">
        <f t="shared" si="49"/>
        <v>133.19730755286969</v>
      </c>
      <c r="AP92" s="132">
        <f t="shared" si="50"/>
        <v>0.15141720602164072</v>
      </c>
      <c r="AQ92" s="132">
        <f t="shared" si="51"/>
        <v>8.9950679969631145E-2</v>
      </c>
      <c r="AR92" s="129">
        <f t="shared" si="52"/>
        <v>133.1973168381879</v>
      </c>
      <c r="AS92" s="129">
        <v>8.4166793443230041</v>
      </c>
      <c r="AT92" s="129">
        <f t="shared" si="33"/>
        <v>482.24020394464515</v>
      </c>
      <c r="AU92" s="129">
        <f t="shared" si="34"/>
        <v>-9.2853182138696866E-6</v>
      </c>
      <c r="AV92" s="135">
        <f t="shared" si="53"/>
        <v>0.74148760031851013</v>
      </c>
      <c r="AW92" s="99">
        <f t="shared" si="54"/>
        <v>0.29659504012740406</v>
      </c>
      <c r="AX92" s="103">
        <f t="shared" si="35"/>
        <v>0.87967088452175624</v>
      </c>
      <c r="AY92" s="5" t="b">
        <f t="shared" si="60"/>
        <v>0</v>
      </c>
    </row>
    <row r="93" spans="2:51" x14ac:dyDescent="0.25">
      <c r="B93" s="97" t="s">
        <v>129</v>
      </c>
      <c r="C93" s="5">
        <v>1589</v>
      </c>
      <c r="D93" s="136">
        <v>1</v>
      </c>
      <c r="E93" s="5">
        <v>82.7</v>
      </c>
      <c r="F93" s="129">
        <f>E93/Analisi!$B$9/60</f>
        <v>1.3783333333333334</v>
      </c>
      <c r="G93" s="129">
        <f>F93+Analisi!$B$8</f>
        <v>6.3783333333333339</v>
      </c>
      <c r="H93" s="5">
        <v>10</v>
      </c>
      <c r="I93" s="129">
        <f>Analisi!$D$2</f>
        <v>150.36415963001878</v>
      </c>
      <c r="J93" s="132">
        <f t="shared" si="55"/>
        <v>4.1767822119449662E-2</v>
      </c>
      <c r="K93" s="129">
        <f t="shared" si="36"/>
        <v>66.369069347805507</v>
      </c>
      <c r="L93" s="133">
        <v>3.0000000000000001E-3</v>
      </c>
      <c r="M93" s="5">
        <v>13.44</v>
      </c>
      <c r="N93" s="5">
        <v>400</v>
      </c>
      <c r="O93" s="5">
        <f t="shared" si="37"/>
        <v>0.4</v>
      </c>
      <c r="P93" s="5">
        <v>80</v>
      </c>
      <c r="Q93" s="98">
        <f t="shared" si="38"/>
        <v>118.62980368465398</v>
      </c>
      <c r="R93" s="100">
        <f t="shared" si="39"/>
        <v>6.8389722277953952E-2</v>
      </c>
      <c r="S93" s="132">
        <f t="shared" si="40"/>
        <v>0.10422835433988953</v>
      </c>
      <c r="V93" s="129">
        <f t="shared" si="41"/>
        <v>66.369015422151236</v>
      </c>
      <c r="W93" s="129">
        <v>3.2807637955663429</v>
      </c>
      <c r="X93" s="129">
        <f t="shared" si="56"/>
        <v>187.9739190652723</v>
      </c>
      <c r="Y93" s="129">
        <f t="shared" si="42"/>
        <v>5.3925654270869927E-5</v>
      </c>
      <c r="Z93" s="134">
        <v>0.57999999999999996</v>
      </c>
      <c r="AA93" s="5">
        <v>0.23</v>
      </c>
      <c r="AB93" s="102">
        <v>1</v>
      </c>
      <c r="AC93" s="132">
        <f>Analisi!$D$3/3600</f>
        <v>8.2320787981106466E-2</v>
      </c>
      <c r="AD93" s="129">
        <f t="shared" si="43"/>
        <v>130.80773210197819</v>
      </c>
      <c r="AE93" s="132">
        <f t="shared" si="44"/>
        <v>0.14927257807469019</v>
      </c>
      <c r="AF93" s="132">
        <f t="shared" si="45"/>
        <v>8.9434822837386588E-2</v>
      </c>
      <c r="AG93" s="129">
        <f t="shared" si="46"/>
        <v>130.8082338456349</v>
      </c>
      <c r="AH93" s="129">
        <v>8.3453275435063254</v>
      </c>
      <c r="AI93" s="129">
        <f t="shared" si="57"/>
        <v>478.15204689719138</v>
      </c>
      <c r="AJ93" s="129">
        <f t="shared" si="58"/>
        <v>-5.0174365671296073E-4</v>
      </c>
      <c r="AK93" s="134">
        <f t="shared" si="47"/>
        <v>0.75695014065124799</v>
      </c>
      <c r="AL93" s="99">
        <f t="shared" si="48"/>
        <v>0.3027800562604992</v>
      </c>
      <c r="AM93" s="98">
        <f t="shared" si="59"/>
        <v>0.8763011518199082</v>
      </c>
      <c r="AN93" s="100">
        <f>Analisi!$D$4/3600</f>
        <v>8.3824611424084136E-2</v>
      </c>
      <c r="AO93" s="129">
        <f t="shared" si="49"/>
        <v>133.19730755286969</v>
      </c>
      <c r="AP93" s="132">
        <f t="shared" si="50"/>
        <v>0.15141720602164072</v>
      </c>
      <c r="AQ93" s="132">
        <f t="shared" si="51"/>
        <v>8.9950679969631145E-2</v>
      </c>
      <c r="AR93" s="129">
        <f t="shared" si="52"/>
        <v>133.1973168381879</v>
      </c>
      <c r="AS93" s="129">
        <v>8.4166793443230041</v>
      </c>
      <c r="AT93" s="129">
        <f t="shared" si="33"/>
        <v>482.24020394464515</v>
      </c>
      <c r="AU93" s="129">
        <f t="shared" si="34"/>
        <v>-9.2853182138696866E-6</v>
      </c>
      <c r="AV93" s="135">
        <f t="shared" si="53"/>
        <v>0.74148760031851013</v>
      </c>
      <c r="AW93" s="99">
        <f t="shared" si="54"/>
        <v>0.29659504012740406</v>
      </c>
      <c r="AX93" s="103">
        <f t="shared" si="35"/>
        <v>0.87967088452175624</v>
      </c>
      <c r="AY93" s="5" t="b">
        <f t="shared" si="60"/>
        <v>0</v>
      </c>
    </row>
    <row r="94" spans="2:51" x14ac:dyDescent="0.25">
      <c r="B94" s="97" t="s">
        <v>130</v>
      </c>
      <c r="C94" s="5">
        <v>687.3</v>
      </c>
      <c r="D94" s="136">
        <v>1</v>
      </c>
      <c r="E94" s="5">
        <v>34.5</v>
      </c>
      <c r="F94" s="129">
        <f>E94/Analisi!$B$9/60</f>
        <v>0.57499999999999996</v>
      </c>
      <c r="G94" s="129">
        <f>F94+Analisi!$B$8</f>
        <v>5.5750000000000002</v>
      </c>
      <c r="H94" s="5">
        <v>10</v>
      </c>
      <c r="I94" s="129">
        <f>Analisi!$D$2</f>
        <v>150.36415963001878</v>
      </c>
      <c r="J94" s="132">
        <f t="shared" si="55"/>
        <v>4.1767822119449662E-2</v>
      </c>
      <c r="K94" s="129">
        <f t="shared" si="36"/>
        <v>28.707024142697751</v>
      </c>
      <c r="L94" s="133">
        <v>3.0000000000000001E-3</v>
      </c>
      <c r="M94" s="5">
        <v>34.53</v>
      </c>
      <c r="N94" s="5">
        <v>300</v>
      </c>
      <c r="O94" s="5">
        <f t="shared" si="37"/>
        <v>0.3</v>
      </c>
      <c r="P94" s="5">
        <v>80</v>
      </c>
      <c r="Q94" s="98">
        <f t="shared" si="38"/>
        <v>55.083794247756408</v>
      </c>
      <c r="R94" s="100">
        <f t="shared" si="39"/>
        <v>3.6460598477896324E-2</v>
      </c>
      <c r="S94" s="132">
        <f t="shared" si="40"/>
        <v>7.6167193127316554E-2</v>
      </c>
      <c r="V94" s="129">
        <f t="shared" si="41"/>
        <v>28.706905196864163</v>
      </c>
      <c r="W94" s="129">
        <v>3.1912775899855776</v>
      </c>
      <c r="X94" s="129">
        <f t="shared" si="56"/>
        <v>182.84673716085436</v>
      </c>
      <c r="Y94" s="129">
        <f t="shared" si="42"/>
        <v>1.1894583358795785E-4</v>
      </c>
      <c r="Z94" s="134">
        <v>0.55000000000000004</v>
      </c>
      <c r="AA94" s="5">
        <v>0.17</v>
      </c>
      <c r="AB94" s="102">
        <v>0.81</v>
      </c>
      <c r="AC94" s="132">
        <f>Analisi!$D$3/3600</f>
        <v>8.2320787981106466E-2</v>
      </c>
      <c r="AD94" s="129">
        <f t="shared" si="43"/>
        <v>56.579077579414474</v>
      </c>
      <c r="AE94" s="132">
        <f t="shared" si="44"/>
        <v>6.3804695229930347E-2</v>
      </c>
      <c r="AF94" s="132">
        <f t="shared" si="45"/>
        <v>9.1039068723599154E-2</v>
      </c>
      <c r="AG94" s="129">
        <f t="shared" si="46"/>
        <v>56.578981319514213</v>
      </c>
      <c r="AH94" s="129">
        <v>4.6723306908777644</v>
      </c>
      <c r="AI94" s="129">
        <f t="shared" si="57"/>
        <v>267.70482907674</v>
      </c>
      <c r="AJ94" s="129">
        <f t="shared" si="58"/>
        <v>9.6259900260520226E-5</v>
      </c>
      <c r="AK94" s="134">
        <f t="shared" si="47"/>
        <v>0.84640157747183353</v>
      </c>
      <c r="AL94" s="99">
        <f t="shared" si="48"/>
        <v>0.25392047324155004</v>
      </c>
      <c r="AM94" s="98">
        <f t="shared" si="59"/>
        <v>0.88675413894734212</v>
      </c>
      <c r="AN94" s="100">
        <f>Analisi!$D$4/3600</f>
        <v>8.3824611424084136E-2</v>
      </c>
      <c r="AO94" s="129">
        <f t="shared" si="49"/>
        <v>57.612655431773021</v>
      </c>
      <c r="AP94" s="132">
        <f t="shared" si="50"/>
        <v>6.5194211105266908E-2</v>
      </c>
      <c r="AQ94" s="132">
        <f t="shared" si="51"/>
        <v>9.0570734332111755E-2</v>
      </c>
      <c r="AR94" s="129">
        <f t="shared" si="52"/>
        <v>57.612701677348838</v>
      </c>
      <c r="AS94" s="129">
        <v>4.7987694616826779</v>
      </c>
      <c r="AT94" s="129">
        <f t="shared" si="33"/>
        <v>274.94923701068348</v>
      </c>
      <c r="AU94" s="129">
        <f t="shared" si="34"/>
        <v>-4.6245575816783457E-5</v>
      </c>
      <c r="AV94" s="135">
        <f t="shared" si="53"/>
        <v>0.8684889921661042</v>
      </c>
      <c r="AW94" s="99">
        <f t="shared" si="54"/>
        <v>0.26054669764983124</v>
      </c>
      <c r="AX94" s="103">
        <f t="shared" si="35"/>
        <v>0.88370814609210924</v>
      </c>
      <c r="AY94" s="5" t="b">
        <f t="shared" si="60"/>
        <v>1</v>
      </c>
    </row>
    <row r="95" spans="2:51" x14ac:dyDescent="0.25">
      <c r="B95" s="97" t="s">
        <v>131</v>
      </c>
      <c r="C95" s="5">
        <v>1373.5</v>
      </c>
      <c r="D95" s="136">
        <v>1</v>
      </c>
      <c r="E95" s="5">
        <v>69.3</v>
      </c>
      <c r="F95" s="129">
        <f>E95/Analisi!$B$9/60</f>
        <v>1.155</v>
      </c>
      <c r="G95" s="129">
        <f>F95+Analisi!$B$8</f>
        <v>6.1550000000000002</v>
      </c>
      <c r="H95" s="5">
        <v>10</v>
      </c>
      <c r="I95" s="129">
        <f>Analisi!$D$2</f>
        <v>150.36415963001878</v>
      </c>
      <c r="J95" s="132">
        <f t="shared" si="55"/>
        <v>4.1767822119449662E-2</v>
      </c>
      <c r="K95" s="129">
        <f t="shared" si="36"/>
        <v>57.368103681064113</v>
      </c>
      <c r="L95" s="133">
        <v>3.0000000000000001E-3</v>
      </c>
      <c r="M95" s="5">
        <v>34.74</v>
      </c>
      <c r="N95" s="5">
        <v>400</v>
      </c>
      <c r="O95" s="5">
        <f t="shared" si="37"/>
        <v>0.4</v>
      </c>
      <c r="P95" s="5">
        <v>80</v>
      </c>
      <c r="Q95" s="98">
        <f t="shared" si="38"/>
        <v>118.62980368465398</v>
      </c>
      <c r="R95" s="100">
        <f t="shared" si="39"/>
        <v>6.1280760046700813E-2</v>
      </c>
      <c r="S95" s="132">
        <f t="shared" si="40"/>
        <v>9.8750408202118903E-2</v>
      </c>
      <c r="V95" s="129">
        <f t="shared" si="41"/>
        <v>57.367689265050565</v>
      </c>
      <c r="W95" s="129">
        <v>3.1028104674399661</v>
      </c>
      <c r="X95" s="129">
        <f t="shared" si="56"/>
        <v>177.77794441332418</v>
      </c>
      <c r="Y95" s="129">
        <f t="shared" si="42"/>
        <v>4.1441601354819113E-4</v>
      </c>
      <c r="Z95" s="134">
        <v>0.53</v>
      </c>
      <c r="AA95" s="5">
        <v>0.21</v>
      </c>
      <c r="AB95" s="102">
        <v>0.96</v>
      </c>
      <c r="AC95" s="132">
        <f>Analisi!$D$3/3600</f>
        <v>8.2320787981106466E-2</v>
      </c>
      <c r="AD95" s="129">
        <f t="shared" si="43"/>
        <v>113.06760229204973</v>
      </c>
      <c r="AE95" s="132">
        <f t="shared" si="44"/>
        <v>0.10522604368502235</v>
      </c>
      <c r="AF95" s="132">
        <f t="shared" si="45"/>
        <v>0.12143604863074875</v>
      </c>
      <c r="AG95" s="129">
        <f t="shared" si="46"/>
        <v>113.06779980590426</v>
      </c>
      <c r="AH95" s="129">
        <v>4.3325703064080967</v>
      </c>
      <c r="AI95" s="129">
        <f t="shared" si="57"/>
        <v>248.23799300088581</v>
      </c>
      <c r="AJ95" s="129">
        <f t="shared" si="58"/>
        <v>-1.9751385453048442E-4</v>
      </c>
      <c r="AK95" s="134">
        <f t="shared" si="47"/>
        <v>0.78045675418620974</v>
      </c>
      <c r="AL95" s="99">
        <f t="shared" si="48"/>
        <v>0.31218270167448392</v>
      </c>
      <c r="AM95" s="98">
        <f t="shared" si="59"/>
        <v>1.0745210817818054</v>
      </c>
      <c r="AN95" s="100">
        <f>Analisi!$D$4/3600</f>
        <v>8.3824611424084136E-2</v>
      </c>
      <c r="AO95" s="129">
        <f t="shared" si="49"/>
        <v>115.13310379097956</v>
      </c>
      <c r="AP95" s="132">
        <f t="shared" si="50"/>
        <v>0.10703562678654983</v>
      </c>
      <c r="AQ95" s="132">
        <f t="shared" si="51"/>
        <v>0.1216276034444108</v>
      </c>
      <c r="AR95" s="129">
        <f t="shared" si="52"/>
        <v>115.13315449338081</v>
      </c>
      <c r="AS95" s="129">
        <v>4.400137129869119</v>
      </c>
      <c r="AT95" s="129">
        <f t="shared" si="33"/>
        <v>252.10928682030791</v>
      </c>
      <c r="AU95" s="129">
        <f t="shared" si="34"/>
        <v>-5.070240125348846E-5</v>
      </c>
      <c r="AV95" s="135">
        <f t="shared" si="53"/>
        <v>0.79427827518750282</v>
      </c>
      <c r="AW95" s="99">
        <f t="shared" si="54"/>
        <v>0.31771131007500114</v>
      </c>
      <c r="AX95" s="103">
        <f t="shared" si="35"/>
        <v>1.0756521659893457</v>
      </c>
      <c r="AY95" s="5" t="b">
        <f t="shared" si="60"/>
        <v>1</v>
      </c>
    </row>
    <row r="96" spans="2:51" x14ac:dyDescent="0.25">
      <c r="B96" s="97" t="s">
        <v>132</v>
      </c>
      <c r="C96" s="5">
        <v>1373.5</v>
      </c>
      <c r="D96" s="136">
        <v>1</v>
      </c>
      <c r="E96" s="5">
        <v>82.7</v>
      </c>
      <c r="F96" s="129">
        <f>E96/Analisi!$B$9/60</f>
        <v>1.3783333333333334</v>
      </c>
      <c r="G96" s="129">
        <f>F96+Analisi!$B$8</f>
        <v>6.3783333333333339</v>
      </c>
      <c r="H96" s="5">
        <v>10</v>
      </c>
      <c r="I96" s="129">
        <f>Analisi!$D$2</f>
        <v>150.36415963001878</v>
      </c>
      <c r="J96" s="132">
        <f t="shared" si="55"/>
        <v>4.1767822119449662E-2</v>
      </c>
      <c r="K96" s="129">
        <f t="shared" si="36"/>
        <v>57.368103681064113</v>
      </c>
      <c r="L96" s="133">
        <v>3.0000000000000001E-3</v>
      </c>
      <c r="M96" s="5">
        <v>13.44</v>
      </c>
      <c r="N96" s="5">
        <v>400</v>
      </c>
      <c r="O96" s="5">
        <f t="shared" si="37"/>
        <v>0.4</v>
      </c>
      <c r="P96" s="5">
        <v>80</v>
      </c>
      <c r="Q96" s="98">
        <f t="shared" si="38"/>
        <v>118.62980368465398</v>
      </c>
      <c r="R96" s="100">
        <f t="shared" si="39"/>
        <v>6.1280760046700813E-2</v>
      </c>
      <c r="S96" s="132">
        <f t="shared" si="40"/>
        <v>9.8750408202118903E-2</v>
      </c>
      <c r="V96" s="129">
        <f t="shared" si="41"/>
        <v>57.367689265050565</v>
      </c>
      <c r="W96" s="129">
        <v>3.1028104674399661</v>
      </c>
      <c r="X96" s="129">
        <f t="shared" si="56"/>
        <v>177.77794441332418</v>
      </c>
      <c r="Y96" s="129">
        <f t="shared" si="42"/>
        <v>4.1441601354819113E-4</v>
      </c>
      <c r="Z96" s="134">
        <v>0.53</v>
      </c>
      <c r="AA96" s="5">
        <v>0.21</v>
      </c>
      <c r="AB96" s="102">
        <v>0.96</v>
      </c>
      <c r="AC96" s="132">
        <f>Analisi!$D$3/3600</f>
        <v>8.2320787981106466E-2</v>
      </c>
      <c r="AD96" s="129">
        <f t="shared" si="43"/>
        <v>113.06760229204973</v>
      </c>
      <c r="AE96" s="132">
        <f t="shared" si="44"/>
        <v>0.10522604368502235</v>
      </c>
      <c r="AF96" s="132">
        <f t="shared" si="45"/>
        <v>0.12143604863074875</v>
      </c>
      <c r="AG96" s="129">
        <f t="shared" si="46"/>
        <v>113.06779980590426</v>
      </c>
      <c r="AH96" s="129">
        <v>4.3325703064080967</v>
      </c>
      <c r="AI96" s="129">
        <f t="shared" si="57"/>
        <v>248.23799300088581</v>
      </c>
      <c r="AJ96" s="129">
        <f t="shared" si="58"/>
        <v>-1.9751385453048442E-4</v>
      </c>
      <c r="AK96" s="134">
        <f t="shared" si="47"/>
        <v>0.78045675418620974</v>
      </c>
      <c r="AL96" s="99">
        <f t="shared" si="48"/>
        <v>0.31218270167448392</v>
      </c>
      <c r="AM96" s="98">
        <f t="shared" si="59"/>
        <v>1.0745210817818054</v>
      </c>
      <c r="AN96" s="100">
        <f>Analisi!$D$4/3600</f>
        <v>8.3824611424084136E-2</v>
      </c>
      <c r="AO96" s="129">
        <f t="shared" si="49"/>
        <v>115.13310379097956</v>
      </c>
      <c r="AP96" s="132">
        <f t="shared" si="50"/>
        <v>0.10703562678654983</v>
      </c>
      <c r="AQ96" s="132">
        <f t="shared" si="51"/>
        <v>0.1216276034444108</v>
      </c>
      <c r="AR96" s="129">
        <f t="shared" si="52"/>
        <v>115.13315449338081</v>
      </c>
      <c r="AS96" s="129">
        <v>4.400137129869119</v>
      </c>
      <c r="AT96" s="129">
        <f t="shared" si="33"/>
        <v>252.10928682030791</v>
      </c>
      <c r="AU96" s="129">
        <f t="shared" si="34"/>
        <v>-5.070240125348846E-5</v>
      </c>
      <c r="AV96" s="135">
        <f t="shared" si="53"/>
        <v>0.79427827518750282</v>
      </c>
      <c r="AW96" s="99">
        <f t="shared" si="54"/>
        <v>0.31771131007500114</v>
      </c>
      <c r="AX96" s="103">
        <f t="shared" si="35"/>
        <v>1.0756521659893457</v>
      </c>
      <c r="AY96" s="5" t="b">
        <f t="shared" si="60"/>
        <v>1</v>
      </c>
    </row>
    <row r="97" spans="2:51" x14ac:dyDescent="0.25">
      <c r="B97" s="97" t="s">
        <v>133</v>
      </c>
      <c r="C97" s="5">
        <v>1197.8</v>
      </c>
      <c r="D97" s="136">
        <v>1</v>
      </c>
      <c r="E97" s="5">
        <v>34.5</v>
      </c>
      <c r="F97" s="129">
        <f>E97/Analisi!$B$9/60</f>
        <v>0.57499999999999996</v>
      </c>
      <c r="G97" s="129">
        <f>F97+Analisi!$B$8</f>
        <v>5.5750000000000002</v>
      </c>
      <c r="H97" s="5">
        <v>10</v>
      </c>
      <c r="I97" s="129">
        <f>Analisi!$D$2</f>
        <v>150.36415963001878</v>
      </c>
      <c r="J97" s="132">
        <f t="shared" si="55"/>
        <v>4.1767822119449662E-2</v>
      </c>
      <c r="K97" s="129">
        <f t="shared" si="36"/>
        <v>50.029497334676805</v>
      </c>
      <c r="L97" s="133">
        <v>3.0000000000000001E-3</v>
      </c>
      <c r="M97" s="5">
        <v>34.53</v>
      </c>
      <c r="N97" s="5">
        <v>400</v>
      </c>
      <c r="O97" s="5">
        <f t="shared" si="37"/>
        <v>0.4</v>
      </c>
      <c r="P97" s="5">
        <v>80</v>
      </c>
      <c r="Q97" s="98">
        <f t="shared" si="38"/>
        <v>118.62980368465398</v>
      </c>
      <c r="R97" s="100">
        <f t="shared" si="39"/>
        <v>5.5350089367707071E-2</v>
      </c>
      <c r="S97" s="132">
        <f t="shared" si="40"/>
        <v>9.3686697302063082E-2</v>
      </c>
      <c r="V97" s="129">
        <f t="shared" si="41"/>
        <v>50.028893037292853</v>
      </c>
      <c r="W97" s="129">
        <v>2.9539993916771463</v>
      </c>
      <c r="X97" s="129">
        <f t="shared" si="56"/>
        <v>169.25169782731308</v>
      </c>
      <c r="Y97" s="129">
        <f t="shared" si="42"/>
        <v>6.0429738395129107E-4</v>
      </c>
      <c r="Z97" s="134">
        <v>0.49</v>
      </c>
      <c r="AA97" s="5">
        <v>0.19</v>
      </c>
      <c r="AB97" s="102">
        <v>0.94</v>
      </c>
      <c r="AC97" s="132">
        <f>Analisi!$D$3/3600</f>
        <v>8.2320787981106466E-2</v>
      </c>
      <c r="AD97" s="129">
        <f t="shared" si="43"/>
        <v>98.603839843769322</v>
      </c>
      <c r="AE97" s="132">
        <f t="shared" si="44"/>
        <v>9.3390111645616461E-2</v>
      </c>
      <c r="AF97" s="132">
        <f t="shared" si="45"/>
        <v>0.11828052522313195</v>
      </c>
      <c r="AG97" s="129">
        <f t="shared" si="46"/>
        <v>98.603804472792632</v>
      </c>
      <c r="AH97" s="129">
        <v>3.9478228334478289</v>
      </c>
      <c r="AI97" s="129">
        <f t="shared" si="57"/>
        <v>226.19358662193872</v>
      </c>
      <c r="AJ97" s="129">
        <f t="shared" si="58"/>
        <v>3.5370976689819145E-5</v>
      </c>
      <c r="AK97" s="134">
        <f t="shared" si="47"/>
        <v>0.69614281804014666</v>
      </c>
      <c r="AL97" s="99">
        <f t="shared" si="48"/>
        <v>0.2784571272160587</v>
      </c>
      <c r="AM97" s="98">
        <f t="shared" si="59"/>
        <v>1.0558274115565593</v>
      </c>
      <c r="AN97" s="100">
        <f>Analisi!$D$4/3600</f>
        <v>8.3824611424084136E-2</v>
      </c>
      <c r="AO97" s="129">
        <f t="shared" si="49"/>
        <v>100.40511956376797</v>
      </c>
      <c r="AP97" s="132">
        <f t="shared" si="50"/>
        <v>9.4815177187121652E-2</v>
      </c>
      <c r="AQ97" s="132">
        <f t="shared" si="51"/>
        <v>0.11880650123678096</v>
      </c>
      <c r="AR97" s="129">
        <f t="shared" si="52"/>
        <v>100.40498592684708</v>
      </c>
      <c r="AS97" s="129">
        <v>3.9903193933030359</v>
      </c>
      <c r="AT97" s="129">
        <f t="shared" si="33"/>
        <v>228.62846014546716</v>
      </c>
      <c r="AU97" s="129">
        <f t="shared" si="34"/>
        <v>1.336369208928545E-4</v>
      </c>
      <c r="AV97" s="135">
        <f t="shared" si="53"/>
        <v>0.70587035175352009</v>
      </c>
      <c r="AW97" s="99">
        <f t="shared" si="54"/>
        <v>0.28234814070140807</v>
      </c>
      <c r="AX97" s="103">
        <f t="shared" si="35"/>
        <v>1.0589561981792674</v>
      </c>
      <c r="AY97" s="5" t="b">
        <f t="shared" si="60"/>
        <v>1</v>
      </c>
    </row>
    <row r="98" spans="2:51" x14ac:dyDescent="0.25">
      <c r="B98" s="97" t="s">
        <v>134</v>
      </c>
      <c r="C98" s="5">
        <v>2383.1</v>
      </c>
      <c r="D98" s="136">
        <v>1</v>
      </c>
      <c r="E98" s="5">
        <v>69.3</v>
      </c>
      <c r="F98" s="129">
        <f>E98/Analisi!$B$9/60</f>
        <v>1.155</v>
      </c>
      <c r="G98" s="129">
        <f>F98+Analisi!$B$8</f>
        <v>6.1550000000000002</v>
      </c>
      <c r="H98" s="5">
        <v>10</v>
      </c>
      <c r="I98" s="129">
        <f>Analisi!$D$2</f>
        <v>150.36415963001878</v>
      </c>
      <c r="J98" s="132">
        <f t="shared" si="55"/>
        <v>4.1767822119449662E-2</v>
      </c>
      <c r="K98" s="129">
        <f t="shared" si="36"/>
        <v>99.536896892860483</v>
      </c>
      <c r="L98" s="133">
        <v>3.0000000000000001E-3</v>
      </c>
      <c r="M98" s="5">
        <v>34.74</v>
      </c>
      <c r="N98" s="5">
        <v>500</v>
      </c>
      <c r="O98" s="5">
        <f t="shared" si="37"/>
        <v>0.5</v>
      </c>
      <c r="P98" s="5">
        <v>80</v>
      </c>
      <c r="Q98" s="98">
        <f t="shared" si="38"/>
        <v>215.09014535795544</v>
      </c>
      <c r="R98" s="100">
        <f t="shared" si="39"/>
        <v>9.2657143279052265E-2</v>
      </c>
      <c r="S98" s="132">
        <f t="shared" si="40"/>
        <v>0.12138808992783348</v>
      </c>
      <c r="V98" s="129">
        <f t="shared" si="41"/>
        <v>99.536012639271675</v>
      </c>
      <c r="W98" s="129">
        <v>3.0532531926035884</v>
      </c>
      <c r="X98" s="129">
        <f t="shared" si="56"/>
        <v>174.93852172102987</v>
      </c>
      <c r="Y98" s="129">
        <f t="shared" si="42"/>
        <v>8.8425358880783733E-4</v>
      </c>
      <c r="Z98" s="134">
        <v>0.51</v>
      </c>
      <c r="AA98" s="5">
        <v>0.26</v>
      </c>
      <c r="AB98" s="102">
        <v>1.1100000000000001</v>
      </c>
      <c r="AC98" s="132">
        <f>Analisi!$D$3/3600</f>
        <v>8.2320787981106466E-2</v>
      </c>
      <c r="AD98" s="129">
        <f t="shared" si="43"/>
        <v>196.17866983777481</v>
      </c>
      <c r="AE98" s="132">
        <f t="shared" si="44"/>
        <v>0.15799379749169121</v>
      </c>
      <c r="AF98" s="132">
        <f t="shared" si="45"/>
        <v>0.15084928843920667</v>
      </c>
      <c r="AG98" s="129">
        <f t="shared" si="46"/>
        <v>196.17914138558402</v>
      </c>
      <c r="AH98" s="129">
        <v>4.1894476036687127</v>
      </c>
      <c r="AI98" s="129">
        <f t="shared" si="57"/>
        <v>240.03766618141364</v>
      </c>
      <c r="AJ98" s="129">
        <f t="shared" si="58"/>
        <v>-4.7154780921232486E-4</v>
      </c>
      <c r="AK98" s="134">
        <f t="shared" si="47"/>
        <v>0.75014231752514937</v>
      </c>
      <c r="AL98" s="99">
        <f t="shared" si="48"/>
        <v>0.37507115876257469</v>
      </c>
      <c r="AM98" s="98">
        <f t="shared" si="59"/>
        <v>1.2416858949674383</v>
      </c>
      <c r="AN98" s="100">
        <f>Analisi!$D$4/3600</f>
        <v>8.3824611424084136E-2</v>
      </c>
      <c r="AO98" s="129">
        <f t="shared" si="49"/>
        <v>199.76243148473489</v>
      </c>
      <c r="AP98" s="132">
        <f t="shared" si="50"/>
        <v>0.1605674032399613</v>
      </c>
      <c r="AQ98" s="132">
        <f t="shared" si="51"/>
        <v>0.15129020838100501</v>
      </c>
      <c r="AR98" s="129">
        <f t="shared" si="52"/>
        <v>199.76307391638809</v>
      </c>
      <c r="AS98" s="129">
        <v>4.2452820961312412</v>
      </c>
      <c r="AT98" s="129">
        <f t="shared" si="33"/>
        <v>243.23674695077153</v>
      </c>
      <c r="AU98" s="129">
        <f t="shared" si="34"/>
        <v>-6.4243165320476692E-4</v>
      </c>
      <c r="AV98" s="135">
        <f t="shared" si="53"/>
        <v>0.76212950440359029</v>
      </c>
      <c r="AW98" s="99">
        <f t="shared" si="54"/>
        <v>0.38106475220179514</v>
      </c>
      <c r="AX98" s="103">
        <f t="shared" si="35"/>
        <v>1.2441032703642734</v>
      </c>
      <c r="AY98" s="5" t="b">
        <f t="shared" si="60"/>
        <v>1</v>
      </c>
    </row>
    <row r="99" spans="2:51" x14ac:dyDescent="0.25">
      <c r="B99" s="97" t="s">
        <v>135</v>
      </c>
      <c r="C99" s="5">
        <v>2383.1</v>
      </c>
      <c r="D99" s="136">
        <v>1</v>
      </c>
      <c r="E99" s="5">
        <v>82.7</v>
      </c>
      <c r="F99" s="129">
        <f>E99/Analisi!$B$9/60</f>
        <v>1.3783333333333334</v>
      </c>
      <c r="G99" s="129">
        <f>F99+Analisi!$B$8</f>
        <v>6.3783333333333339</v>
      </c>
      <c r="H99" s="5">
        <v>10</v>
      </c>
      <c r="I99" s="129">
        <f>Analisi!$D$2</f>
        <v>150.36415963001878</v>
      </c>
      <c r="J99" s="132">
        <f t="shared" si="55"/>
        <v>4.1767822119449662E-2</v>
      </c>
      <c r="K99" s="129">
        <f t="shared" si="36"/>
        <v>99.536896892860483</v>
      </c>
      <c r="L99" s="133">
        <v>3.0000000000000001E-3</v>
      </c>
      <c r="M99" s="5">
        <v>13.44</v>
      </c>
      <c r="N99" s="5">
        <v>500</v>
      </c>
      <c r="O99" s="5">
        <f t="shared" si="37"/>
        <v>0.5</v>
      </c>
      <c r="P99" s="5">
        <v>80</v>
      </c>
      <c r="Q99" s="98">
        <f t="shared" si="38"/>
        <v>215.09014535795544</v>
      </c>
      <c r="R99" s="100">
        <f t="shared" si="39"/>
        <v>9.2657143279052265E-2</v>
      </c>
      <c r="S99" s="132">
        <f t="shared" si="40"/>
        <v>0.12138808992783348</v>
      </c>
      <c r="V99" s="129">
        <f t="shared" si="41"/>
        <v>99.536012639271675</v>
      </c>
      <c r="W99" s="129">
        <v>3.0532531926035884</v>
      </c>
      <c r="X99" s="129">
        <f t="shared" si="56"/>
        <v>174.93852172102987</v>
      </c>
      <c r="Y99" s="129">
        <f t="shared" si="42"/>
        <v>8.8425358880783733E-4</v>
      </c>
      <c r="Z99" s="134">
        <v>0.51</v>
      </c>
      <c r="AA99" s="5">
        <v>0.26</v>
      </c>
      <c r="AB99" s="102">
        <v>1.1100000000000001</v>
      </c>
      <c r="AC99" s="132">
        <f>Analisi!$D$3/3600</f>
        <v>8.2320787981106466E-2</v>
      </c>
      <c r="AD99" s="129">
        <f t="shared" si="43"/>
        <v>196.17866983777481</v>
      </c>
      <c r="AE99" s="132">
        <f t="shared" si="44"/>
        <v>0.15799379749169121</v>
      </c>
      <c r="AF99" s="132">
        <f t="shared" si="45"/>
        <v>0.15084928843920667</v>
      </c>
      <c r="AG99" s="129">
        <f t="shared" si="46"/>
        <v>196.17914138558402</v>
      </c>
      <c r="AH99" s="129">
        <v>4.1894476036687127</v>
      </c>
      <c r="AI99" s="129">
        <f t="shared" si="57"/>
        <v>240.03766618141364</v>
      </c>
      <c r="AJ99" s="129">
        <f t="shared" si="58"/>
        <v>-4.7154780921232486E-4</v>
      </c>
      <c r="AK99" s="134">
        <f t="shared" si="47"/>
        <v>0.75014231752514937</v>
      </c>
      <c r="AL99" s="99">
        <f t="shared" si="48"/>
        <v>0.37507115876257469</v>
      </c>
      <c r="AM99" s="98">
        <f t="shared" si="59"/>
        <v>1.2416858949674383</v>
      </c>
      <c r="AN99" s="100">
        <f>Analisi!$D$4/3600</f>
        <v>8.3824611424084136E-2</v>
      </c>
      <c r="AO99" s="129">
        <f t="shared" si="49"/>
        <v>199.76243148473489</v>
      </c>
      <c r="AP99" s="132">
        <f t="shared" si="50"/>
        <v>0.1605674032399613</v>
      </c>
      <c r="AQ99" s="132">
        <f t="shared" si="51"/>
        <v>0.15129020838100501</v>
      </c>
      <c r="AR99" s="129">
        <f t="shared" si="52"/>
        <v>199.76307391638809</v>
      </c>
      <c r="AS99" s="129">
        <v>4.2452820961312412</v>
      </c>
      <c r="AT99" s="129">
        <f t="shared" si="33"/>
        <v>243.23674695077153</v>
      </c>
      <c r="AU99" s="129">
        <f t="shared" si="34"/>
        <v>-6.4243165320476692E-4</v>
      </c>
      <c r="AV99" s="135">
        <f t="shared" si="53"/>
        <v>0.76212950440359029</v>
      </c>
      <c r="AW99" s="99">
        <f t="shared" si="54"/>
        <v>0.38106475220179514</v>
      </c>
      <c r="AX99" s="103">
        <f t="shared" si="35"/>
        <v>1.2441032703642734</v>
      </c>
      <c r="AY99" s="5" t="b">
        <f t="shared" si="60"/>
        <v>1</v>
      </c>
    </row>
    <row r="100" spans="2:51" x14ac:dyDescent="0.25">
      <c r="B100" s="97" t="s">
        <v>136</v>
      </c>
      <c r="C100" s="5">
        <v>676</v>
      </c>
      <c r="D100" s="136">
        <v>1</v>
      </c>
      <c r="E100" s="5">
        <v>34.5</v>
      </c>
      <c r="F100" s="129">
        <f>E100/Analisi!$B$9/60</f>
        <v>0.57499999999999996</v>
      </c>
      <c r="G100" s="129">
        <f>F100+Analisi!$B$8</f>
        <v>5.5750000000000002</v>
      </c>
      <c r="H100" s="5">
        <v>10</v>
      </c>
      <c r="I100" s="129">
        <f>Analisi!$D$2</f>
        <v>150.36415963001878</v>
      </c>
      <c r="J100" s="132">
        <f t="shared" si="55"/>
        <v>4.1767822119449662E-2</v>
      </c>
      <c r="K100" s="129">
        <f t="shared" si="36"/>
        <v>28.23504775274797</v>
      </c>
      <c r="L100" s="133">
        <v>3.0000000000000001E-3</v>
      </c>
      <c r="M100" s="5">
        <v>34.53</v>
      </c>
      <c r="N100" s="5">
        <v>300</v>
      </c>
      <c r="O100" s="5">
        <f t="shared" si="37"/>
        <v>0.3</v>
      </c>
      <c r="P100" s="5">
        <v>80</v>
      </c>
      <c r="Q100" s="98">
        <f t="shared" si="38"/>
        <v>55.083794247756408</v>
      </c>
      <c r="R100" s="100">
        <f t="shared" si="39"/>
        <v>3.6008615022577364E-2</v>
      </c>
      <c r="S100" s="132">
        <f t="shared" si="40"/>
        <v>7.569968572352026E-2</v>
      </c>
      <c r="V100" s="129">
        <f t="shared" si="41"/>
        <v>28.234910560141262</v>
      </c>
      <c r="W100" s="129">
        <v>3.1711813753179436</v>
      </c>
      <c r="X100" s="129">
        <f t="shared" si="56"/>
        <v>181.69530887621008</v>
      </c>
      <c r="Y100" s="129">
        <f t="shared" si="42"/>
        <v>1.3719260670796984E-4</v>
      </c>
      <c r="Z100" s="134">
        <v>0.55000000000000004</v>
      </c>
      <c r="AA100" s="5">
        <v>0.16</v>
      </c>
      <c r="AB100" s="102">
        <v>0.81</v>
      </c>
      <c r="AC100" s="132">
        <f>Analisi!$D$3/3600</f>
        <v>8.2320787981106466E-2</v>
      </c>
      <c r="AD100" s="129">
        <f t="shared" si="43"/>
        <v>55.648852675227971</v>
      </c>
      <c r="AE100" s="132">
        <f t="shared" si="44"/>
        <v>6.2666890641115344E-2</v>
      </c>
      <c r="AF100" s="132">
        <f t="shared" si="45"/>
        <v>9.1233293911003349E-2</v>
      </c>
      <c r="AG100" s="129">
        <f t="shared" si="46"/>
        <v>55.649038424853465</v>
      </c>
      <c r="AH100" s="129">
        <v>4.5792413386751782</v>
      </c>
      <c r="AI100" s="129">
        <f t="shared" si="57"/>
        <v>262.37120207792492</v>
      </c>
      <c r="AJ100" s="129">
        <f t="shared" si="58"/>
        <v>-1.857496254942248E-4</v>
      </c>
      <c r="AK100" s="134">
        <f t="shared" si="47"/>
        <v>0.82925017523610844</v>
      </c>
      <c r="AL100" s="99">
        <f t="shared" si="48"/>
        <v>0.24877505257083252</v>
      </c>
      <c r="AM100" s="98">
        <f t="shared" si="59"/>
        <v>0.8880104327167162</v>
      </c>
      <c r="AN100" s="100">
        <f>Analisi!$D$4/3600</f>
        <v>8.3824611424084136E-2</v>
      </c>
      <c r="AO100" s="129">
        <f t="shared" si="49"/>
        <v>56.665437322680873</v>
      </c>
      <c r="AP100" s="132">
        <f t="shared" si="50"/>
        <v>6.391467096669369E-2</v>
      </c>
      <c r="AQ100" s="132">
        <f t="shared" si="51"/>
        <v>9.1012065580306098E-2</v>
      </c>
      <c r="AR100" s="129">
        <f t="shared" si="52"/>
        <v>56.665294808904228</v>
      </c>
      <c r="AS100" s="129">
        <v>4.6817727268111469</v>
      </c>
      <c r="AT100" s="129">
        <f t="shared" si="33"/>
        <v>268.24581788573369</v>
      </c>
      <c r="AU100" s="129">
        <f t="shared" si="34"/>
        <v>1.4251377664464826E-4</v>
      </c>
      <c r="AV100" s="135">
        <f t="shared" si="53"/>
        <v>0.848099937024544</v>
      </c>
      <c r="AW100" s="99">
        <f t="shared" si="54"/>
        <v>0.2544299811073632</v>
      </c>
      <c r="AX100" s="103">
        <f t="shared" si="35"/>
        <v>0.88657950460559465</v>
      </c>
      <c r="AY100" s="5" t="b">
        <f t="shared" si="60"/>
        <v>1</v>
      </c>
    </row>
    <row r="101" spans="2:51" x14ac:dyDescent="0.25">
      <c r="B101" s="97" t="s">
        <v>137</v>
      </c>
      <c r="C101" s="5">
        <v>1350.9</v>
      </c>
      <c r="D101" s="136">
        <v>1</v>
      </c>
      <c r="E101" s="5">
        <v>69.3</v>
      </c>
      <c r="F101" s="129">
        <f>E101/Analisi!$B$9/60</f>
        <v>1.155</v>
      </c>
      <c r="G101" s="129">
        <f>F101+Analisi!$B$8</f>
        <v>6.1550000000000002</v>
      </c>
      <c r="H101" s="5">
        <v>10</v>
      </c>
      <c r="I101" s="129">
        <f>Analisi!$D$2</f>
        <v>150.36415963001878</v>
      </c>
      <c r="J101" s="132">
        <f t="shared" si="55"/>
        <v>4.1767822119449662E-2</v>
      </c>
      <c r="K101" s="129">
        <f t="shared" si="36"/>
        <v>56.424150901164552</v>
      </c>
      <c r="L101" s="133">
        <v>3.0000000000000001E-3</v>
      </c>
      <c r="M101" s="5">
        <v>34.74</v>
      </c>
      <c r="N101" s="5">
        <v>400</v>
      </c>
      <c r="O101" s="5">
        <f t="shared" si="37"/>
        <v>0.4</v>
      </c>
      <c r="P101" s="5">
        <v>80</v>
      </c>
      <c r="Q101" s="98">
        <f t="shared" si="38"/>
        <v>118.62980368465398</v>
      </c>
      <c r="R101" s="100">
        <f t="shared" si="39"/>
        <v>6.0525731465723639E-2</v>
      </c>
      <c r="S101" s="132">
        <f t="shared" si="40"/>
        <v>9.813104774651453E-2</v>
      </c>
      <c r="V101" s="129">
        <f t="shared" si="41"/>
        <v>56.423707343490875</v>
      </c>
      <c r="W101" s="129">
        <v>3.0839236335308269</v>
      </c>
      <c r="X101" s="129">
        <f t="shared" si="56"/>
        <v>176.69580854196596</v>
      </c>
      <c r="Y101" s="129">
        <f t="shared" si="42"/>
        <v>4.4355767367676435E-4</v>
      </c>
      <c r="Z101" s="134">
        <v>0.52</v>
      </c>
      <c r="AA101" s="5">
        <v>0.21</v>
      </c>
      <c r="AB101" s="102">
        <v>0.96</v>
      </c>
      <c r="AC101" s="132">
        <f>Analisi!$D$3/3600</f>
        <v>8.2320787981106466E-2</v>
      </c>
      <c r="AD101" s="129">
        <f t="shared" si="43"/>
        <v>111.20715248367674</v>
      </c>
      <c r="AE101" s="132">
        <f t="shared" si="44"/>
        <v>0.10363335356595854</v>
      </c>
      <c r="AF101" s="132">
        <f t="shared" si="45"/>
        <v>0.12119252785532419</v>
      </c>
      <c r="AG101" s="129">
        <f t="shared" si="46"/>
        <v>111.20749612518281</v>
      </c>
      <c r="AH101" s="129">
        <v>4.2755669594445935</v>
      </c>
      <c r="AI101" s="129">
        <f t="shared" si="57"/>
        <v>244.97194180175723</v>
      </c>
      <c r="AJ101" s="129">
        <f t="shared" si="58"/>
        <v>-3.4364150607757438E-4</v>
      </c>
      <c r="AK101" s="134">
        <f t="shared" si="47"/>
        <v>0.76854654224899521</v>
      </c>
      <c r="AL101" s="99">
        <f t="shared" si="48"/>
        <v>0.3074186168995981</v>
      </c>
      <c r="AM101" s="98">
        <f t="shared" si="59"/>
        <v>1.073082638524264</v>
      </c>
      <c r="AN101" s="100">
        <f>Analisi!$D$4/3600</f>
        <v>8.3824611424084136E-2</v>
      </c>
      <c r="AO101" s="129">
        <f t="shared" si="49"/>
        <v>113.23866757279526</v>
      </c>
      <c r="AP101" s="132">
        <f t="shared" si="50"/>
        <v>0.10537412653152013</v>
      </c>
      <c r="AQ101" s="132">
        <f t="shared" si="51"/>
        <v>0.12145524411141323</v>
      </c>
      <c r="AR101" s="129">
        <f t="shared" si="52"/>
        <v>113.23884981509018</v>
      </c>
      <c r="AS101" s="129">
        <v>4.3379817521447821</v>
      </c>
      <c r="AT101" s="129">
        <f t="shared" si="33"/>
        <v>248.54804600266195</v>
      </c>
      <c r="AU101" s="129">
        <f t="shared" si="34"/>
        <v>-1.8224229491181632E-4</v>
      </c>
      <c r="AV101" s="135">
        <f t="shared" si="53"/>
        <v>0.78157572557675081</v>
      </c>
      <c r="AW101" s="99">
        <f t="shared" si="54"/>
        <v>0.31263029023070033</v>
      </c>
      <c r="AX101" s="103">
        <f t="shared" si="35"/>
        <v>1.0746344600913267</v>
      </c>
      <c r="AY101" s="5" t="b">
        <f t="shared" si="60"/>
        <v>1</v>
      </c>
    </row>
    <row r="102" spans="2:51" x14ac:dyDescent="0.25">
      <c r="B102" s="97" t="s">
        <v>138</v>
      </c>
      <c r="C102" s="5">
        <v>2304.3000000000002</v>
      </c>
      <c r="D102" s="136">
        <v>1</v>
      </c>
      <c r="E102" s="5">
        <v>82.7</v>
      </c>
      <c r="F102" s="129">
        <f>E102/Analisi!$B$9/60</f>
        <v>1.3783333333333334</v>
      </c>
      <c r="G102" s="129">
        <f>F102+Analisi!$B$8</f>
        <v>6.3783333333333339</v>
      </c>
      <c r="H102" s="5">
        <v>10</v>
      </c>
      <c r="I102" s="129">
        <f>Analisi!$D$2</f>
        <v>150.36415963001878</v>
      </c>
      <c r="J102" s="132">
        <f t="shared" si="55"/>
        <v>4.1767822119449662E-2</v>
      </c>
      <c r="K102" s="129">
        <f t="shared" si="36"/>
        <v>96.245592509847867</v>
      </c>
      <c r="L102" s="133">
        <v>3.0000000000000001E-3</v>
      </c>
      <c r="M102" s="5">
        <v>13.44</v>
      </c>
      <c r="N102" s="5">
        <v>500</v>
      </c>
      <c r="O102" s="5">
        <f t="shared" si="37"/>
        <v>0.5</v>
      </c>
      <c r="P102" s="5">
        <v>80</v>
      </c>
      <c r="Q102" s="98">
        <f t="shared" si="38"/>
        <v>215.09014535795544</v>
      </c>
      <c r="R102" s="100">
        <f t="shared" si="39"/>
        <v>9.0367848195475553E-2</v>
      </c>
      <c r="S102" s="132">
        <f t="shared" si="40"/>
        <v>0.11983063774352136</v>
      </c>
      <c r="V102" s="129">
        <f t="shared" si="41"/>
        <v>96.244621582349524</v>
      </c>
      <c r="W102" s="129">
        <v>3.016518977021343</v>
      </c>
      <c r="X102" s="129">
        <f t="shared" si="56"/>
        <v>172.8338062044435</v>
      </c>
      <c r="Y102" s="129">
        <f t="shared" si="42"/>
        <v>9.7092749834359893E-4</v>
      </c>
      <c r="Z102" s="134">
        <v>0.5</v>
      </c>
      <c r="AA102" s="5">
        <v>0.25</v>
      </c>
      <c r="AB102" s="102">
        <v>1.1000000000000001</v>
      </c>
      <c r="AC102" s="132">
        <f>Analisi!$D$3/3600</f>
        <v>8.2320787981106466E-2</v>
      </c>
      <c r="AD102" s="129">
        <f t="shared" si="43"/>
        <v>189.69179174486365</v>
      </c>
      <c r="AE102" s="132">
        <f t="shared" si="44"/>
        <v>0.15342444208340647</v>
      </c>
      <c r="AF102" s="132">
        <f t="shared" si="45"/>
        <v>0.14988393409987766</v>
      </c>
      <c r="AG102" s="129">
        <f t="shared" si="46"/>
        <v>189.6917993928792</v>
      </c>
      <c r="AH102" s="129">
        <v>4.0944866574203891</v>
      </c>
      <c r="AI102" s="129">
        <f t="shared" si="57"/>
        <v>234.59680474281606</v>
      </c>
      <c r="AJ102" s="129">
        <f t="shared" si="58"/>
        <v>-7.6480155541958084E-6</v>
      </c>
      <c r="AK102" s="134">
        <f t="shared" si="47"/>
        <v>0.72931238810524301</v>
      </c>
      <c r="AL102" s="99">
        <f t="shared" si="48"/>
        <v>0.36465619405262151</v>
      </c>
      <c r="AM102" s="98">
        <f t="shared" si="59"/>
        <v>1.2363857359946668</v>
      </c>
      <c r="AN102" s="100">
        <f>Analisi!$D$4/3600</f>
        <v>8.3824611424084136E-2</v>
      </c>
      <c r="AO102" s="129">
        <f t="shared" si="49"/>
        <v>193.15705210451708</v>
      </c>
      <c r="AP102" s="132">
        <f t="shared" si="50"/>
        <v>0.15585256059937758</v>
      </c>
      <c r="AQ102" s="132">
        <f t="shared" si="51"/>
        <v>0.1504247350466324</v>
      </c>
      <c r="AR102" s="129">
        <f t="shared" si="52"/>
        <v>193.15712225771685</v>
      </c>
      <c r="AS102" s="129">
        <v>4.1443333252622994</v>
      </c>
      <c r="AT102" s="129">
        <f t="shared" si="33"/>
        <v>237.45280843294799</v>
      </c>
      <c r="AU102" s="129">
        <f t="shared" si="34"/>
        <v>-7.0153199771993968E-5</v>
      </c>
      <c r="AV102" s="135">
        <f t="shared" si="53"/>
        <v>0.74031383546211238</v>
      </c>
      <c r="AW102" s="99">
        <f t="shared" si="54"/>
        <v>0.37015691773105619</v>
      </c>
      <c r="AX102" s="103">
        <f t="shared" si="35"/>
        <v>1.2393575784810589</v>
      </c>
      <c r="AY102" s="5" t="b">
        <f t="shared" si="60"/>
        <v>1</v>
      </c>
    </row>
    <row r="103" spans="2:51" x14ac:dyDescent="0.25">
      <c r="B103" s="97" t="s">
        <v>139</v>
      </c>
      <c r="C103" s="5">
        <v>2304.3000000000002</v>
      </c>
      <c r="D103" s="136">
        <v>1</v>
      </c>
      <c r="E103" s="5">
        <v>90.9</v>
      </c>
      <c r="F103" s="129">
        <f>E103/Analisi!$B$9/60</f>
        <v>1.5150000000000001</v>
      </c>
      <c r="G103" s="129">
        <f>F103+Analisi!$B$8</f>
        <v>6.5150000000000006</v>
      </c>
      <c r="H103" s="5">
        <v>10</v>
      </c>
      <c r="I103" s="129">
        <f>Analisi!$D$2</f>
        <v>150.36415963001878</v>
      </c>
      <c r="J103" s="132">
        <f t="shared" si="55"/>
        <v>4.1767822119449662E-2</v>
      </c>
      <c r="K103" s="129">
        <f t="shared" si="36"/>
        <v>96.245592509847867</v>
      </c>
      <c r="L103" s="133">
        <v>3.0000000000000001E-3</v>
      </c>
      <c r="M103" s="5">
        <v>8.1999999999999993</v>
      </c>
      <c r="N103" s="5">
        <v>500</v>
      </c>
      <c r="O103" s="5">
        <f t="shared" si="37"/>
        <v>0.5</v>
      </c>
      <c r="P103" s="5">
        <v>80</v>
      </c>
      <c r="Q103" s="98">
        <f t="shared" si="38"/>
        <v>215.09014535795544</v>
      </c>
      <c r="R103" s="100">
        <f t="shared" si="39"/>
        <v>9.0367848195475553E-2</v>
      </c>
      <c r="S103" s="132">
        <f t="shared" si="40"/>
        <v>0.11983063774352136</v>
      </c>
      <c r="V103" s="129">
        <f t="shared" si="41"/>
        <v>96.244621582349524</v>
      </c>
      <c r="W103" s="129">
        <v>3.016518977021343</v>
      </c>
      <c r="X103" s="129">
        <f t="shared" si="56"/>
        <v>172.8338062044435</v>
      </c>
      <c r="Y103" s="129">
        <f t="shared" si="42"/>
        <v>9.7092749834359893E-4</v>
      </c>
      <c r="Z103" s="134">
        <v>0.5</v>
      </c>
      <c r="AA103" s="5">
        <v>0.25</v>
      </c>
      <c r="AB103" s="102">
        <v>1.1000000000000001</v>
      </c>
      <c r="AC103" s="132">
        <f>Analisi!$D$3/3600</f>
        <v>8.2320787981106466E-2</v>
      </c>
      <c r="AD103" s="129">
        <f t="shared" si="43"/>
        <v>189.69179174486365</v>
      </c>
      <c r="AE103" s="132">
        <f t="shared" si="44"/>
        <v>0.15342444208340647</v>
      </c>
      <c r="AF103" s="132">
        <f t="shared" si="45"/>
        <v>0.14988393409987766</v>
      </c>
      <c r="AG103" s="129">
        <f t="shared" si="46"/>
        <v>189.6917993928792</v>
      </c>
      <c r="AH103" s="129">
        <v>4.0944866574203891</v>
      </c>
      <c r="AI103" s="129">
        <f t="shared" si="57"/>
        <v>234.59680474281606</v>
      </c>
      <c r="AJ103" s="129">
        <f t="shared" si="58"/>
        <v>-7.6480155541958084E-6</v>
      </c>
      <c r="AK103" s="134">
        <f t="shared" si="47"/>
        <v>0.72931238810524301</v>
      </c>
      <c r="AL103" s="99">
        <f t="shared" si="48"/>
        <v>0.36465619405262151</v>
      </c>
      <c r="AM103" s="98">
        <f t="shared" si="59"/>
        <v>1.2363857359946668</v>
      </c>
      <c r="AN103" s="100">
        <f>Analisi!$D$4/3600</f>
        <v>8.3824611424084136E-2</v>
      </c>
      <c r="AO103" s="129">
        <f t="shared" si="49"/>
        <v>193.15705210451708</v>
      </c>
      <c r="AP103" s="132">
        <f t="shared" si="50"/>
        <v>0.15585256059937758</v>
      </c>
      <c r="AQ103" s="132">
        <f t="shared" si="51"/>
        <v>0.1504247350466324</v>
      </c>
      <c r="AR103" s="129">
        <f t="shared" si="52"/>
        <v>193.15712225771685</v>
      </c>
      <c r="AS103" s="129">
        <v>4.1443333252622994</v>
      </c>
      <c r="AT103" s="129">
        <f t="shared" ref="AT103:AT166" si="61">AS103*180/PI()</f>
        <v>237.45280843294799</v>
      </c>
      <c r="AU103" s="129">
        <f t="shared" ref="AU103:AU166" si="62">AO103-AR103</f>
        <v>-7.0153199771993968E-5</v>
      </c>
      <c r="AV103" s="135">
        <f t="shared" si="53"/>
        <v>0.74031383546211238</v>
      </c>
      <c r="AW103" s="99">
        <f t="shared" si="54"/>
        <v>0.37015691773105619</v>
      </c>
      <c r="AX103" s="103">
        <f t="shared" ref="AX103:AX166" si="63">AO103/1000/AP103</f>
        <v>1.2393575784810589</v>
      </c>
      <c r="AY103" s="5" t="b">
        <f t="shared" si="60"/>
        <v>1</v>
      </c>
    </row>
    <row r="104" spans="2:51" x14ac:dyDescent="0.25">
      <c r="B104" s="97" t="s">
        <v>140</v>
      </c>
      <c r="C104" s="5">
        <v>4685.5</v>
      </c>
      <c r="D104" s="136">
        <v>1</v>
      </c>
      <c r="E104" s="5">
        <v>128.4</v>
      </c>
      <c r="F104" s="129">
        <f>E104/Analisi!$B$9/60</f>
        <v>2.14</v>
      </c>
      <c r="G104" s="129">
        <f>F104+Analisi!$B$8</f>
        <v>7.1400000000000006</v>
      </c>
      <c r="H104" s="5">
        <v>10</v>
      </c>
      <c r="I104" s="129">
        <f>Analisi!$D$2</f>
        <v>150.36415963001878</v>
      </c>
      <c r="J104" s="132">
        <f t="shared" si="55"/>
        <v>4.1767822119449662E-2</v>
      </c>
      <c r="K104" s="129">
        <f t="shared" si="36"/>
        <v>195.7031305406814</v>
      </c>
      <c r="L104" s="133">
        <v>3.0000000000000001E-3</v>
      </c>
      <c r="M104" s="5">
        <v>37.54</v>
      </c>
      <c r="N104" s="5">
        <v>600</v>
      </c>
      <c r="O104" s="5">
        <f t="shared" si="37"/>
        <v>0.6</v>
      </c>
      <c r="P104" s="5">
        <v>80</v>
      </c>
      <c r="Q104" s="98">
        <f t="shared" si="38"/>
        <v>349.76029174115359</v>
      </c>
      <c r="R104" s="100">
        <f t="shared" si="39"/>
        <v>0.15389176249317332</v>
      </c>
      <c r="S104" s="132">
        <f t="shared" si="40"/>
        <v>0.15634973597548923</v>
      </c>
      <c r="V104" s="129">
        <f t="shared" si="41"/>
        <v>195.70297276350556</v>
      </c>
      <c r="W104" s="129">
        <v>3.2809300152852785</v>
      </c>
      <c r="X104" s="129">
        <f t="shared" si="56"/>
        <v>187.98344275363911</v>
      </c>
      <c r="Y104" s="129">
        <f t="shared" si="42"/>
        <v>1.5777717584342099E-4</v>
      </c>
      <c r="Z104" s="134">
        <v>0.57999999999999996</v>
      </c>
      <c r="AA104" s="5">
        <v>0.35</v>
      </c>
      <c r="AB104" s="102">
        <v>1.31</v>
      </c>
      <c r="AC104" s="132">
        <f>Analisi!$D$3/3600</f>
        <v>8.2320787981106466E-2</v>
      </c>
      <c r="AD104" s="129">
        <f t="shared" si="43"/>
        <v>385.71405208547435</v>
      </c>
      <c r="AE104" s="132">
        <f t="shared" si="44"/>
        <v>0.33589657306798326</v>
      </c>
      <c r="AF104" s="132">
        <f t="shared" si="45"/>
        <v>0.13415744941283922</v>
      </c>
      <c r="AG104" s="129">
        <f t="shared" si="46"/>
        <v>385.71457453226725</v>
      </c>
      <c r="AH104" s="129">
        <v>8.3458298324862916</v>
      </c>
      <c r="AI104" s="129">
        <f t="shared" si="57"/>
        <v>478.18082593583938</v>
      </c>
      <c r="AJ104" s="129">
        <f t="shared" si="58"/>
        <v>-5.2244679289970009E-4</v>
      </c>
      <c r="AK104" s="134">
        <f t="shared" si="47"/>
        <v>0.75684241040753664</v>
      </c>
      <c r="AL104" s="99">
        <f t="shared" si="48"/>
        <v>0.45410544624452198</v>
      </c>
      <c r="AM104" s="98">
        <f t="shared" si="59"/>
        <v>1.1483119597275806</v>
      </c>
      <c r="AN104" s="100">
        <f>Analisi!$D$4/3600</f>
        <v>8.3824611424084136E-2</v>
      </c>
      <c r="AO104" s="129">
        <f t="shared" si="49"/>
        <v>392.76021682754623</v>
      </c>
      <c r="AP104" s="132">
        <f t="shared" si="50"/>
        <v>0.34072274865125651</v>
      </c>
      <c r="AQ104" s="132">
        <f t="shared" si="51"/>
        <v>0.13493159325018861</v>
      </c>
      <c r="AR104" s="129">
        <f t="shared" si="52"/>
        <v>392.7602344362806</v>
      </c>
      <c r="AS104" s="129">
        <v>8.4171724956831095</v>
      </c>
      <c r="AT104" s="129">
        <f t="shared" si="61"/>
        <v>482.26845943624033</v>
      </c>
      <c r="AU104" s="129">
        <f t="shared" si="62"/>
        <v>-1.7608734367513534E-5</v>
      </c>
      <c r="AV104" s="135">
        <f t="shared" si="53"/>
        <v>0.74137963795014539</v>
      </c>
      <c r="AW104" s="99">
        <f t="shared" si="54"/>
        <v>0.44482778277008722</v>
      </c>
      <c r="AX104" s="103">
        <f t="shared" si="63"/>
        <v>1.1527267210137242</v>
      </c>
      <c r="AY104" s="5" t="b">
        <f t="shared" si="60"/>
        <v>0</v>
      </c>
    </row>
    <row r="105" spans="2:51" x14ac:dyDescent="0.25">
      <c r="B105" s="97" t="s">
        <v>141</v>
      </c>
      <c r="C105" s="5">
        <v>6747.7</v>
      </c>
      <c r="D105" s="136">
        <v>1</v>
      </c>
      <c r="E105" s="5">
        <v>131.9</v>
      </c>
      <c r="F105" s="129">
        <f>E105/Analisi!$B$9/60</f>
        <v>2.1983333333333333</v>
      </c>
      <c r="G105" s="129">
        <f>F105+Analisi!$B$8</f>
        <v>7.1983333333333333</v>
      </c>
      <c r="H105" s="5">
        <v>10</v>
      </c>
      <c r="I105" s="129">
        <f>Analisi!$D$2</f>
        <v>150.36415963001878</v>
      </c>
      <c r="J105" s="132">
        <f t="shared" si="55"/>
        <v>4.1767822119449662E-2</v>
      </c>
      <c r="K105" s="129">
        <f t="shared" si="36"/>
        <v>281.83673331541047</v>
      </c>
      <c r="L105" s="133">
        <v>3.0000000000000001E-3</v>
      </c>
      <c r="M105" s="5">
        <v>3.41</v>
      </c>
      <c r="N105" s="5">
        <v>700</v>
      </c>
      <c r="O105" s="5">
        <f t="shared" si="37"/>
        <v>0.7</v>
      </c>
      <c r="P105" s="5">
        <v>80</v>
      </c>
      <c r="Q105" s="98">
        <f t="shared" si="38"/>
        <v>527.58844452695541</v>
      </c>
      <c r="R105" s="100">
        <f t="shared" si="39"/>
        <v>0.20224340665883839</v>
      </c>
      <c r="S105" s="132">
        <f t="shared" si="40"/>
        <v>0.17935230161927898</v>
      </c>
      <c r="V105" s="129">
        <f t="shared" si="41"/>
        <v>281.83588505923854</v>
      </c>
      <c r="W105" s="129">
        <v>3.2218059067128531</v>
      </c>
      <c r="X105" s="129">
        <f t="shared" si="56"/>
        <v>184.59588086496589</v>
      </c>
      <c r="Y105" s="129">
        <f t="shared" si="42"/>
        <v>8.482561719347359E-4</v>
      </c>
      <c r="Z105" s="134">
        <v>0.56000000000000005</v>
      </c>
      <c r="AA105" s="5">
        <v>0.39</v>
      </c>
      <c r="AB105" s="102">
        <v>1.44</v>
      </c>
      <c r="AC105" s="132">
        <f>Analisi!$D$3/3600</f>
        <v>8.2320787981106466E-2</v>
      </c>
      <c r="AD105" s="129">
        <f t="shared" si="43"/>
        <v>555.47598106011208</v>
      </c>
      <c r="AE105" s="132">
        <f t="shared" si="44"/>
        <v>0.3580579118140767</v>
      </c>
      <c r="AF105" s="132">
        <f t="shared" si="45"/>
        <v>0.21066489321304574</v>
      </c>
      <c r="AG105" s="129">
        <f t="shared" si="46"/>
        <v>555.47604404852575</v>
      </c>
      <c r="AH105" s="129">
        <v>4.8561608418944875</v>
      </c>
      <c r="AI105" s="129">
        <f t="shared" si="57"/>
        <v>278.2375208772508</v>
      </c>
      <c r="AJ105" s="129">
        <f t="shared" si="58"/>
        <v>-6.2988413674247568E-5</v>
      </c>
      <c r="AK105" s="134">
        <f t="shared" si="47"/>
        <v>0.87803390568109829</v>
      </c>
      <c r="AL105" s="99">
        <f t="shared" si="48"/>
        <v>0.61462373397676873</v>
      </c>
      <c r="AM105" s="98">
        <f t="shared" si="59"/>
        <v>1.5513579304694869</v>
      </c>
      <c r="AN105" s="100">
        <f>Analisi!$D$4/3600</f>
        <v>8.3824611424084136E-2</v>
      </c>
      <c r="AO105" s="129">
        <f t="shared" si="49"/>
        <v>565.62333050629252</v>
      </c>
      <c r="AP105" s="132">
        <f t="shared" si="50"/>
        <v>0.36929326464450296</v>
      </c>
      <c r="AQ105" s="132">
        <f t="shared" si="51"/>
        <v>0.20666043690601307</v>
      </c>
      <c r="AR105" s="129">
        <f t="shared" si="52"/>
        <v>565.62278607699602</v>
      </c>
      <c r="AS105" s="129">
        <v>5.1055907413467203</v>
      </c>
      <c r="AT105" s="129">
        <f t="shared" si="61"/>
        <v>292.5288014002362</v>
      </c>
      <c r="AU105" s="129">
        <f t="shared" si="62"/>
        <v>5.4442929649667349E-4</v>
      </c>
      <c r="AV105" s="135">
        <f t="shared" si="53"/>
        <v>0.91580461142808134</v>
      </c>
      <c r="AW105" s="99">
        <f t="shared" si="54"/>
        <v>0.64106322799965687</v>
      </c>
      <c r="AX105" s="103">
        <f t="shared" si="63"/>
        <v>1.5316372776275382</v>
      </c>
      <c r="AY105" s="5" t="b">
        <f t="shared" si="60"/>
        <v>1</v>
      </c>
    </row>
    <row r="106" spans="2:51" ht="15.75" thickBot="1" x14ac:dyDescent="0.3">
      <c r="B106" s="104" t="s">
        <v>142</v>
      </c>
      <c r="C106" s="106">
        <v>10317.4</v>
      </c>
      <c r="D106" s="107">
        <v>1</v>
      </c>
      <c r="E106" s="106">
        <v>162.80000000000001</v>
      </c>
      <c r="F106" s="108">
        <f>E106/Analisi!$B$9/60</f>
        <v>2.7133333333333334</v>
      </c>
      <c r="G106" s="108">
        <f>F106+Analisi!$B$8</f>
        <v>7.7133333333333329</v>
      </c>
      <c r="H106" s="106">
        <v>10</v>
      </c>
      <c r="I106" s="108">
        <f>Analisi!$D$2</f>
        <v>150.36415963001878</v>
      </c>
      <c r="J106" s="109">
        <f t="shared" si="55"/>
        <v>4.1767822119449662E-2</v>
      </c>
      <c r="K106" s="108">
        <f t="shared" si="36"/>
        <v>430.9353279352099</v>
      </c>
      <c r="L106" s="110">
        <v>3.0000000000000001E-3</v>
      </c>
      <c r="M106" s="106">
        <v>30.95</v>
      </c>
      <c r="N106" s="106">
        <v>800</v>
      </c>
      <c r="O106" s="106">
        <f t="shared" si="37"/>
        <v>0.8</v>
      </c>
      <c r="P106" s="106">
        <v>80</v>
      </c>
      <c r="Q106" s="98">
        <f t="shared" si="38"/>
        <v>753.2523006552027</v>
      </c>
      <c r="R106" s="115">
        <f t="shared" si="39"/>
        <v>0.27824231149741724</v>
      </c>
      <c r="S106" s="109">
        <f t="shared" si="40"/>
        <v>0.21013948941197211</v>
      </c>
      <c r="T106" s="106"/>
      <c r="U106" s="106"/>
      <c r="V106" s="108">
        <f t="shared" si="41"/>
        <v>430.93546340144098</v>
      </c>
      <c r="W106" s="108">
        <v>3.3102097120823828</v>
      </c>
      <c r="X106" s="108">
        <f t="shared" si="56"/>
        <v>189.66104580553593</v>
      </c>
      <c r="Y106" s="108">
        <f t="shared" si="42"/>
        <v>-1.3546623108595668E-4</v>
      </c>
      <c r="Z106" s="111">
        <v>0.59</v>
      </c>
      <c r="AA106" s="106">
        <v>0.47</v>
      </c>
      <c r="AB106" s="112">
        <v>1.59</v>
      </c>
      <c r="AC106" s="109">
        <f>Analisi!$D$3/3600</f>
        <v>8.2320787981106466E-2</v>
      </c>
      <c r="AD106" s="108">
        <f t="shared" si="43"/>
        <v>849.33649791626783</v>
      </c>
      <c r="AE106" s="109">
        <f t="shared" si="44"/>
        <v>0.60767851233405923</v>
      </c>
      <c r="AF106" s="109">
        <f t="shared" si="45"/>
        <v>0.18014922591016636</v>
      </c>
      <c r="AG106" s="108">
        <f t="shared" si="46"/>
        <v>849.33579515448525</v>
      </c>
      <c r="AH106" s="129">
        <v>8.4329881139356875</v>
      </c>
      <c r="AI106" s="108">
        <f t="shared" si="57"/>
        <v>483.17462761250306</v>
      </c>
      <c r="AJ106" s="108">
        <f t="shared" si="58"/>
        <v>7.0276178257699939E-4</v>
      </c>
      <c r="AK106" s="111">
        <f t="shared" si="47"/>
        <v>0.73790948277340729</v>
      </c>
      <c r="AL106" s="113">
        <f t="shared" si="48"/>
        <v>0.59032758621872583</v>
      </c>
      <c r="AM106" s="114">
        <f t="shared" si="59"/>
        <v>1.3976740672531167</v>
      </c>
      <c r="AN106" s="115">
        <f>Analisi!$D$4/3600</f>
        <v>8.3824611424084136E-2</v>
      </c>
      <c r="AO106" s="108">
        <f t="shared" si="49"/>
        <v>864.85204590684566</v>
      </c>
      <c r="AP106" s="109">
        <f t="shared" si="50"/>
        <v>0.61630485640890442</v>
      </c>
      <c r="AQ106" s="109">
        <f t="shared" si="51"/>
        <v>0.1812355625631169</v>
      </c>
      <c r="AR106" s="108">
        <f t="shared" si="52"/>
        <v>864.85204716957867</v>
      </c>
      <c r="AS106" s="129">
        <v>8.5014338203390789</v>
      </c>
      <c r="AT106" s="108">
        <f t="shared" si="61"/>
        <v>487.09627771520894</v>
      </c>
      <c r="AU106" s="108">
        <f t="shared" si="62"/>
        <v>-1.2627330079340027E-6</v>
      </c>
      <c r="AV106" s="137">
        <f t="shared" si="53"/>
        <v>0.72272287418030501</v>
      </c>
      <c r="AW106" s="113">
        <f t="shared" si="54"/>
        <v>0.57817829934424403</v>
      </c>
      <c r="AX106" s="116">
        <f t="shared" si="63"/>
        <v>1.4032861122435092</v>
      </c>
      <c r="AY106" s="5" t="b">
        <f t="shared" si="60"/>
        <v>0</v>
      </c>
    </row>
    <row r="107" spans="2:51" x14ac:dyDescent="0.25">
      <c r="B107" s="85" t="s">
        <v>143</v>
      </c>
      <c r="C107" s="86">
        <v>10317.4</v>
      </c>
      <c r="D107" s="117">
        <v>1</v>
      </c>
      <c r="E107" s="86">
        <v>166.8</v>
      </c>
      <c r="F107" s="88">
        <f>E107/Analisi!$B$9/60</f>
        <v>2.7800000000000002</v>
      </c>
      <c r="G107" s="88">
        <f>F107+Analisi!$B$8</f>
        <v>7.78</v>
      </c>
      <c r="H107" s="86">
        <v>10</v>
      </c>
      <c r="I107" s="88">
        <f>Analisi!$D$2</f>
        <v>150.36415963001878</v>
      </c>
      <c r="J107" s="89">
        <f t="shared" si="55"/>
        <v>4.1767822119449662E-2</v>
      </c>
      <c r="K107" s="88">
        <f t="shared" si="36"/>
        <v>430.9353279352099</v>
      </c>
      <c r="L107" s="90">
        <v>3.0000000000000001E-3</v>
      </c>
      <c r="M107" s="86">
        <v>3.97</v>
      </c>
      <c r="N107" s="86">
        <v>800</v>
      </c>
      <c r="O107" s="86">
        <f t="shared" si="37"/>
        <v>0.8</v>
      </c>
      <c r="P107" s="86">
        <v>80</v>
      </c>
      <c r="Q107" s="98">
        <f t="shared" si="38"/>
        <v>753.2523006552027</v>
      </c>
      <c r="R107" s="95">
        <f t="shared" si="39"/>
        <v>0.27824231149741724</v>
      </c>
      <c r="S107" s="89">
        <f t="shared" si="40"/>
        <v>0.21013948941197211</v>
      </c>
      <c r="T107" s="86"/>
      <c r="U107" s="86"/>
      <c r="V107" s="88">
        <f t="shared" si="41"/>
        <v>430.93546340144098</v>
      </c>
      <c r="W107" s="88">
        <v>3.3102097120823828</v>
      </c>
      <c r="X107" s="88">
        <f t="shared" si="56"/>
        <v>189.66104580553593</v>
      </c>
      <c r="Y107" s="88">
        <f t="shared" si="42"/>
        <v>-1.3546623108595668E-4</v>
      </c>
      <c r="Z107" s="93">
        <v>0.59</v>
      </c>
      <c r="AA107" s="86">
        <v>0.47</v>
      </c>
      <c r="AB107" s="118">
        <v>1.59</v>
      </c>
      <c r="AC107" s="89">
        <f>Analisi!$D$3/3600</f>
        <v>8.2320787981106466E-2</v>
      </c>
      <c r="AD107" s="88">
        <f t="shared" si="43"/>
        <v>849.33649791626783</v>
      </c>
      <c r="AE107" s="89">
        <f t="shared" si="44"/>
        <v>0.60767851233405923</v>
      </c>
      <c r="AF107" s="89">
        <f t="shared" si="45"/>
        <v>0.18014922591016636</v>
      </c>
      <c r="AG107" s="88">
        <f t="shared" si="46"/>
        <v>849.33579515448525</v>
      </c>
      <c r="AH107" s="129">
        <v>8.4329881139356875</v>
      </c>
      <c r="AI107" s="88">
        <f t="shared" si="57"/>
        <v>483.17462761250306</v>
      </c>
      <c r="AJ107" s="88">
        <f t="shared" si="58"/>
        <v>7.0276178257699939E-4</v>
      </c>
      <c r="AK107" s="93">
        <f t="shared" si="47"/>
        <v>0.73790948277340729</v>
      </c>
      <c r="AL107" s="91">
        <f t="shared" si="48"/>
        <v>0.59032758621872583</v>
      </c>
      <c r="AM107" s="94">
        <f t="shared" si="59"/>
        <v>1.3976740672531167</v>
      </c>
      <c r="AN107" s="95">
        <f>Analisi!$D$4/3600</f>
        <v>8.3824611424084136E-2</v>
      </c>
      <c r="AO107" s="88">
        <f t="shared" si="49"/>
        <v>864.85204590684566</v>
      </c>
      <c r="AP107" s="89">
        <f t="shared" si="50"/>
        <v>0.61630485640890442</v>
      </c>
      <c r="AQ107" s="89">
        <f t="shared" si="51"/>
        <v>0.1812355625631169</v>
      </c>
      <c r="AR107" s="88">
        <f t="shared" si="52"/>
        <v>864.85204716957867</v>
      </c>
      <c r="AS107" s="129">
        <v>8.5014338203390789</v>
      </c>
      <c r="AT107" s="88">
        <f t="shared" si="61"/>
        <v>487.09627771520894</v>
      </c>
      <c r="AU107" s="88">
        <f t="shared" si="62"/>
        <v>-1.2627330079340027E-6</v>
      </c>
      <c r="AV107" s="130">
        <f t="shared" si="53"/>
        <v>0.72272287418030501</v>
      </c>
      <c r="AW107" s="91">
        <f t="shared" si="54"/>
        <v>0.57817829934424403</v>
      </c>
      <c r="AX107" s="119">
        <f t="shared" si="63"/>
        <v>1.4032861122435092</v>
      </c>
      <c r="AY107" s="5" t="b">
        <f t="shared" si="60"/>
        <v>0</v>
      </c>
    </row>
    <row r="108" spans="2:51" x14ac:dyDescent="0.25">
      <c r="B108" s="97" t="s">
        <v>144</v>
      </c>
      <c r="C108" s="5">
        <v>771.6</v>
      </c>
      <c r="D108" s="136">
        <v>1</v>
      </c>
      <c r="E108" s="5">
        <v>33.700000000000003</v>
      </c>
      <c r="F108" s="129">
        <f>E108/Analisi!$B$9/60</f>
        <v>0.56166666666666676</v>
      </c>
      <c r="G108" s="129">
        <f>F108+Analisi!$B$8</f>
        <v>5.5616666666666665</v>
      </c>
      <c r="H108" s="5">
        <v>10</v>
      </c>
      <c r="I108" s="129">
        <f>Analisi!$D$2</f>
        <v>150.36415963001878</v>
      </c>
      <c r="J108" s="132">
        <f t="shared" si="55"/>
        <v>4.1767822119449662E-2</v>
      </c>
      <c r="K108" s="129">
        <f t="shared" si="36"/>
        <v>32.228051547367357</v>
      </c>
      <c r="L108" s="133">
        <v>3.0000000000000001E-3</v>
      </c>
      <c r="M108" s="5">
        <v>33.74</v>
      </c>
      <c r="N108" s="5">
        <v>300</v>
      </c>
      <c r="O108" s="5">
        <f t="shared" si="37"/>
        <v>0.3</v>
      </c>
      <c r="P108" s="5">
        <v>80</v>
      </c>
      <c r="Q108" s="98">
        <f t="shared" si="38"/>
        <v>55.083794247756408</v>
      </c>
      <c r="R108" s="100">
        <f t="shared" si="39"/>
        <v>3.980233800926148E-2</v>
      </c>
      <c r="S108" s="132">
        <f t="shared" si="40"/>
        <v>7.9435246918130364E-2</v>
      </c>
      <c r="V108" s="129">
        <f t="shared" si="41"/>
        <v>32.228099644667601</v>
      </c>
      <c r="W108" s="129">
        <v>3.3404430697524492</v>
      </c>
      <c r="X108" s="129">
        <f t="shared" si="56"/>
        <v>191.39328960054019</v>
      </c>
      <c r="Y108" s="129">
        <f t="shared" si="42"/>
        <v>-4.8097300243910013E-5</v>
      </c>
      <c r="Z108" s="134">
        <v>0.59</v>
      </c>
      <c r="AA108" s="5">
        <v>0.18</v>
      </c>
      <c r="AB108" s="102">
        <v>0.83</v>
      </c>
      <c r="AC108" s="132">
        <f>Analisi!$D$3/3600</f>
        <v>8.2320787981106466E-2</v>
      </c>
      <c r="AD108" s="129">
        <f t="shared" si="43"/>
        <v>63.518720006221749</v>
      </c>
      <c r="AE108" s="132">
        <f t="shared" si="44"/>
        <v>8.6958738174068892E-2</v>
      </c>
      <c r="AF108" s="132">
        <f t="shared" si="45"/>
        <v>6.8062823409724568E-2</v>
      </c>
      <c r="AG108" s="129">
        <f t="shared" si="46"/>
        <v>63.519024156494105</v>
      </c>
      <c r="AH108" s="129">
        <v>8.5174973960546918</v>
      </c>
      <c r="AI108" s="129">
        <f t="shared" si="57"/>
        <v>488.0166528076025</v>
      </c>
      <c r="AJ108" s="129">
        <f t="shared" si="58"/>
        <v>-3.0415027235619618E-4</v>
      </c>
      <c r="AK108" s="134">
        <f t="shared" si="47"/>
        <v>0.71912026328426837</v>
      </c>
      <c r="AL108" s="99">
        <f t="shared" si="48"/>
        <v>0.21573607898528049</v>
      </c>
      <c r="AM108" s="98">
        <f t="shared" si="59"/>
        <v>0.7304466617152805</v>
      </c>
      <c r="AN108" s="100">
        <f>Analisi!$D$4/3600</f>
        <v>8.3824611424084136E-2</v>
      </c>
      <c r="AO108" s="129">
        <f t="shared" si="49"/>
        <v>64.679070174823323</v>
      </c>
      <c r="AP108" s="132">
        <f t="shared" si="50"/>
        <v>8.8179777464829967E-2</v>
      </c>
      <c r="AQ108" s="132">
        <f t="shared" si="51"/>
        <v>6.8486869995040306E-2</v>
      </c>
      <c r="AR108" s="129">
        <f t="shared" si="52"/>
        <v>64.678185132280987</v>
      </c>
      <c r="AS108" s="129">
        <v>8.5836187745393904</v>
      </c>
      <c r="AT108" s="129">
        <f t="shared" si="61"/>
        <v>491.80512873036275</v>
      </c>
      <c r="AU108" s="129">
        <f t="shared" si="62"/>
        <v>8.8504254233612301E-4</v>
      </c>
      <c r="AV108" s="135">
        <f t="shared" si="53"/>
        <v>0.70414480230200582</v>
      </c>
      <c r="AW108" s="99">
        <f t="shared" si="54"/>
        <v>0.21124344069060175</v>
      </c>
      <c r="AX108" s="103">
        <f t="shared" si="63"/>
        <v>0.73349096623225463</v>
      </c>
      <c r="AY108" s="5" t="b">
        <f t="shared" si="60"/>
        <v>0</v>
      </c>
    </row>
    <row r="109" spans="2:51" x14ac:dyDescent="0.25">
      <c r="B109" s="97" t="s">
        <v>145</v>
      </c>
      <c r="C109" s="5">
        <v>1543.2</v>
      </c>
      <c r="D109" s="136">
        <v>1</v>
      </c>
      <c r="E109" s="5">
        <v>67.5</v>
      </c>
      <c r="F109" s="129">
        <f>E109/Analisi!$B$9/60</f>
        <v>1.125</v>
      </c>
      <c r="G109" s="129">
        <f>F109+Analisi!$B$8</f>
        <v>6.125</v>
      </c>
      <c r="H109" s="5">
        <v>10</v>
      </c>
      <c r="I109" s="129">
        <f>Analisi!$D$2</f>
        <v>150.36415963001878</v>
      </c>
      <c r="J109" s="132">
        <f t="shared" si="55"/>
        <v>4.1767822119449662E-2</v>
      </c>
      <c r="K109" s="129">
        <f t="shared" si="36"/>
        <v>64.456103094734715</v>
      </c>
      <c r="L109" s="133">
        <v>3.0000000000000001E-3</v>
      </c>
      <c r="M109" s="5">
        <v>33.74</v>
      </c>
      <c r="N109" s="5">
        <v>400</v>
      </c>
      <c r="O109" s="5">
        <f t="shared" si="37"/>
        <v>0.4</v>
      </c>
      <c r="P109" s="5">
        <v>80</v>
      </c>
      <c r="Q109" s="98">
        <f t="shared" si="38"/>
        <v>118.62980368465398</v>
      </c>
      <c r="R109" s="100">
        <f t="shared" si="39"/>
        <v>6.6890818155293616E-2</v>
      </c>
      <c r="S109" s="132">
        <f t="shared" si="40"/>
        <v>0.10312618127281632</v>
      </c>
      <c r="V109" s="129">
        <f t="shared" si="41"/>
        <v>64.455959803170657</v>
      </c>
      <c r="W109" s="129">
        <v>3.2431540337141223</v>
      </c>
      <c r="X109" s="129">
        <f t="shared" si="56"/>
        <v>185.81903844264792</v>
      </c>
      <c r="Y109" s="129">
        <f t="shared" si="42"/>
        <v>1.4329156405779031E-4</v>
      </c>
      <c r="Z109" s="134">
        <v>0.56999999999999995</v>
      </c>
      <c r="AA109" s="5">
        <v>0.23</v>
      </c>
      <c r="AB109" s="102">
        <v>0.99</v>
      </c>
      <c r="AC109" s="132">
        <f>Analisi!$D$3/3600</f>
        <v>8.2320787981106466E-2</v>
      </c>
      <c r="AD109" s="129">
        <f t="shared" si="43"/>
        <v>127.0374400124435</v>
      </c>
      <c r="AE109" s="132">
        <f t="shared" si="44"/>
        <v>0.12025532146422727</v>
      </c>
      <c r="AF109" s="132">
        <f t="shared" si="45"/>
        <v>0.11837689821477415</v>
      </c>
      <c r="AG109" s="129">
        <f t="shared" si="46"/>
        <v>127.03777792460569</v>
      </c>
      <c r="AH109" s="129">
        <v>5.0793407868334679</v>
      </c>
      <c r="AI109" s="129">
        <f t="shared" si="57"/>
        <v>291.02478979421647</v>
      </c>
      <c r="AJ109" s="129">
        <f t="shared" si="58"/>
        <v>-3.3791216219469788E-4</v>
      </c>
      <c r="AK109" s="134">
        <f t="shared" si="47"/>
        <v>0.91212435049883656</v>
      </c>
      <c r="AL109" s="99">
        <f t="shared" si="48"/>
        <v>0.36484974019953464</v>
      </c>
      <c r="AM109" s="98">
        <f t="shared" si="59"/>
        <v>1.056397658462322</v>
      </c>
      <c r="AN109" s="100">
        <f>Analisi!$D$4/3600</f>
        <v>8.3824611424084136E-2</v>
      </c>
      <c r="AO109" s="129">
        <f t="shared" si="49"/>
        <v>129.35814034964665</v>
      </c>
      <c r="AP109" s="132">
        <f t="shared" si="50"/>
        <v>0.14795431979640991</v>
      </c>
      <c r="AQ109" s="132">
        <f t="shared" si="51"/>
        <v>8.9129949907545122E-2</v>
      </c>
      <c r="AR109" s="129">
        <f t="shared" si="52"/>
        <v>129.35822240428439</v>
      </c>
      <c r="AS109" s="129">
        <v>8.299921628469642</v>
      </c>
      <c r="AT109" s="129">
        <f t="shared" si="61"/>
        <v>475.5504796006598</v>
      </c>
      <c r="AU109" s="129">
        <f t="shared" si="62"/>
        <v>-8.205463774402233E-5</v>
      </c>
      <c r="AV109" s="135">
        <f t="shared" si="53"/>
        <v>0.76662095307321221</v>
      </c>
      <c r="AW109" s="99">
        <f t="shared" si="54"/>
        <v>0.30664838122928489</v>
      </c>
      <c r="AX109" s="103">
        <f t="shared" si="63"/>
        <v>0.87431134506682728</v>
      </c>
      <c r="AY109" s="5" t="b">
        <f t="shared" si="60"/>
        <v>0</v>
      </c>
    </row>
    <row r="110" spans="2:51" x14ac:dyDescent="0.25">
      <c r="B110" s="97" t="s">
        <v>146</v>
      </c>
      <c r="C110" s="5">
        <v>2315.4</v>
      </c>
      <c r="D110" s="136">
        <v>1</v>
      </c>
      <c r="E110" s="5">
        <v>83.2</v>
      </c>
      <c r="F110" s="129">
        <f>E110/Analisi!$B$9/60</f>
        <v>1.3866666666666667</v>
      </c>
      <c r="G110" s="129">
        <f>F110+Analisi!$B$8</f>
        <v>6.3866666666666667</v>
      </c>
      <c r="H110" s="5">
        <v>10</v>
      </c>
      <c r="I110" s="129">
        <f>Analisi!$D$2</f>
        <v>150.36415963001878</v>
      </c>
      <c r="J110" s="132">
        <f t="shared" si="55"/>
        <v>4.1767822119449662E-2</v>
      </c>
      <c r="K110" s="129">
        <f t="shared" si="36"/>
        <v>96.709215335373756</v>
      </c>
      <c r="L110" s="133">
        <v>3.0000000000000001E-3</v>
      </c>
      <c r="M110" s="5">
        <v>15.75</v>
      </c>
      <c r="N110" s="5">
        <v>500</v>
      </c>
      <c r="O110" s="5">
        <f t="shared" si="37"/>
        <v>0.5</v>
      </c>
      <c r="P110" s="5">
        <v>80</v>
      </c>
      <c r="Q110" s="98">
        <f t="shared" si="38"/>
        <v>215.09014535795544</v>
      </c>
      <c r="R110" s="100">
        <f t="shared" si="39"/>
        <v>9.0691160833624995E-2</v>
      </c>
      <c r="S110" s="132">
        <f t="shared" si="40"/>
        <v>0.12005270909730441</v>
      </c>
      <c r="V110" s="129">
        <f t="shared" si="41"/>
        <v>96.708256051638728</v>
      </c>
      <c r="W110" s="129">
        <v>3.0217114304390593</v>
      </c>
      <c r="X110" s="129">
        <f t="shared" si="56"/>
        <v>173.13131187059696</v>
      </c>
      <c r="Y110" s="129">
        <f t="shared" si="42"/>
        <v>9.5928373502829345E-4</v>
      </c>
      <c r="Z110" s="134">
        <v>0.5</v>
      </c>
      <c r="AA110" s="5">
        <v>0.25</v>
      </c>
      <c r="AB110" s="102">
        <v>1.1000000000000001</v>
      </c>
      <c r="AC110" s="132">
        <f>Analisi!$D$3/3600</f>
        <v>8.2320787981106466E-2</v>
      </c>
      <c r="AD110" s="129">
        <f t="shared" si="43"/>
        <v>190.60555249145392</v>
      </c>
      <c r="AE110" s="132">
        <f t="shared" si="44"/>
        <v>0.15406214800850304</v>
      </c>
      <c r="AF110" s="132">
        <f t="shared" si="45"/>
        <v>0.15003187062907083</v>
      </c>
      <c r="AG110" s="129">
        <f t="shared" si="46"/>
        <v>190.60556624993427</v>
      </c>
      <c r="AH110" s="129">
        <v>4.1074512331955502</v>
      </c>
      <c r="AI110" s="129">
        <f t="shared" si="57"/>
        <v>235.33962021791032</v>
      </c>
      <c r="AJ110" s="129">
        <f t="shared" si="58"/>
        <v>-1.3758480349679303E-5</v>
      </c>
      <c r="AK110" s="134">
        <f t="shared" si="47"/>
        <v>0.73218772790316589</v>
      </c>
      <c r="AL110" s="99">
        <f t="shared" si="48"/>
        <v>0.36609386395158294</v>
      </c>
      <c r="AM110" s="98">
        <f t="shared" si="59"/>
        <v>1.2371991105883708</v>
      </c>
      <c r="AN110" s="100">
        <f>Analisi!$D$4/3600</f>
        <v>8.3824611424084136E-2</v>
      </c>
      <c r="AO110" s="129">
        <f t="shared" si="49"/>
        <v>194.08750529132442</v>
      </c>
      <c r="AP110" s="132">
        <f t="shared" si="50"/>
        <v>0.15650933091455774</v>
      </c>
      <c r="AQ110" s="132">
        <f t="shared" si="51"/>
        <v>0.15056031606017012</v>
      </c>
      <c r="AR110" s="129">
        <f t="shared" si="52"/>
        <v>194.08763183565074</v>
      </c>
      <c r="AS110" s="129">
        <v>4.1580500097252759</v>
      </c>
      <c r="AT110" s="129">
        <f t="shared" si="61"/>
        <v>238.23871656158923</v>
      </c>
      <c r="AU110" s="129">
        <f t="shared" si="62"/>
        <v>-1.2654432632075441E-4</v>
      </c>
      <c r="AV110" s="135">
        <f t="shared" si="53"/>
        <v>0.74331528517796919</v>
      </c>
      <c r="AW110" s="99">
        <f t="shared" si="54"/>
        <v>0.37165764258898459</v>
      </c>
      <c r="AX110" s="103">
        <f t="shared" si="63"/>
        <v>1.2401018147427998</v>
      </c>
      <c r="AY110" s="5" t="b">
        <f t="shared" si="60"/>
        <v>1</v>
      </c>
    </row>
    <row r="111" spans="2:51" x14ac:dyDescent="0.25">
      <c r="B111" s="97" t="s">
        <v>147</v>
      </c>
      <c r="C111" s="5">
        <v>667.1</v>
      </c>
      <c r="D111" s="136">
        <v>1</v>
      </c>
      <c r="E111" s="5">
        <v>33.700000000000003</v>
      </c>
      <c r="F111" s="129">
        <f>E111/Analisi!$B$9/60</f>
        <v>0.56166666666666676</v>
      </c>
      <c r="G111" s="129">
        <f>F111+Analisi!$B$8</f>
        <v>5.5616666666666665</v>
      </c>
      <c r="H111" s="5">
        <v>10</v>
      </c>
      <c r="I111" s="129">
        <f>Analisi!$D$2</f>
        <v>150.36415963001878</v>
      </c>
      <c r="J111" s="132">
        <f t="shared" si="55"/>
        <v>4.1767822119449662E-2</v>
      </c>
      <c r="K111" s="129">
        <f t="shared" si="36"/>
        <v>27.86331413588487</v>
      </c>
      <c r="L111" s="133">
        <v>3.0000000000000001E-3</v>
      </c>
      <c r="M111" s="5">
        <v>33.74</v>
      </c>
      <c r="N111" s="5">
        <v>300</v>
      </c>
      <c r="O111" s="5">
        <f t="shared" si="37"/>
        <v>0.3</v>
      </c>
      <c r="P111" s="5">
        <v>80</v>
      </c>
      <c r="Q111" s="98">
        <f t="shared" si="38"/>
        <v>55.083794247756408</v>
      </c>
      <c r="R111" s="100">
        <f t="shared" si="39"/>
        <v>3.5651835259548306E-2</v>
      </c>
      <c r="S111" s="132">
        <f t="shared" si="40"/>
        <v>7.5326340702624867E-2</v>
      </c>
      <c r="V111" s="129">
        <f t="shared" si="41"/>
        <v>27.863163213209102</v>
      </c>
      <c r="W111" s="129">
        <v>3.1553225540138277</v>
      </c>
      <c r="X111" s="129">
        <f t="shared" si="56"/>
        <v>180.78666534743206</v>
      </c>
      <c r="Y111" s="129">
        <f t="shared" si="42"/>
        <v>1.5092267576832796E-4</v>
      </c>
      <c r="Z111" s="134">
        <v>0.54</v>
      </c>
      <c r="AA111" s="5">
        <v>0.16</v>
      </c>
      <c r="AB111" s="102">
        <v>0.81</v>
      </c>
      <c r="AC111" s="132">
        <f>Analisi!$D$3/3600</f>
        <v>8.2320787981106466E-2</v>
      </c>
      <c r="AD111" s="129">
        <f t="shared" si="43"/>
        <v>54.916197662196126</v>
      </c>
      <c r="AE111" s="132">
        <f t="shared" si="44"/>
        <v>6.1816429329928431E-2</v>
      </c>
      <c r="AF111" s="132">
        <f t="shared" si="45"/>
        <v>9.1288964104195597E-2</v>
      </c>
      <c r="AG111" s="129">
        <f t="shared" si="46"/>
        <v>54.916145776069662</v>
      </c>
      <c r="AH111" s="129">
        <v>4.5143411682907812</v>
      </c>
      <c r="AI111" s="129">
        <f t="shared" si="57"/>
        <v>258.65269622521907</v>
      </c>
      <c r="AJ111" s="129">
        <f t="shared" si="58"/>
        <v>5.1886126463784876E-5</v>
      </c>
      <c r="AK111" s="134">
        <f t="shared" si="47"/>
        <v>0.81686833241074508</v>
      </c>
      <c r="AL111" s="99">
        <f t="shared" si="48"/>
        <v>0.24506049972322352</v>
      </c>
      <c r="AM111" s="98">
        <f t="shared" si="59"/>
        <v>0.88837544092195631</v>
      </c>
      <c r="AN111" s="100">
        <f>Analisi!$D$4/3600</f>
        <v>8.3824611424084136E-2</v>
      </c>
      <c r="AO111" s="129">
        <f t="shared" si="49"/>
        <v>55.919398281006529</v>
      </c>
      <c r="AP111" s="132">
        <f t="shared" si="50"/>
        <v>6.2990979405136788E-2</v>
      </c>
      <c r="AQ111" s="132">
        <f t="shared" si="51"/>
        <v>9.1192889009681297E-2</v>
      </c>
      <c r="AR111" s="129">
        <f t="shared" si="52"/>
        <v>55.920317037531575</v>
      </c>
      <c r="AS111" s="129">
        <v>4.6049628130141809</v>
      </c>
      <c r="AT111" s="129">
        <f t="shared" si="61"/>
        <v>263.84493400040384</v>
      </c>
      <c r="AU111" s="129">
        <f t="shared" si="62"/>
        <v>-9.1875652504569416E-4</v>
      </c>
      <c r="AV111" s="135">
        <f t="shared" si="53"/>
        <v>0.83406218294553436</v>
      </c>
      <c r="AW111" s="99">
        <f t="shared" si="54"/>
        <v>0.2502186548836603</v>
      </c>
      <c r="AX111" s="103">
        <f t="shared" si="63"/>
        <v>0.88773660624248718</v>
      </c>
      <c r="AY111" s="5" t="b">
        <f t="shared" si="60"/>
        <v>1</v>
      </c>
    </row>
    <row r="112" spans="2:51" x14ac:dyDescent="0.25">
      <c r="B112" s="97" t="s">
        <v>148</v>
      </c>
      <c r="C112" s="5">
        <v>1334.1</v>
      </c>
      <c r="D112" s="136">
        <v>1</v>
      </c>
      <c r="E112" s="5">
        <v>67.5</v>
      </c>
      <c r="F112" s="129">
        <f>E112/Analisi!$B$9/60</f>
        <v>1.125</v>
      </c>
      <c r="G112" s="129">
        <f>F112+Analisi!$B$8</f>
        <v>6.125</v>
      </c>
      <c r="H112" s="5">
        <v>10</v>
      </c>
      <c r="I112" s="129">
        <f>Analisi!$D$2</f>
        <v>150.36415963001878</v>
      </c>
      <c r="J112" s="132">
        <f t="shared" si="55"/>
        <v>4.1767822119449662E-2</v>
      </c>
      <c r="K112" s="129">
        <f t="shared" si="36"/>
        <v>55.722451489557791</v>
      </c>
      <c r="L112" s="133">
        <v>3.0000000000000001E-3</v>
      </c>
      <c r="M112" s="5">
        <v>33.74</v>
      </c>
      <c r="N112" s="5">
        <v>400</v>
      </c>
      <c r="O112" s="5">
        <f t="shared" si="37"/>
        <v>0.4</v>
      </c>
      <c r="P112" s="5">
        <v>80</v>
      </c>
      <c r="Q112" s="98">
        <f t="shared" si="38"/>
        <v>118.62980368465398</v>
      </c>
      <c r="R112" s="100">
        <f t="shared" si="39"/>
        <v>5.9963096440556599E-2</v>
      </c>
      <c r="S112" s="132">
        <f t="shared" si="40"/>
        <v>9.7664761885306678E-2</v>
      </c>
      <c r="V112" s="129">
        <f t="shared" si="41"/>
        <v>55.721987185628947</v>
      </c>
      <c r="W112" s="129">
        <v>3.069842965007926</v>
      </c>
      <c r="X112" s="129">
        <f t="shared" si="56"/>
        <v>175.88904566288102</v>
      </c>
      <c r="Y112" s="129">
        <f t="shared" si="42"/>
        <v>4.6430392884388993E-4</v>
      </c>
      <c r="Z112" s="134">
        <v>0.52</v>
      </c>
      <c r="AA112" s="5">
        <v>0.21</v>
      </c>
      <c r="AB112" s="102">
        <v>0.96</v>
      </c>
      <c r="AC112" s="132">
        <f>Analisi!$D$3/3600</f>
        <v>8.2320787981106466E-2</v>
      </c>
      <c r="AD112" s="129">
        <f t="shared" si="43"/>
        <v>109.82416324559414</v>
      </c>
      <c r="AE112" s="132">
        <f t="shared" si="44"/>
        <v>0.102467996237236</v>
      </c>
      <c r="AF112" s="132">
        <f t="shared" si="45"/>
        <v>0.12097360574429519</v>
      </c>
      <c r="AG112" s="129">
        <f t="shared" si="46"/>
        <v>109.82451017763015</v>
      </c>
      <c r="AH112" s="129">
        <v>4.2351385497190623</v>
      </c>
      <c r="AI112" s="129">
        <f t="shared" si="57"/>
        <v>242.65556455205865</v>
      </c>
      <c r="AJ112" s="129">
        <f t="shared" si="58"/>
        <v>-3.4693203600966172E-4</v>
      </c>
      <c r="AK112" s="134">
        <f t="shared" si="47"/>
        <v>0.75996668560112624</v>
      </c>
      <c r="AL112" s="99">
        <f t="shared" si="48"/>
        <v>0.30398667424045051</v>
      </c>
      <c r="AM112" s="98">
        <f t="shared" si="59"/>
        <v>1.0717898980997635</v>
      </c>
      <c r="AN112" s="100">
        <f>Analisi!$D$4/3600</f>
        <v>8.3824611424084136E-2</v>
      </c>
      <c r="AO112" s="129">
        <f t="shared" si="49"/>
        <v>111.83041410087064</v>
      </c>
      <c r="AP112" s="132">
        <f t="shared" si="50"/>
        <v>0.10416347947141512</v>
      </c>
      <c r="AQ112" s="132">
        <f t="shared" si="51"/>
        <v>0.12128094302314794</v>
      </c>
      <c r="AR112" s="129">
        <f t="shared" si="52"/>
        <v>111.83072396234569</v>
      </c>
      <c r="AS112" s="129">
        <v>4.2943053077817117</v>
      </c>
      <c r="AT112" s="129">
        <f t="shared" si="61"/>
        <v>246.04557007652008</v>
      </c>
      <c r="AU112" s="129">
        <f t="shared" si="62"/>
        <v>-3.0986147504563633E-4</v>
      </c>
      <c r="AV112" s="135">
        <f t="shared" si="53"/>
        <v>0.77248625468384191</v>
      </c>
      <c r="AW112" s="99">
        <f t="shared" si="54"/>
        <v>0.30899450187353678</v>
      </c>
      <c r="AX112" s="103">
        <f t="shared" si="63"/>
        <v>1.0736048245350664</v>
      </c>
      <c r="AY112" s="5" t="b">
        <f t="shared" si="60"/>
        <v>1</v>
      </c>
    </row>
    <row r="113" spans="2:51" x14ac:dyDescent="0.25">
      <c r="B113" s="97" t="s">
        <v>149</v>
      </c>
      <c r="C113" s="5">
        <v>1997.9</v>
      </c>
      <c r="D113" s="136">
        <v>1</v>
      </c>
      <c r="E113" s="5">
        <v>82.9</v>
      </c>
      <c r="F113" s="129">
        <f>E113/Analisi!$B$9/60</f>
        <v>1.3816666666666668</v>
      </c>
      <c r="G113" s="129">
        <f>F113+Analisi!$B$8</f>
        <v>6.3816666666666668</v>
      </c>
      <c r="H113" s="5">
        <v>10</v>
      </c>
      <c r="I113" s="129">
        <f>Analisi!$D$2</f>
        <v>150.36415963001878</v>
      </c>
      <c r="J113" s="132">
        <f t="shared" si="55"/>
        <v>4.1767822119449662E-2</v>
      </c>
      <c r="K113" s="129">
        <f t="shared" si="36"/>
        <v>83.447931812448488</v>
      </c>
      <c r="L113" s="133">
        <v>3.0000000000000001E-3</v>
      </c>
      <c r="M113" s="5">
        <v>15.41</v>
      </c>
      <c r="N113" s="5">
        <v>400</v>
      </c>
      <c r="O113" s="5">
        <f t="shared" si="37"/>
        <v>0.4</v>
      </c>
      <c r="P113" s="5">
        <v>80</v>
      </c>
      <c r="Q113" s="98">
        <f t="shared" si="38"/>
        <v>118.62980368465398</v>
      </c>
      <c r="R113" s="100">
        <f t="shared" si="39"/>
        <v>8.161356038654656E-2</v>
      </c>
      <c r="S113" s="132">
        <f t="shared" si="40"/>
        <v>0.11272076382917147</v>
      </c>
      <c r="V113" s="129">
        <f t="shared" si="41"/>
        <v>83.447927300023252</v>
      </c>
      <c r="W113" s="129">
        <v>3.6201653366291966</v>
      </c>
      <c r="X113" s="129">
        <f t="shared" si="56"/>
        <v>207.42019492840987</v>
      </c>
      <c r="Y113" s="129">
        <f t="shared" si="42"/>
        <v>4.5124252352479743E-6</v>
      </c>
      <c r="Z113" s="134">
        <v>0.67</v>
      </c>
      <c r="AA113" s="5">
        <v>0.27</v>
      </c>
      <c r="AB113" s="102">
        <v>1.05</v>
      </c>
      <c r="AC113" s="132">
        <f>Analisi!$D$3/3600</f>
        <v>8.2320787981106466E-2</v>
      </c>
      <c r="AD113" s="129">
        <f t="shared" si="43"/>
        <v>164.46870230745262</v>
      </c>
      <c r="AE113" s="132">
        <f t="shared" si="44"/>
        <v>0.17770699317613201</v>
      </c>
      <c r="AF113" s="132">
        <f t="shared" si="45"/>
        <v>9.7071528266347296E-2</v>
      </c>
      <c r="AG113" s="129">
        <f t="shared" si="46"/>
        <v>164.46861846373514</v>
      </c>
      <c r="AH113" s="129">
        <v>9.1534045229274152</v>
      </c>
      <c r="AI113" s="129">
        <f t="shared" si="57"/>
        <v>524.45144733969971</v>
      </c>
      <c r="AJ113" s="129">
        <f t="shared" si="58"/>
        <v>8.3843717476383972E-5</v>
      </c>
      <c r="AK113" s="134">
        <f t="shared" si="47"/>
        <v>0.56763537495579408</v>
      </c>
      <c r="AL113" s="99">
        <f t="shared" si="48"/>
        <v>0.22705414998231765</v>
      </c>
      <c r="AM113" s="98">
        <f t="shared" si="59"/>
        <v>0.92550495266352051</v>
      </c>
      <c r="AN113" s="100">
        <f>Analisi!$D$4/3600</f>
        <v>8.3824611424084136E-2</v>
      </c>
      <c r="AO113" s="129">
        <f t="shared" si="49"/>
        <v>167.47319116417771</v>
      </c>
      <c r="AP113" s="132">
        <f t="shared" si="50"/>
        <v>0.18012916322103437</v>
      </c>
      <c r="AQ113" s="132">
        <f t="shared" si="51"/>
        <v>9.7738534485885459E-2</v>
      </c>
      <c r="AR113" s="129">
        <f t="shared" si="52"/>
        <v>167.47315208402176</v>
      </c>
      <c r="AS113" s="129">
        <v>9.2148487885833301</v>
      </c>
      <c r="AT113" s="129">
        <f t="shared" si="61"/>
        <v>527.97194443706417</v>
      </c>
      <c r="AU113" s="129">
        <f t="shared" si="62"/>
        <v>3.9080155943338468E-5</v>
      </c>
      <c r="AV113" s="135">
        <f t="shared" si="53"/>
        <v>0.55238597494803177</v>
      </c>
      <c r="AW113" s="99">
        <f t="shared" si="54"/>
        <v>0.22095438997921271</v>
      </c>
      <c r="AX113" s="103">
        <f t="shared" si="63"/>
        <v>0.92973946122579454</v>
      </c>
      <c r="AY113" s="5" t="b">
        <f t="shared" si="60"/>
        <v>0</v>
      </c>
    </row>
    <row r="114" spans="2:51" x14ac:dyDescent="0.25">
      <c r="B114" s="97" t="s">
        <v>150</v>
      </c>
      <c r="C114" s="5">
        <v>1173.5</v>
      </c>
      <c r="D114" s="136">
        <v>1</v>
      </c>
      <c r="E114" s="5">
        <v>33.700000000000003</v>
      </c>
      <c r="F114" s="129">
        <f>E114/Analisi!$B$9/60</f>
        <v>0.56166666666666676</v>
      </c>
      <c r="G114" s="129">
        <f>F114+Analisi!$B$8</f>
        <v>5.5616666666666665</v>
      </c>
      <c r="H114" s="5">
        <v>10</v>
      </c>
      <c r="I114" s="129">
        <f>Analisi!$D$2</f>
        <v>150.36415963001878</v>
      </c>
      <c r="J114" s="132">
        <f t="shared" si="55"/>
        <v>4.1767822119449662E-2</v>
      </c>
      <c r="K114" s="129">
        <f t="shared" si="36"/>
        <v>49.014539257174178</v>
      </c>
      <c r="L114" s="133">
        <v>3.0000000000000001E-3</v>
      </c>
      <c r="M114" s="5">
        <v>33.74</v>
      </c>
      <c r="N114" s="5">
        <v>400</v>
      </c>
      <c r="O114" s="5">
        <f t="shared" si="37"/>
        <v>0.4</v>
      </c>
      <c r="P114" s="5">
        <v>80</v>
      </c>
      <c r="Q114" s="98">
        <f t="shared" si="38"/>
        <v>118.62980368465398</v>
      </c>
      <c r="R114" s="100">
        <f t="shared" si="39"/>
        <v>5.45176409249181E-2</v>
      </c>
      <c r="S114" s="132">
        <f t="shared" si="40"/>
        <v>9.2938913818503929E-2</v>
      </c>
      <c r="V114" s="129">
        <f t="shared" si="41"/>
        <v>49.013915486007612</v>
      </c>
      <c r="W114" s="129">
        <v>2.9329824658475703</v>
      </c>
      <c r="X114" s="129">
        <f t="shared" si="56"/>
        <v>168.0475166789389</v>
      </c>
      <c r="Y114" s="129">
        <f t="shared" si="42"/>
        <v>6.2377116656620046E-4</v>
      </c>
      <c r="Z114" s="134">
        <v>0.48</v>
      </c>
      <c r="AA114" s="5">
        <v>0.19</v>
      </c>
      <c r="AB114" s="102">
        <v>0.93</v>
      </c>
      <c r="AC114" s="132">
        <f>Analisi!$D$3/3600</f>
        <v>8.2320787981106466E-2</v>
      </c>
      <c r="AD114" s="129">
        <f t="shared" si="43"/>
        <v>96.603444695828443</v>
      </c>
      <c r="AE114" s="132">
        <f t="shared" si="44"/>
        <v>9.1816860079453069E-2</v>
      </c>
      <c r="AF114" s="132">
        <f t="shared" si="45"/>
        <v>0.11766012086493789</v>
      </c>
      <c r="AG114" s="129">
        <f t="shared" si="46"/>
        <v>96.603436946094391</v>
      </c>
      <c r="AH114" s="129">
        <v>3.9017833487035798</v>
      </c>
      <c r="AI114" s="129">
        <f t="shared" si="57"/>
        <v>223.55571845513632</v>
      </c>
      <c r="AJ114" s="129">
        <f t="shared" si="58"/>
        <v>7.7497340527088454E-6</v>
      </c>
      <c r="AK114" s="134">
        <f t="shared" si="47"/>
        <v>0.6855045068154878</v>
      </c>
      <c r="AL114" s="99">
        <f t="shared" si="48"/>
        <v>0.27420180272619515</v>
      </c>
      <c r="AM114" s="98">
        <f t="shared" si="59"/>
        <v>1.0521318700316407</v>
      </c>
      <c r="AN114" s="100">
        <f>Analisi!$D$4/3600</f>
        <v>8.3824611424084136E-2</v>
      </c>
      <c r="AO114" s="129">
        <f t="shared" si="49"/>
        <v>98.368181506162728</v>
      </c>
      <c r="AP114" s="132">
        <f t="shared" si="50"/>
        <v>9.3204293302336275E-2</v>
      </c>
      <c r="AQ114" s="132">
        <f t="shared" si="51"/>
        <v>0.11820938817822604</v>
      </c>
      <c r="AR114" s="129">
        <f t="shared" si="52"/>
        <v>98.368151854603099</v>
      </c>
      <c r="AS114" s="129">
        <v>3.9423388759025966</v>
      </c>
      <c r="AT114" s="129">
        <f t="shared" si="61"/>
        <v>225.87937899956799</v>
      </c>
      <c r="AU114" s="129">
        <f t="shared" si="62"/>
        <v>2.96515596289737E-5</v>
      </c>
      <c r="AV114" s="135">
        <f t="shared" si="53"/>
        <v>0.6948809866637129</v>
      </c>
      <c r="AW114" s="99">
        <f t="shared" si="54"/>
        <v>0.27795239466548516</v>
      </c>
      <c r="AX114" s="103">
        <f t="shared" si="63"/>
        <v>1.05540397358173</v>
      </c>
      <c r="AY114" s="5" t="b">
        <f t="shared" si="60"/>
        <v>1</v>
      </c>
    </row>
    <row r="115" spans="2:51" x14ac:dyDescent="0.25">
      <c r="B115" s="97" t="s">
        <v>151</v>
      </c>
      <c r="C115" s="5">
        <v>2356.9</v>
      </c>
      <c r="D115" s="136">
        <v>1</v>
      </c>
      <c r="E115" s="5">
        <v>67.5</v>
      </c>
      <c r="F115" s="129">
        <f>E115/Analisi!$B$9/60</f>
        <v>1.125</v>
      </c>
      <c r="G115" s="129">
        <f>F115+Analisi!$B$8</f>
        <v>6.125</v>
      </c>
      <c r="H115" s="5">
        <v>10</v>
      </c>
      <c r="I115" s="129">
        <f>Analisi!$D$2</f>
        <v>150.36415963001878</v>
      </c>
      <c r="J115" s="132">
        <f t="shared" si="55"/>
        <v>4.1767822119449662E-2</v>
      </c>
      <c r="K115" s="129">
        <f t="shared" si="36"/>
        <v>98.442579953330906</v>
      </c>
      <c r="L115" s="133">
        <v>3.0000000000000001E-3</v>
      </c>
      <c r="M115" s="5">
        <v>33.74</v>
      </c>
      <c r="N115" s="5">
        <v>500</v>
      </c>
      <c r="O115" s="5">
        <f t="shared" si="37"/>
        <v>0.5</v>
      </c>
      <c r="P115" s="5">
        <v>80</v>
      </c>
      <c r="Q115" s="98">
        <f t="shared" si="38"/>
        <v>215.09014535795544</v>
      </c>
      <c r="R115" s="100">
        <f t="shared" si="39"/>
        <v>9.1897493695608068E-2</v>
      </c>
      <c r="S115" s="132">
        <f t="shared" si="40"/>
        <v>0.12087514534102527</v>
      </c>
      <c r="V115" s="129">
        <f t="shared" si="41"/>
        <v>98.441665851868606</v>
      </c>
      <c r="W115" s="129">
        <v>3.0410716259769535</v>
      </c>
      <c r="X115" s="129">
        <f t="shared" si="56"/>
        <v>174.24056936546629</v>
      </c>
      <c r="Y115" s="129">
        <f t="shared" si="42"/>
        <v>9.1410146229975453E-4</v>
      </c>
      <c r="Z115" s="134">
        <v>0.51</v>
      </c>
      <c r="AA115" s="5">
        <v>0.25</v>
      </c>
      <c r="AB115" s="102">
        <v>1.1100000000000001</v>
      </c>
      <c r="AC115" s="132">
        <f>Analisi!$D$3/3600</f>
        <v>8.2320787981106466E-2</v>
      </c>
      <c r="AD115" s="129">
        <f t="shared" si="43"/>
        <v>194.02186519266985</v>
      </c>
      <c r="AE115" s="132">
        <f t="shared" si="44"/>
        <v>0.15646292606713261</v>
      </c>
      <c r="AF115" s="132">
        <f t="shared" si="45"/>
        <v>0.1505508899749381</v>
      </c>
      <c r="AG115" s="129">
        <f t="shared" si="46"/>
        <v>194.02198658864177</v>
      </c>
      <c r="AH115" s="129">
        <v>4.1570774133099757</v>
      </c>
      <c r="AI115" s="129">
        <f t="shared" si="57"/>
        <v>238.18299089182298</v>
      </c>
      <c r="AJ115" s="129">
        <f t="shared" si="58"/>
        <v>-1.2139597191662688E-4</v>
      </c>
      <c r="AK115" s="134">
        <f t="shared" si="47"/>
        <v>0.74310283944846978</v>
      </c>
      <c r="AL115" s="99">
        <f t="shared" si="48"/>
        <v>0.37155141972423489</v>
      </c>
      <c r="AM115" s="98">
        <f t="shared" si="59"/>
        <v>1.2400500877084584</v>
      </c>
      <c r="AN115" s="100">
        <f>Analisi!$D$4/3600</f>
        <v>8.3824611424084136E-2</v>
      </c>
      <c r="AO115" s="129">
        <f t="shared" si="49"/>
        <v>197.5662266654239</v>
      </c>
      <c r="AP115" s="132">
        <f t="shared" si="50"/>
        <v>0.15898550159514932</v>
      </c>
      <c r="AQ115" s="132">
        <f t="shared" si="51"/>
        <v>0.15102843477355052</v>
      </c>
      <c r="AR115" s="129">
        <f t="shared" si="52"/>
        <v>197.56679293022259</v>
      </c>
      <c r="AS115" s="129">
        <v>4.2107435419966972</v>
      </c>
      <c r="AT115" s="129">
        <f t="shared" si="61"/>
        <v>241.25783356837803</v>
      </c>
      <c r="AU115" s="129">
        <f t="shared" si="62"/>
        <v>-5.6626479869237301E-4</v>
      </c>
      <c r="AV115" s="135">
        <f t="shared" si="53"/>
        <v>0.75473788072885173</v>
      </c>
      <c r="AW115" s="99">
        <f t="shared" si="54"/>
        <v>0.37736894036442586</v>
      </c>
      <c r="AX115" s="103">
        <f t="shared" si="63"/>
        <v>1.2426681973084499</v>
      </c>
      <c r="AY115" s="5" t="b">
        <f t="shared" si="60"/>
        <v>1</v>
      </c>
    </row>
    <row r="116" spans="2:51" x14ac:dyDescent="0.25">
      <c r="B116" s="97" t="s">
        <v>152</v>
      </c>
      <c r="C116" s="5">
        <v>3535.9</v>
      </c>
      <c r="D116" s="136">
        <v>1</v>
      </c>
      <c r="E116" s="5">
        <v>82.9</v>
      </c>
      <c r="F116" s="129">
        <f>E116/Analisi!$B$9/60</f>
        <v>1.3816666666666668</v>
      </c>
      <c r="G116" s="129">
        <f>F116+Analisi!$B$8</f>
        <v>6.3816666666666668</v>
      </c>
      <c r="H116" s="5">
        <v>10</v>
      </c>
      <c r="I116" s="129">
        <f>Analisi!$D$2</f>
        <v>150.36415963001878</v>
      </c>
      <c r="J116" s="132">
        <f t="shared" si="55"/>
        <v>4.1767822119449662E-2</v>
      </c>
      <c r="K116" s="129">
        <f t="shared" si="36"/>
        <v>147.68684223216206</v>
      </c>
      <c r="L116" s="133">
        <v>3.0000000000000001E-3</v>
      </c>
      <c r="M116" s="5">
        <v>15.38</v>
      </c>
      <c r="N116" s="5">
        <v>500</v>
      </c>
      <c r="O116" s="5">
        <f t="shared" si="37"/>
        <v>0.5</v>
      </c>
      <c r="P116" s="5">
        <v>80</v>
      </c>
      <c r="Q116" s="98">
        <f t="shared" si="38"/>
        <v>215.09014535795544</v>
      </c>
      <c r="R116" s="100">
        <f t="shared" si="39"/>
        <v>0.12512016033198475</v>
      </c>
      <c r="S116" s="132">
        <f t="shared" si="40"/>
        <v>0.13981244192706574</v>
      </c>
      <c r="V116" s="129">
        <f t="shared" si="41"/>
        <v>147.68683630298435</v>
      </c>
      <c r="W116" s="129">
        <v>3.5796573926447737</v>
      </c>
      <c r="X116" s="129">
        <f t="shared" si="56"/>
        <v>205.09926070135012</v>
      </c>
      <c r="Y116" s="129">
        <f t="shared" si="42"/>
        <v>5.9291777176895266E-6</v>
      </c>
      <c r="Z116" s="134">
        <v>0.66</v>
      </c>
      <c r="AA116" s="5">
        <v>0.33</v>
      </c>
      <c r="AB116" s="102">
        <v>1.21</v>
      </c>
      <c r="AC116" s="132">
        <f>Analisi!$D$3/3600</f>
        <v>8.2320787981106466E-2</v>
      </c>
      <c r="AD116" s="129">
        <f t="shared" si="43"/>
        <v>291.07807422239438</v>
      </c>
      <c r="AE116" s="132">
        <f t="shared" si="44"/>
        <v>0.27268939766735462</v>
      </c>
      <c r="AF116" s="132">
        <f t="shared" si="45"/>
        <v>0.12023638283621621</v>
      </c>
      <c r="AG116" s="129">
        <f t="shared" si="46"/>
        <v>291.07805795631515</v>
      </c>
      <c r="AH116" s="129">
        <v>9.0717764867829427</v>
      </c>
      <c r="AI116" s="129">
        <f t="shared" si="57"/>
        <v>519.77450537868003</v>
      </c>
      <c r="AJ116" s="129">
        <f t="shared" si="58"/>
        <v>1.6266079228444141E-5</v>
      </c>
      <c r="AK116" s="134">
        <f t="shared" si="47"/>
        <v>0.58779287825993454</v>
      </c>
      <c r="AL116" s="99">
        <f t="shared" si="48"/>
        <v>0.29389643912996727</v>
      </c>
      <c r="AM116" s="98">
        <f t="shared" si="59"/>
        <v>1.0674345123511972</v>
      </c>
      <c r="AN116" s="100">
        <f>Analisi!$D$4/3600</f>
        <v>8.3824611424084136E-2</v>
      </c>
      <c r="AO116" s="129">
        <f t="shared" si="49"/>
        <v>296.39544353441909</v>
      </c>
      <c r="AP116" s="132">
        <f t="shared" si="50"/>
        <v>0.2764083381304196</v>
      </c>
      <c r="AQ116" s="132">
        <f t="shared" si="51"/>
        <v>0.12106104501907088</v>
      </c>
      <c r="AR116" s="129">
        <f t="shared" si="52"/>
        <v>296.39533674210617</v>
      </c>
      <c r="AS116" s="129">
        <v>9.1328581572008307</v>
      </c>
      <c r="AT116" s="129">
        <f t="shared" si="61"/>
        <v>523.27422729923421</v>
      </c>
      <c r="AU116" s="129">
        <f t="shared" si="62"/>
        <v>1.067923129198789E-4</v>
      </c>
      <c r="AV116" s="135">
        <f t="shared" si="53"/>
        <v>0.5727210957403881</v>
      </c>
      <c r="AW116" s="99">
        <f t="shared" si="54"/>
        <v>0.28636054787019405</v>
      </c>
      <c r="AX116" s="103">
        <f t="shared" si="63"/>
        <v>1.072310066835136</v>
      </c>
      <c r="AY116" s="5" t="b">
        <f t="shared" si="60"/>
        <v>0</v>
      </c>
    </row>
    <row r="117" spans="2:51" x14ac:dyDescent="0.25">
      <c r="B117" s="97" t="s">
        <v>153</v>
      </c>
      <c r="C117" s="5">
        <v>655.8</v>
      </c>
      <c r="D117" s="136">
        <v>1</v>
      </c>
      <c r="E117" s="5">
        <v>33.700000000000003</v>
      </c>
      <c r="F117" s="129">
        <f>E117/Analisi!$B$9/60</f>
        <v>0.56166666666666676</v>
      </c>
      <c r="G117" s="129">
        <f>F117+Analisi!$B$8</f>
        <v>5.5616666666666665</v>
      </c>
      <c r="H117" s="5">
        <v>10</v>
      </c>
      <c r="I117" s="129">
        <f>Analisi!$D$2</f>
        <v>150.36415963001878</v>
      </c>
      <c r="J117" s="132">
        <f t="shared" si="55"/>
        <v>4.1767822119449662E-2</v>
      </c>
      <c r="K117" s="129">
        <f t="shared" si="36"/>
        <v>27.391337745935086</v>
      </c>
      <c r="L117" s="133">
        <v>3.0000000000000001E-3</v>
      </c>
      <c r="M117" s="5">
        <v>33.74</v>
      </c>
      <c r="N117" s="5">
        <v>300</v>
      </c>
      <c r="O117" s="5">
        <f t="shared" si="37"/>
        <v>0.3</v>
      </c>
      <c r="P117" s="5">
        <v>80</v>
      </c>
      <c r="Q117" s="98">
        <f t="shared" si="38"/>
        <v>55.083794247756408</v>
      </c>
      <c r="R117" s="100">
        <f t="shared" si="39"/>
        <v>3.5197790651815941E-2</v>
      </c>
      <c r="S117" s="132">
        <f t="shared" si="40"/>
        <v>7.4845699522597717E-2</v>
      </c>
      <c r="V117" s="129">
        <f t="shared" si="41"/>
        <v>27.391170172888803</v>
      </c>
      <c r="W117" s="129">
        <v>3.1351425556244004</v>
      </c>
      <c r="X117" s="129">
        <f t="shared" si="56"/>
        <v>179.63043660913706</v>
      </c>
      <c r="Y117" s="129">
        <f t="shared" si="42"/>
        <v>1.6757304628356451E-4</v>
      </c>
      <c r="Z117" s="134">
        <v>0.54</v>
      </c>
      <c r="AA117" s="5">
        <v>0.16</v>
      </c>
      <c r="AB117" s="102">
        <v>0.8</v>
      </c>
      <c r="AC117" s="132">
        <f>Analisi!$D$3/3600</f>
        <v>8.2320787981106466E-2</v>
      </c>
      <c r="AD117" s="129">
        <f t="shared" si="43"/>
        <v>53.985972758009616</v>
      </c>
      <c r="AE117" s="132">
        <f t="shared" si="44"/>
        <v>6.0778389264525272E-2</v>
      </c>
      <c r="AF117" s="132">
        <f t="shared" si="45"/>
        <v>9.1268680373452496E-2</v>
      </c>
      <c r="AG117" s="129">
        <f t="shared" si="46"/>
        <v>53.985979009480658</v>
      </c>
      <c r="AH117" s="129">
        <v>4.4395214229629634</v>
      </c>
      <c r="AI117" s="129">
        <f t="shared" si="57"/>
        <v>254.36584059369144</v>
      </c>
      <c r="AJ117" s="129">
        <f t="shared" si="58"/>
        <v>-6.2514710421623931E-6</v>
      </c>
      <c r="AK117" s="134">
        <f t="shared" si="47"/>
        <v>0.80218082238998334</v>
      </c>
      <c r="AL117" s="99">
        <f t="shared" si="48"/>
        <v>0.24065424671699498</v>
      </c>
      <c r="AM117" s="98">
        <f t="shared" si="59"/>
        <v>0.88824290033496811</v>
      </c>
      <c r="AN117" s="100">
        <f>Analisi!$D$4/3600</f>
        <v>8.3824611424084136E-2</v>
      </c>
      <c r="AO117" s="129">
        <f t="shared" si="49"/>
        <v>54.972180171914374</v>
      </c>
      <c r="AP117" s="132">
        <f t="shared" si="50"/>
        <v>6.1880282869562396E-2</v>
      </c>
      <c r="AQ117" s="132">
        <f t="shared" si="51"/>
        <v>9.1287169078744623E-2</v>
      </c>
      <c r="AR117" s="129">
        <f t="shared" si="52"/>
        <v>54.972151011253452</v>
      </c>
      <c r="AS117" s="129">
        <v>4.5190931353623389</v>
      </c>
      <c r="AT117" s="129">
        <f t="shared" si="61"/>
        <v>258.92496388280449</v>
      </c>
      <c r="AU117" s="129">
        <f t="shared" si="62"/>
        <v>2.9160660922400439E-5</v>
      </c>
      <c r="AV117" s="135">
        <f t="shared" si="53"/>
        <v>0.81778640681687498</v>
      </c>
      <c r="AW117" s="99">
        <f t="shared" si="54"/>
        <v>0.24533592204506249</v>
      </c>
      <c r="AX117" s="103">
        <f t="shared" si="63"/>
        <v>0.88836342729380169</v>
      </c>
      <c r="AY117" s="5" t="b">
        <f t="shared" si="60"/>
        <v>1</v>
      </c>
    </row>
    <row r="118" spans="2:51" x14ac:dyDescent="0.25">
      <c r="B118" s="97" t="s">
        <v>154</v>
      </c>
      <c r="C118" s="5">
        <v>1311.8</v>
      </c>
      <c r="D118" s="136">
        <v>1</v>
      </c>
      <c r="E118" s="5">
        <v>67.5</v>
      </c>
      <c r="F118" s="129">
        <f>E118/Analisi!$B$9/60</f>
        <v>1.125</v>
      </c>
      <c r="G118" s="129">
        <f>F118+Analisi!$B$8</f>
        <v>6.125</v>
      </c>
      <c r="H118" s="5">
        <v>10</v>
      </c>
      <c r="I118" s="129">
        <f>Analisi!$D$2</f>
        <v>150.36415963001878</v>
      </c>
      <c r="J118" s="132">
        <f t="shared" si="55"/>
        <v>4.1767822119449662E-2</v>
      </c>
      <c r="K118" s="129">
        <f t="shared" si="36"/>
        <v>54.791029056294065</v>
      </c>
      <c r="L118" s="133">
        <v>3.0000000000000001E-3</v>
      </c>
      <c r="M118" s="5">
        <v>33.74</v>
      </c>
      <c r="N118" s="5">
        <v>400</v>
      </c>
      <c r="O118" s="5">
        <f t="shared" si="37"/>
        <v>0.4</v>
      </c>
      <c r="P118" s="5">
        <v>80</v>
      </c>
      <c r="Q118" s="98">
        <f t="shared" si="38"/>
        <v>118.62980368465398</v>
      </c>
      <c r="R118" s="100">
        <f t="shared" si="39"/>
        <v>5.9214384092592422E-2</v>
      </c>
      <c r="S118" s="132">
        <f t="shared" si="40"/>
        <v>9.7037948382884306E-2</v>
      </c>
      <c r="V118" s="129">
        <f t="shared" si="41"/>
        <v>54.790538397551778</v>
      </c>
      <c r="W118" s="129">
        <v>3.0510941894066637</v>
      </c>
      <c r="X118" s="129">
        <f t="shared" si="56"/>
        <v>174.81481994989085</v>
      </c>
      <c r="Y118" s="129">
        <f t="shared" si="42"/>
        <v>4.9065874228659823E-4</v>
      </c>
      <c r="Z118" s="134">
        <v>0.51</v>
      </c>
      <c r="AA118" s="5">
        <v>0.2</v>
      </c>
      <c r="AB118" s="102">
        <v>0.96</v>
      </c>
      <c r="AC118" s="132">
        <f>Analisi!$D$3/3600</f>
        <v>8.2320787981106466E-2</v>
      </c>
      <c r="AD118" s="129">
        <f t="shared" si="43"/>
        <v>107.98840967361546</v>
      </c>
      <c r="AE118" s="132">
        <f t="shared" si="44"/>
        <v>0.10094159368651331</v>
      </c>
      <c r="AF118" s="132">
        <f t="shared" si="45"/>
        <v>0.12063846308725919</v>
      </c>
      <c r="AG118" s="129">
        <f t="shared" si="46"/>
        <v>107.98861437516578</v>
      </c>
      <c r="AH118" s="129">
        <v>4.1836405696540195</v>
      </c>
      <c r="AI118" s="129">
        <f t="shared" si="57"/>
        <v>239.70494764088284</v>
      </c>
      <c r="AJ118" s="129">
        <f t="shared" si="58"/>
        <v>-2.0470155031659942E-4</v>
      </c>
      <c r="AK118" s="134">
        <f t="shared" si="47"/>
        <v>0.74888424381049423</v>
      </c>
      <c r="AL118" s="99">
        <f t="shared" si="48"/>
        <v>0.29955369752419769</v>
      </c>
      <c r="AM118" s="98">
        <f t="shared" si="59"/>
        <v>1.0698108255451853</v>
      </c>
      <c r="AN118" s="100">
        <f>Analisi!$D$4/3600</f>
        <v>8.3824611424084136E-2</v>
      </c>
      <c r="AO118" s="129">
        <f t="shared" si="49"/>
        <v>109.96112526611357</v>
      </c>
      <c r="AP118" s="132">
        <f t="shared" si="50"/>
        <v>0.10258277370505464</v>
      </c>
      <c r="AQ118" s="132">
        <f t="shared" si="51"/>
        <v>0.12099662620925998</v>
      </c>
      <c r="AR118" s="129">
        <f t="shared" si="52"/>
        <v>109.96147563869222</v>
      </c>
      <c r="AS118" s="129">
        <v>4.2390757874372813</v>
      </c>
      <c r="AT118" s="129">
        <f t="shared" si="61"/>
        <v>242.88115165625231</v>
      </c>
      <c r="AU118" s="129">
        <f t="shared" si="62"/>
        <v>-3.503725786515588E-4</v>
      </c>
      <c r="AV118" s="135">
        <f t="shared" si="53"/>
        <v>0.76080698513959688</v>
      </c>
      <c r="AW118" s="99">
        <f t="shared" si="54"/>
        <v>0.30432279405583879</v>
      </c>
      <c r="AX118" s="103">
        <f t="shared" si="63"/>
        <v>1.0719258340808089</v>
      </c>
      <c r="AY118" s="5" t="b">
        <f t="shared" si="60"/>
        <v>1</v>
      </c>
    </row>
    <row r="119" spans="2:51" x14ac:dyDescent="0.25">
      <c r="B119" s="97" t="s">
        <v>155</v>
      </c>
      <c r="C119" s="5">
        <v>1972</v>
      </c>
      <c r="D119" s="136">
        <v>1</v>
      </c>
      <c r="E119" s="5">
        <v>83.3</v>
      </c>
      <c r="F119" s="129">
        <f>E119/Analisi!$B$9/60</f>
        <v>1.3883333333333332</v>
      </c>
      <c r="G119" s="129">
        <f>F119+Analisi!$B$8</f>
        <v>6.3883333333333336</v>
      </c>
      <c r="H119" s="5">
        <v>10</v>
      </c>
      <c r="I119" s="129">
        <f>Analisi!$D$2</f>
        <v>150.36415963001878</v>
      </c>
      <c r="J119" s="132">
        <f t="shared" si="55"/>
        <v>4.1767822119449662E-2</v>
      </c>
      <c r="K119" s="129">
        <f t="shared" si="36"/>
        <v>82.366145219554738</v>
      </c>
      <c r="L119" s="133">
        <v>3.0000000000000001E-3</v>
      </c>
      <c r="M119" s="5">
        <v>15.82</v>
      </c>
      <c r="N119" s="5">
        <v>400</v>
      </c>
      <c r="O119" s="5">
        <f t="shared" si="37"/>
        <v>0.4</v>
      </c>
      <c r="P119" s="5">
        <v>80</v>
      </c>
      <c r="Q119" s="98">
        <f t="shared" si="38"/>
        <v>118.62980368465398</v>
      </c>
      <c r="R119" s="100">
        <f t="shared" si="39"/>
        <v>8.0779621699228837E-2</v>
      </c>
      <c r="S119" s="132">
        <f t="shared" si="40"/>
        <v>0.11225209050050738</v>
      </c>
      <c r="V119" s="129">
        <f t="shared" si="41"/>
        <v>82.366141410742671</v>
      </c>
      <c r="W119" s="129">
        <v>3.5981344017314179</v>
      </c>
      <c r="X119" s="129">
        <f t="shared" si="56"/>
        <v>206.15791534003969</v>
      </c>
      <c r="Y119" s="129">
        <f t="shared" si="42"/>
        <v>3.8088120675183745E-6</v>
      </c>
      <c r="Z119" s="134">
        <v>0.67</v>
      </c>
      <c r="AA119" s="5">
        <v>0.27</v>
      </c>
      <c r="AB119" s="102">
        <v>1.05</v>
      </c>
      <c r="AC119" s="132">
        <f>Analisi!$D$3/3600</f>
        <v>8.2320787981106466E-2</v>
      </c>
      <c r="AD119" s="129">
        <f t="shared" si="43"/>
        <v>162.33659389874194</v>
      </c>
      <c r="AE119" s="132">
        <f t="shared" si="44"/>
        <v>0.17598095415142925</v>
      </c>
      <c r="AF119" s="132">
        <f t="shared" si="45"/>
        <v>9.6594013849718052E-2</v>
      </c>
      <c r="AG119" s="129">
        <f t="shared" si="46"/>
        <v>162.33659201734963</v>
      </c>
      <c r="AH119" s="129">
        <v>9.1093095284984322</v>
      </c>
      <c r="AI119" s="129">
        <f t="shared" si="57"/>
        <v>521.92499026126609</v>
      </c>
      <c r="AJ119" s="129">
        <f t="shared" si="58"/>
        <v>1.8813923077232175E-6</v>
      </c>
      <c r="AK119" s="134">
        <f t="shared" si="47"/>
        <v>0.57854047796350139</v>
      </c>
      <c r="AL119" s="99">
        <f t="shared" si="48"/>
        <v>0.23141619118540058</v>
      </c>
      <c r="AM119" s="98">
        <f t="shared" si="59"/>
        <v>0.92246683558184073</v>
      </c>
      <c r="AN119" s="100">
        <f>Analisi!$D$4/3600</f>
        <v>8.3824611424084136E-2</v>
      </c>
      <c r="AO119" s="129">
        <f t="shared" si="49"/>
        <v>165.30213372829391</v>
      </c>
      <c r="AP119" s="132">
        <f t="shared" si="50"/>
        <v>0.17838003145216919</v>
      </c>
      <c r="AQ119" s="132">
        <f t="shared" si="51"/>
        <v>9.7257267743809009E-2</v>
      </c>
      <c r="AR119" s="129">
        <f t="shared" si="52"/>
        <v>165.30204523449589</v>
      </c>
      <c r="AS119" s="129">
        <v>9.1705245063047798</v>
      </c>
      <c r="AT119" s="129">
        <f t="shared" si="61"/>
        <v>525.43235013255673</v>
      </c>
      <c r="AU119" s="129">
        <f t="shared" si="62"/>
        <v>8.8493798017452718E-5</v>
      </c>
      <c r="AV119" s="135">
        <f t="shared" si="53"/>
        <v>0.5633922918217088</v>
      </c>
      <c r="AW119" s="99">
        <f t="shared" si="54"/>
        <v>0.22535691672868352</v>
      </c>
      <c r="AX119" s="103">
        <f t="shared" si="63"/>
        <v>0.92668519218541578</v>
      </c>
      <c r="AY119" s="5" t="b">
        <f t="shared" si="60"/>
        <v>0</v>
      </c>
    </row>
    <row r="120" spans="2:51" x14ac:dyDescent="0.25">
      <c r="B120" s="97" t="s">
        <v>156</v>
      </c>
      <c r="C120" s="5">
        <v>1972</v>
      </c>
      <c r="D120" s="136">
        <v>1</v>
      </c>
      <c r="E120" s="5">
        <v>91.5</v>
      </c>
      <c r="F120" s="129">
        <f>E120/Analisi!$B$9/60</f>
        <v>1.5249999999999999</v>
      </c>
      <c r="G120" s="129">
        <f>F120+Analisi!$B$8</f>
        <v>6.5250000000000004</v>
      </c>
      <c r="H120" s="5">
        <v>10</v>
      </c>
      <c r="I120" s="129">
        <f>Analisi!$D$2</f>
        <v>150.36415963001878</v>
      </c>
      <c r="J120" s="132">
        <f t="shared" si="55"/>
        <v>4.1767822119449662E-2</v>
      </c>
      <c r="K120" s="129">
        <f t="shared" si="36"/>
        <v>82.366145219554738</v>
      </c>
      <c r="L120" s="133">
        <v>3.0000000000000001E-3</v>
      </c>
      <c r="M120" s="5">
        <v>8.1999999999999993</v>
      </c>
      <c r="N120" s="5">
        <v>400</v>
      </c>
      <c r="O120" s="5">
        <f t="shared" si="37"/>
        <v>0.4</v>
      </c>
      <c r="P120" s="5">
        <v>80</v>
      </c>
      <c r="Q120" s="98">
        <f t="shared" si="38"/>
        <v>118.62980368465398</v>
      </c>
      <c r="R120" s="100">
        <f t="shared" si="39"/>
        <v>8.0779621699228837E-2</v>
      </c>
      <c r="S120" s="132">
        <f t="shared" si="40"/>
        <v>0.11225209050050738</v>
      </c>
      <c r="V120" s="129">
        <f t="shared" si="41"/>
        <v>82.366141410742671</v>
      </c>
      <c r="W120" s="129">
        <v>3.5981344017314179</v>
      </c>
      <c r="X120" s="129">
        <f t="shared" si="56"/>
        <v>206.15791534003969</v>
      </c>
      <c r="Y120" s="129">
        <f t="shared" si="42"/>
        <v>3.8088120675183745E-6</v>
      </c>
      <c r="Z120" s="134">
        <v>0.67</v>
      </c>
      <c r="AA120" s="5">
        <v>0.27</v>
      </c>
      <c r="AB120" s="102">
        <v>1.05</v>
      </c>
      <c r="AC120" s="132">
        <f>Analisi!$D$3/3600</f>
        <v>8.2320787981106466E-2</v>
      </c>
      <c r="AD120" s="129">
        <f t="shared" si="43"/>
        <v>162.33659389874194</v>
      </c>
      <c r="AE120" s="132">
        <f t="shared" si="44"/>
        <v>0.17598095415142925</v>
      </c>
      <c r="AF120" s="132">
        <f t="shared" si="45"/>
        <v>9.6594013849718052E-2</v>
      </c>
      <c r="AG120" s="129">
        <f t="shared" si="46"/>
        <v>162.33659201734963</v>
      </c>
      <c r="AH120" s="129">
        <v>9.1093095284984322</v>
      </c>
      <c r="AI120" s="129">
        <f t="shared" si="57"/>
        <v>521.92499026126609</v>
      </c>
      <c r="AJ120" s="129">
        <f t="shared" si="58"/>
        <v>1.8813923077232175E-6</v>
      </c>
      <c r="AK120" s="134">
        <f t="shared" si="47"/>
        <v>0.57854047796350139</v>
      </c>
      <c r="AL120" s="99">
        <f t="shared" si="48"/>
        <v>0.23141619118540058</v>
      </c>
      <c r="AM120" s="98">
        <f t="shared" si="59"/>
        <v>0.92246683558184073</v>
      </c>
      <c r="AN120" s="100">
        <f>Analisi!$D$4/3600</f>
        <v>8.3824611424084136E-2</v>
      </c>
      <c r="AO120" s="129">
        <f t="shared" si="49"/>
        <v>165.30213372829391</v>
      </c>
      <c r="AP120" s="132">
        <f t="shared" si="50"/>
        <v>0.17838003145216919</v>
      </c>
      <c r="AQ120" s="132">
        <f t="shared" si="51"/>
        <v>9.7257267743809009E-2</v>
      </c>
      <c r="AR120" s="129">
        <f t="shared" si="52"/>
        <v>165.30204523449589</v>
      </c>
      <c r="AS120" s="129">
        <v>9.1705245063047798</v>
      </c>
      <c r="AT120" s="129">
        <f t="shared" si="61"/>
        <v>525.43235013255673</v>
      </c>
      <c r="AU120" s="129">
        <f t="shared" si="62"/>
        <v>8.8493798017452718E-5</v>
      </c>
      <c r="AV120" s="135">
        <f t="shared" si="53"/>
        <v>0.5633922918217088</v>
      </c>
      <c r="AW120" s="99">
        <f t="shared" si="54"/>
        <v>0.22535691672868352</v>
      </c>
      <c r="AX120" s="103">
        <f t="shared" si="63"/>
        <v>0.92668519218541578</v>
      </c>
      <c r="AY120" s="5" t="b">
        <f t="shared" si="60"/>
        <v>0</v>
      </c>
    </row>
    <row r="121" spans="2:51" x14ac:dyDescent="0.25">
      <c r="B121" s="97" t="s">
        <v>157</v>
      </c>
      <c r="C121" s="5">
        <v>4287.3999999999996</v>
      </c>
      <c r="D121" s="136">
        <v>1</v>
      </c>
      <c r="E121" s="5">
        <v>129</v>
      </c>
      <c r="F121" s="129">
        <f>E121/Analisi!$B$9/60</f>
        <v>2.15</v>
      </c>
      <c r="G121" s="129">
        <f>F121+Analisi!$B$8</f>
        <v>7.15</v>
      </c>
      <c r="H121" s="5">
        <v>10</v>
      </c>
      <c r="I121" s="129">
        <f>Analisi!$D$2</f>
        <v>150.36415963001878</v>
      </c>
      <c r="J121" s="132">
        <f t="shared" si="55"/>
        <v>4.1767822119449662E-2</v>
      </c>
      <c r="K121" s="129">
        <f t="shared" si="36"/>
        <v>179.07536055492847</v>
      </c>
      <c r="L121" s="133">
        <v>3.0000000000000001E-3</v>
      </c>
      <c r="M121" s="5">
        <v>37.54</v>
      </c>
      <c r="N121" s="5">
        <v>600</v>
      </c>
      <c r="O121" s="5">
        <f t="shared" si="37"/>
        <v>0.6</v>
      </c>
      <c r="P121" s="5">
        <v>80</v>
      </c>
      <c r="Q121" s="98">
        <f t="shared" si="38"/>
        <v>349.76029174115359</v>
      </c>
      <c r="R121" s="100">
        <f t="shared" si="39"/>
        <v>0.14391001385216978</v>
      </c>
      <c r="S121" s="132">
        <f t="shared" si="40"/>
        <v>0.15133456236611098</v>
      </c>
      <c r="V121" s="129">
        <f t="shared" si="41"/>
        <v>179.07448580495173</v>
      </c>
      <c r="W121" s="129">
        <v>3.1697983505803604</v>
      </c>
      <c r="X121" s="129">
        <f t="shared" si="56"/>
        <v>181.61606739578434</v>
      </c>
      <c r="Y121" s="129">
        <f t="shared" si="42"/>
        <v>8.7474997673098187E-4</v>
      </c>
      <c r="Z121" s="134">
        <v>0.55000000000000004</v>
      </c>
      <c r="AA121" s="5">
        <v>0.33</v>
      </c>
      <c r="AB121" s="102">
        <v>1.28</v>
      </c>
      <c r="AC121" s="132">
        <f>Analisi!$D$3/3600</f>
        <v>8.2320787981106466E-2</v>
      </c>
      <c r="AD121" s="129">
        <f t="shared" si="43"/>
        <v>352.94214639019583</v>
      </c>
      <c r="AE121" s="132">
        <f t="shared" si="44"/>
        <v>0.25036482363504392</v>
      </c>
      <c r="AF121" s="132">
        <f t="shared" si="45"/>
        <v>0.18248227781112206</v>
      </c>
      <c r="AG121" s="129">
        <f t="shared" si="46"/>
        <v>352.9428488240892</v>
      </c>
      <c r="AH121" s="129">
        <v>4.5733175962468628</v>
      </c>
      <c r="AI121" s="129">
        <f t="shared" si="57"/>
        <v>262.03179663785988</v>
      </c>
      <c r="AJ121" s="129">
        <f t="shared" si="58"/>
        <v>-7.0243389336610562E-4</v>
      </c>
      <c r="AK121" s="134">
        <f t="shared" si="47"/>
        <v>0.82813420952229877</v>
      </c>
      <c r="AL121" s="99">
        <f t="shared" si="48"/>
        <v>0.49688052571337926</v>
      </c>
      <c r="AM121" s="98">
        <f t="shared" si="59"/>
        <v>1.4097114014094831</v>
      </c>
      <c r="AN121" s="100">
        <f>Analisi!$D$4/3600</f>
        <v>8.3824611424084136E-2</v>
      </c>
      <c r="AO121" s="129">
        <f t="shared" si="49"/>
        <v>359.3896390196183</v>
      </c>
      <c r="AP121" s="132">
        <f t="shared" si="50"/>
        <v>0.25532667672632942</v>
      </c>
      <c r="AQ121" s="132">
        <f t="shared" si="51"/>
        <v>0.18206518052211779</v>
      </c>
      <c r="AR121" s="129">
        <f t="shared" si="52"/>
        <v>359.38896471409356</v>
      </c>
      <c r="AS121" s="129">
        <v>4.6746386100867072</v>
      </c>
      <c r="AT121" s="129">
        <f t="shared" si="61"/>
        <v>267.83706310686961</v>
      </c>
      <c r="AU121" s="129">
        <f t="shared" si="62"/>
        <v>6.7430552473979333E-4</v>
      </c>
      <c r="AV121" s="135">
        <f t="shared" si="53"/>
        <v>0.84681742231057833</v>
      </c>
      <c r="AW121" s="99">
        <f t="shared" si="54"/>
        <v>0.50809045338634695</v>
      </c>
      <c r="AX121" s="103">
        <f t="shared" si="63"/>
        <v>1.4075679189794501</v>
      </c>
      <c r="AY121" s="5" t="b">
        <f t="shared" si="60"/>
        <v>1</v>
      </c>
    </row>
    <row r="122" spans="2:51" x14ac:dyDescent="0.25">
      <c r="B122" s="97" t="s">
        <v>158</v>
      </c>
      <c r="C122" s="5">
        <v>6285.3</v>
      </c>
      <c r="D122" s="136">
        <v>1</v>
      </c>
      <c r="E122" s="5">
        <v>132.5</v>
      </c>
      <c r="F122" s="129">
        <f>E122/Analisi!$B$9/60</f>
        <v>2.2083333333333335</v>
      </c>
      <c r="G122" s="129">
        <f>F122+Analisi!$B$8</f>
        <v>7.2083333333333339</v>
      </c>
      <c r="H122" s="5">
        <v>10</v>
      </c>
      <c r="I122" s="129">
        <f>Analisi!$D$2</f>
        <v>150.36415963001878</v>
      </c>
      <c r="J122" s="132">
        <f t="shared" si="55"/>
        <v>4.1767822119449662E-2</v>
      </c>
      <c r="K122" s="129">
        <f t="shared" si="36"/>
        <v>262.52329236737694</v>
      </c>
      <c r="L122" s="133">
        <v>3.0000000000000001E-3</v>
      </c>
      <c r="M122" s="5">
        <v>3.41</v>
      </c>
      <c r="N122" s="5">
        <v>700</v>
      </c>
      <c r="O122" s="5">
        <f t="shared" si="37"/>
        <v>0.7</v>
      </c>
      <c r="P122" s="5">
        <v>80</v>
      </c>
      <c r="Q122" s="98">
        <f t="shared" si="38"/>
        <v>527.58844452695541</v>
      </c>
      <c r="R122" s="100">
        <f t="shared" si="39"/>
        <v>0.19172698347451886</v>
      </c>
      <c r="S122" s="132">
        <f t="shared" si="40"/>
        <v>0.17468313427309476</v>
      </c>
      <c r="V122" s="129">
        <f t="shared" si="41"/>
        <v>262.52328953630081</v>
      </c>
      <c r="W122" s="129">
        <v>3.1359145439843461</v>
      </c>
      <c r="X122" s="129">
        <f t="shared" si="56"/>
        <v>179.6746682839952</v>
      </c>
      <c r="Y122" s="129">
        <f t="shared" si="42"/>
        <v>2.8310761308603105E-6</v>
      </c>
      <c r="Z122" s="134">
        <v>0.54</v>
      </c>
      <c r="AA122" s="5">
        <v>0.38</v>
      </c>
      <c r="AB122" s="102">
        <v>1.41</v>
      </c>
      <c r="AC122" s="132">
        <f>Analisi!$D$3/3600</f>
        <v>8.2320787981106466E-2</v>
      </c>
      <c r="AD122" s="129">
        <f t="shared" si="43"/>
        <v>517.41084869764848</v>
      </c>
      <c r="AE122" s="132">
        <f t="shared" si="44"/>
        <v>0.33111472383267399</v>
      </c>
      <c r="AF122" s="132">
        <f t="shared" si="45"/>
        <v>0.21296571938032186</v>
      </c>
      <c r="AG122" s="129">
        <f t="shared" si="46"/>
        <v>517.41090209758079</v>
      </c>
      <c r="AH122" s="129">
        <v>4.4422269971247266</v>
      </c>
      <c r="AI122" s="129">
        <f t="shared" si="57"/>
        <v>254.52085857432013</v>
      </c>
      <c r="AJ122" s="129">
        <f t="shared" si="58"/>
        <v>-5.3399932312458986E-5</v>
      </c>
      <c r="AK122" s="134">
        <f t="shared" si="47"/>
        <v>0.80271943529849699</v>
      </c>
      <c r="AL122" s="99">
        <f t="shared" si="48"/>
        <v>0.56190360470894785</v>
      </c>
      <c r="AM122" s="98">
        <f t="shared" si="59"/>
        <v>1.5626331644470082</v>
      </c>
      <c r="AN122" s="100">
        <f>Analisi!$D$4/3600</f>
        <v>8.3824611424084136E-2</v>
      </c>
      <c r="AO122" s="129">
        <f t="shared" si="49"/>
        <v>526.86283018379606</v>
      </c>
      <c r="AP122" s="132">
        <f t="shared" si="50"/>
        <v>0.33712688798436291</v>
      </c>
      <c r="AQ122" s="132">
        <f t="shared" si="51"/>
        <v>0.21300024853114349</v>
      </c>
      <c r="AR122" s="129">
        <f t="shared" si="52"/>
        <v>526.86265097530213</v>
      </c>
      <c r="AS122" s="129">
        <v>4.5221528453497877</v>
      </c>
      <c r="AT122" s="129">
        <f t="shared" si="61"/>
        <v>259.10027235161931</v>
      </c>
      <c r="AU122" s="129">
        <f t="shared" si="62"/>
        <v>1.7920849393249227E-4</v>
      </c>
      <c r="AV122" s="135">
        <f t="shared" si="53"/>
        <v>0.81837659004052954</v>
      </c>
      <c r="AW122" s="99">
        <f t="shared" si="54"/>
        <v>0.57286361302837063</v>
      </c>
      <c r="AX122" s="103">
        <f t="shared" si="63"/>
        <v>1.5628027575428329</v>
      </c>
      <c r="AY122" s="5" t="b">
        <f t="shared" si="60"/>
        <v>1</v>
      </c>
    </row>
    <row r="123" spans="2:51" x14ac:dyDescent="0.25">
      <c r="B123" s="97" t="s">
        <v>159</v>
      </c>
      <c r="C123" s="5">
        <v>9821.2000000000007</v>
      </c>
      <c r="D123" s="136">
        <v>1</v>
      </c>
      <c r="E123" s="5">
        <v>136.9</v>
      </c>
      <c r="F123" s="129">
        <f>E123/Analisi!$B$9/60</f>
        <v>2.2816666666666667</v>
      </c>
      <c r="G123" s="129">
        <f>F123+Analisi!$B$8</f>
        <v>7.2816666666666663</v>
      </c>
      <c r="H123" s="5">
        <v>10</v>
      </c>
      <c r="I123" s="129">
        <f>Analisi!$D$2</f>
        <v>150.36415963001878</v>
      </c>
      <c r="J123" s="132">
        <f t="shared" si="55"/>
        <v>4.1767822119449662E-2</v>
      </c>
      <c r="K123" s="129">
        <f t="shared" si="36"/>
        <v>410.21013459953906</v>
      </c>
      <c r="L123" s="133">
        <v>3.0000000000000001E-3</v>
      </c>
      <c r="M123" s="5">
        <v>4.49</v>
      </c>
      <c r="N123" s="5">
        <v>800</v>
      </c>
      <c r="O123" s="5">
        <f t="shared" si="37"/>
        <v>0.8</v>
      </c>
      <c r="P123" s="5">
        <v>80</v>
      </c>
      <c r="Q123" s="98">
        <f t="shared" si="38"/>
        <v>753.2523006552027</v>
      </c>
      <c r="R123" s="100">
        <f t="shared" si="39"/>
        <v>0.26802776413880941</v>
      </c>
      <c r="S123" s="132">
        <f t="shared" si="40"/>
        <v>0.20642514770444267</v>
      </c>
      <c r="V123" s="129">
        <f t="shared" si="41"/>
        <v>410.20926698522317</v>
      </c>
      <c r="W123" s="129">
        <v>3.2460648220362267</v>
      </c>
      <c r="X123" s="129">
        <f t="shared" si="56"/>
        <v>185.98581432856045</v>
      </c>
      <c r="Y123" s="129">
        <f t="shared" si="42"/>
        <v>8.6761431589366111E-4</v>
      </c>
      <c r="Z123" s="134">
        <v>0.56999999999999995</v>
      </c>
      <c r="AA123" s="5">
        <v>0.45</v>
      </c>
      <c r="AB123" s="102">
        <v>1.58</v>
      </c>
      <c r="AC123" s="132">
        <f>Analisi!$D$3/3600</f>
        <v>8.2320787981106466E-2</v>
      </c>
      <c r="AD123" s="129">
        <f t="shared" si="43"/>
        <v>808.48892292004291</v>
      </c>
      <c r="AE123" s="132">
        <f t="shared" si="44"/>
        <v>0.48388866751577247</v>
      </c>
      <c r="AF123" s="132">
        <f t="shared" si="45"/>
        <v>0.2354599358900501</v>
      </c>
      <c r="AG123" s="129">
        <f t="shared" si="46"/>
        <v>808.48893377848776</v>
      </c>
      <c r="AH123" s="129">
        <v>5.1376964162358405</v>
      </c>
      <c r="AI123" s="129">
        <f t="shared" si="57"/>
        <v>294.36832106980194</v>
      </c>
      <c r="AJ123" s="129">
        <f t="shared" si="58"/>
        <v>-1.0858444852601679E-5</v>
      </c>
      <c r="AK123" s="134">
        <f t="shared" si="47"/>
        <v>0.92020840784985625</v>
      </c>
      <c r="AL123" s="99">
        <f t="shared" si="48"/>
        <v>0.736166726279885</v>
      </c>
      <c r="AM123" s="98">
        <f t="shared" si="59"/>
        <v>1.6708159897001309</v>
      </c>
      <c r="AN123" s="100">
        <f>Analisi!$D$4/3600</f>
        <v>8.3824611424084136E-2</v>
      </c>
      <c r="AO123" s="129">
        <f t="shared" si="49"/>
        <v>823.25827371821515</v>
      </c>
      <c r="AP123" s="132">
        <f t="shared" si="50"/>
        <v>0.59290130813459896</v>
      </c>
      <c r="AQ123" s="132">
        <f t="shared" si="51"/>
        <v>0.1783835508076726</v>
      </c>
      <c r="AR123" s="129">
        <f t="shared" si="52"/>
        <v>823.25850469703187</v>
      </c>
      <c r="AS123" s="129">
        <v>8.3093607209031006</v>
      </c>
      <c r="AT123" s="129">
        <f t="shared" si="61"/>
        <v>476.09129975953084</v>
      </c>
      <c r="AU123" s="129">
        <f t="shared" si="62"/>
        <v>-2.3097881671674259E-4</v>
      </c>
      <c r="AV123" s="135">
        <f t="shared" si="53"/>
        <v>0.76462171083570318</v>
      </c>
      <c r="AW123" s="99">
        <f t="shared" si="54"/>
        <v>0.61169736866856261</v>
      </c>
      <c r="AX123" s="103">
        <f t="shared" si="63"/>
        <v>1.388524974431868</v>
      </c>
      <c r="AY123" s="5" t="b">
        <f t="shared" si="60"/>
        <v>0</v>
      </c>
    </row>
    <row r="124" spans="2:51" x14ac:dyDescent="0.25">
      <c r="B124" s="97" t="s">
        <v>160</v>
      </c>
      <c r="C124" s="5">
        <v>744.6</v>
      </c>
      <c r="D124" s="136">
        <v>1</v>
      </c>
      <c r="E124" s="5">
        <v>32.700000000000003</v>
      </c>
      <c r="F124" s="129">
        <f>E124/Analisi!$B$9/60</f>
        <v>0.54500000000000004</v>
      </c>
      <c r="G124" s="129">
        <f>F124+Analisi!$B$8</f>
        <v>5.5449999999999999</v>
      </c>
      <c r="H124" s="5">
        <v>10</v>
      </c>
      <c r="I124" s="129">
        <f>Analisi!$D$2</f>
        <v>150.36415963001878</v>
      </c>
      <c r="J124" s="132">
        <f t="shared" si="55"/>
        <v>4.1767822119449662E-2</v>
      </c>
      <c r="K124" s="129">
        <f t="shared" si="36"/>
        <v>31.100320350142219</v>
      </c>
      <c r="L124" s="133">
        <v>3.0000000000000001E-3</v>
      </c>
      <c r="M124" s="5">
        <v>32.71</v>
      </c>
      <c r="N124" s="5">
        <v>300</v>
      </c>
      <c r="O124" s="5">
        <f t="shared" si="37"/>
        <v>0.3</v>
      </c>
      <c r="P124" s="5">
        <v>80</v>
      </c>
      <c r="Q124" s="98">
        <f t="shared" si="38"/>
        <v>55.083794247756408</v>
      </c>
      <c r="R124" s="100">
        <f t="shared" si="39"/>
        <v>3.8737149711881878E-2</v>
      </c>
      <c r="S124" s="132">
        <f t="shared" si="40"/>
        <v>7.8429536186118365E-2</v>
      </c>
      <c r="V124" s="129">
        <f t="shared" si="41"/>
        <v>31.100309253426268</v>
      </c>
      <c r="W124" s="129">
        <v>3.2927348203748235</v>
      </c>
      <c r="X124" s="129">
        <f t="shared" si="56"/>
        <v>188.6598082632446</v>
      </c>
      <c r="Y124" s="129">
        <f t="shared" si="42"/>
        <v>1.1096715951453007E-5</v>
      </c>
      <c r="Z124" s="134">
        <v>0.57999999999999996</v>
      </c>
      <c r="AA124" s="5">
        <v>0.17</v>
      </c>
      <c r="AB124" s="102">
        <v>0.83</v>
      </c>
      <c r="AC124" s="132">
        <f>Analisi!$D$3/3600</f>
        <v>8.2320787981106466E-2</v>
      </c>
      <c r="AD124" s="129">
        <f t="shared" si="43"/>
        <v>61.296058730731879</v>
      </c>
      <c r="AE124" s="132">
        <f t="shared" si="44"/>
        <v>8.4574372868213676E-2</v>
      </c>
      <c r="AF124" s="132">
        <f t="shared" si="45"/>
        <v>6.7269173783516295E-2</v>
      </c>
      <c r="AG124" s="129">
        <f t="shared" si="46"/>
        <v>61.296187465426648</v>
      </c>
      <c r="AH124" s="129">
        <v>8.381686896724144</v>
      </c>
      <c r="AI124" s="129">
        <f t="shared" si="57"/>
        <v>480.23528438239777</v>
      </c>
      <c r="AJ124" s="129">
        <f t="shared" si="58"/>
        <v>-1.2873469476915034E-4</v>
      </c>
      <c r="AK124" s="134">
        <f t="shared" si="47"/>
        <v>0.74911039310038785</v>
      </c>
      <c r="AL124" s="99">
        <f t="shared" si="48"/>
        <v>0.22473311793011636</v>
      </c>
      <c r="AM124" s="98">
        <f t="shared" si="59"/>
        <v>0.72475924623461574</v>
      </c>
      <c r="AN124" s="100">
        <f>Analisi!$D$4/3600</f>
        <v>8.3824611424084136E-2</v>
      </c>
      <c r="AO124" s="129">
        <f t="shared" si="49"/>
        <v>62.415805666373046</v>
      </c>
      <c r="AP124" s="132">
        <f t="shared" si="50"/>
        <v>8.5783076278024117E-2</v>
      </c>
      <c r="AQ124" s="132">
        <f t="shared" si="51"/>
        <v>6.766491161107549E-2</v>
      </c>
      <c r="AR124" s="129">
        <f t="shared" si="52"/>
        <v>62.415805083211964</v>
      </c>
      <c r="AS124" s="129">
        <v>8.4517538199698183</v>
      </c>
      <c r="AT124" s="129">
        <f t="shared" si="61"/>
        <v>484.249823367842</v>
      </c>
      <c r="AU124" s="129">
        <f t="shared" si="62"/>
        <v>5.8316108209055528E-7</v>
      </c>
      <c r="AV124" s="135">
        <f t="shared" si="53"/>
        <v>0.73377275839183032</v>
      </c>
      <c r="AW124" s="99">
        <f t="shared" si="54"/>
        <v>0.22013182751754909</v>
      </c>
      <c r="AX124" s="103">
        <f t="shared" si="63"/>
        <v>0.72760045890733238</v>
      </c>
      <c r="AY124" s="5" t="b">
        <f t="shared" si="60"/>
        <v>0</v>
      </c>
    </row>
    <row r="125" spans="2:51" x14ac:dyDescent="0.25">
      <c r="B125" s="97" t="s">
        <v>161</v>
      </c>
      <c r="C125" s="5">
        <v>1489.3</v>
      </c>
      <c r="D125" s="136">
        <v>1</v>
      </c>
      <c r="E125" s="5">
        <v>65.2</v>
      </c>
      <c r="F125" s="129">
        <f>E125/Analisi!$B$9/60</f>
        <v>1.0866666666666667</v>
      </c>
      <c r="G125" s="129">
        <f>F125+Analisi!$B$8</f>
        <v>6.0866666666666669</v>
      </c>
      <c r="H125" s="5">
        <v>10</v>
      </c>
      <c r="I125" s="129">
        <f>Analisi!$D$2</f>
        <v>150.36415963001878</v>
      </c>
      <c r="J125" s="132">
        <f t="shared" si="55"/>
        <v>4.1767822119449662E-2</v>
      </c>
      <c r="K125" s="129">
        <f t="shared" si="36"/>
        <v>62.204817482496381</v>
      </c>
      <c r="L125" s="133">
        <v>3.0000000000000001E-3</v>
      </c>
      <c r="M125" s="5">
        <v>32.46</v>
      </c>
      <c r="N125" s="5">
        <v>400</v>
      </c>
      <c r="O125" s="5">
        <f t="shared" si="37"/>
        <v>0.4</v>
      </c>
      <c r="P125" s="5">
        <v>80</v>
      </c>
      <c r="Q125" s="98">
        <f t="shared" si="38"/>
        <v>118.62980368465398</v>
      </c>
      <c r="R125" s="100">
        <f t="shared" si="39"/>
        <v>6.51192713649245E-2</v>
      </c>
      <c r="S125" s="132">
        <f t="shared" si="40"/>
        <v>0.10178723195433295</v>
      </c>
      <c r="V125" s="129">
        <f t="shared" si="41"/>
        <v>62.204578206971732</v>
      </c>
      <c r="W125" s="129">
        <v>3.1987937049973216</v>
      </c>
      <c r="X125" s="129">
        <f t="shared" si="56"/>
        <v>183.27737882936225</v>
      </c>
      <c r="Y125" s="129">
        <f t="shared" si="42"/>
        <v>2.3927552464897417E-4</v>
      </c>
      <c r="Z125" s="134">
        <v>0.55000000000000004</v>
      </c>
      <c r="AA125" s="5">
        <v>0.22</v>
      </c>
      <c r="AB125" s="102">
        <v>0.99</v>
      </c>
      <c r="AC125" s="132">
        <f>Analisi!$D$3/3600</f>
        <v>8.2320787981106466E-2</v>
      </c>
      <c r="AD125" s="129">
        <f t="shared" si="43"/>
        <v>122.60034954026186</v>
      </c>
      <c r="AE125" s="132">
        <f t="shared" si="44"/>
        <v>0.11422909350165487</v>
      </c>
      <c r="AF125" s="132">
        <f t="shared" si="45"/>
        <v>0.12122485602335459</v>
      </c>
      <c r="AG125" s="129">
        <f t="shared" si="46"/>
        <v>122.5994332891315</v>
      </c>
      <c r="AH125" s="129">
        <v>4.7114551111385952</v>
      </c>
      <c r="AI125" s="129">
        <f t="shared" si="57"/>
        <v>269.94649323358175</v>
      </c>
      <c r="AJ125" s="129">
        <f t="shared" si="58"/>
        <v>9.1625113036286621E-4</v>
      </c>
      <c r="AK125" s="134">
        <f t="shared" si="47"/>
        <v>0.85338826573785054</v>
      </c>
      <c r="AL125" s="99">
        <f t="shared" si="48"/>
        <v>0.34135530629514022</v>
      </c>
      <c r="AM125" s="98">
        <f t="shared" si="59"/>
        <v>1.0732847979616131</v>
      </c>
      <c r="AN125" s="100">
        <f>Analisi!$D$4/3600</f>
        <v>8.3824611424084136E-2</v>
      </c>
      <c r="AO125" s="129">
        <f t="shared" si="49"/>
        <v>124.8399937938885</v>
      </c>
      <c r="AP125" s="132">
        <f t="shared" si="50"/>
        <v>0.11683965947642053</v>
      </c>
      <c r="AQ125" s="132">
        <f t="shared" si="51"/>
        <v>0.12041188501378691</v>
      </c>
      <c r="AR125" s="129">
        <f t="shared" si="52"/>
        <v>124.840011613367</v>
      </c>
      <c r="AS125" s="129">
        <v>4.8516664058137877</v>
      </c>
      <c r="AT125" s="129">
        <f t="shared" si="61"/>
        <v>277.98000865853533</v>
      </c>
      <c r="AU125" s="129">
        <f t="shared" si="62"/>
        <v>-1.7819478500769037E-5</v>
      </c>
      <c r="AV125" s="135">
        <f t="shared" si="53"/>
        <v>0.87729755720439484</v>
      </c>
      <c r="AW125" s="99">
        <f t="shared" si="54"/>
        <v>0.35091902288175797</v>
      </c>
      <c r="AX125" s="103">
        <f t="shared" si="63"/>
        <v>1.0684727630439774</v>
      </c>
      <c r="AY125" s="5" t="b">
        <f t="shared" si="60"/>
        <v>1</v>
      </c>
    </row>
    <row r="126" spans="2:51" x14ac:dyDescent="0.25">
      <c r="B126" s="97" t="s">
        <v>162</v>
      </c>
      <c r="C126" s="5">
        <v>2234.6999999999998</v>
      </c>
      <c r="D126" s="136">
        <v>1</v>
      </c>
      <c r="E126" s="5">
        <v>80.3</v>
      </c>
      <c r="F126" s="129">
        <f>E126/Analisi!$B$9/60</f>
        <v>1.3383333333333334</v>
      </c>
      <c r="G126" s="129">
        <f>F126+Analisi!$B$8</f>
        <v>6.3383333333333329</v>
      </c>
      <c r="H126" s="5">
        <v>10</v>
      </c>
      <c r="I126" s="129">
        <f>Analisi!$D$2</f>
        <v>150.36415963001878</v>
      </c>
      <c r="J126" s="132">
        <f t="shared" si="55"/>
        <v>4.1767822119449662E-2</v>
      </c>
      <c r="K126" s="129">
        <f t="shared" si="36"/>
        <v>93.338552090334147</v>
      </c>
      <c r="L126" s="133">
        <v>3.0000000000000001E-3</v>
      </c>
      <c r="M126" s="5">
        <v>15.1</v>
      </c>
      <c r="N126" s="5">
        <v>500</v>
      </c>
      <c r="O126" s="5">
        <f t="shared" si="37"/>
        <v>0.5</v>
      </c>
      <c r="P126" s="5">
        <v>80</v>
      </c>
      <c r="Q126" s="98">
        <f t="shared" si="38"/>
        <v>215.09014535795544</v>
      </c>
      <c r="R126" s="100">
        <f t="shared" si="39"/>
        <v>8.8334761282239757E-2</v>
      </c>
      <c r="S126" s="132">
        <f t="shared" si="40"/>
        <v>0.11841812617674069</v>
      </c>
      <c r="V126" s="129">
        <f t="shared" si="41"/>
        <v>93.338548693894353</v>
      </c>
      <c r="W126" s="129">
        <v>2.9838256737958817</v>
      </c>
      <c r="X126" s="129">
        <f t="shared" si="56"/>
        <v>170.96061791128312</v>
      </c>
      <c r="Y126" s="129">
        <f t="shared" si="42"/>
        <v>3.3964397943009317E-6</v>
      </c>
      <c r="Z126" s="134">
        <v>0.49</v>
      </c>
      <c r="AA126" s="5">
        <v>0.25</v>
      </c>
      <c r="AB126" s="102">
        <v>1.0900000000000001</v>
      </c>
      <c r="AC126" s="132">
        <f>Analisi!$D$3/3600</f>
        <v>8.2320787981106466E-2</v>
      </c>
      <c r="AD126" s="129">
        <f t="shared" si="43"/>
        <v>183.9622649013786</v>
      </c>
      <c r="AE126" s="132">
        <f t="shared" si="44"/>
        <v>0.14946143642149712</v>
      </c>
      <c r="AF126" s="132">
        <f t="shared" si="45"/>
        <v>0.14887494943308791</v>
      </c>
      <c r="AG126" s="129">
        <f t="shared" si="46"/>
        <v>183.96174371576697</v>
      </c>
      <c r="AH126" s="129">
        <v>4.0157578421525599</v>
      </c>
      <c r="AI126" s="129">
        <f t="shared" si="57"/>
        <v>230.08597590190433</v>
      </c>
      <c r="AJ126" s="129">
        <f t="shared" si="58"/>
        <v>5.2118561163183585E-4</v>
      </c>
      <c r="AK126" s="134">
        <f t="shared" si="47"/>
        <v>0.71164906424770979</v>
      </c>
      <c r="AL126" s="99">
        <f t="shared" si="48"/>
        <v>0.3558245321238549</v>
      </c>
      <c r="AM126" s="98">
        <f t="shared" si="59"/>
        <v>1.2308343162351623</v>
      </c>
      <c r="AN126" s="100">
        <f>Analisi!$D$4/3600</f>
        <v>8.3824611424084136E-2</v>
      </c>
      <c r="AO126" s="129">
        <f t="shared" si="49"/>
        <v>187.32285914940081</v>
      </c>
      <c r="AP126" s="132">
        <f t="shared" si="50"/>
        <v>0.15177893562957714</v>
      </c>
      <c r="AQ126" s="132">
        <f t="shared" si="51"/>
        <v>0.14948341008849558</v>
      </c>
      <c r="AR126" s="129">
        <f t="shared" si="52"/>
        <v>187.32286080188331</v>
      </c>
      <c r="AS126" s="129">
        <v>4.0614255599259499</v>
      </c>
      <c r="AT126" s="129">
        <f t="shared" si="61"/>
        <v>232.70254339031413</v>
      </c>
      <c r="AU126" s="129">
        <f t="shared" si="62"/>
        <v>-1.652482495728691E-6</v>
      </c>
      <c r="AV126" s="135">
        <f t="shared" si="53"/>
        <v>0.72193662153440397</v>
      </c>
      <c r="AW126" s="99">
        <f t="shared" si="54"/>
        <v>0.36096831076720198</v>
      </c>
      <c r="AX126" s="103">
        <f t="shared" si="63"/>
        <v>1.2341821898565035</v>
      </c>
      <c r="AY126" s="5" t="b">
        <f t="shared" si="60"/>
        <v>1</v>
      </c>
    </row>
    <row r="127" spans="2:51" x14ac:dyDescent="0.25">
      <c r="B127" s="97" t="s">
        <v>163</v>
      </c>
      <c r="C127" s="5">
        <v>644.70000000000005</v>
      </c>
      <c r="D127" s="136">
        <v>1</v>
      </c>
      <c r="E127" s="5">
        <v>32.700000000000003</v>
      </c>
      <c r="F127" s="129">
        <f>E127/Analisi!$B$9/60</f>
        <v>0.54500000000000004</v>
      </c>
      <c r="G127" s="129">
        <f>F127+Analisi!$B$8</f>
        <v>5.5449999999999999</v>
      </c>
      <c r="H127" s="5">
        <v>10</v>
      </c>
      <c r="I127" s="129">
        <f>Analisi!$D$2</f>
        <v>150.36415963001878</v>
      </c>
      <c r="J127" s="132">
        <f t="shared" si="55"/>
        <v>4.1767822119449662E-2</v>
      </c>
      <c r="K127" s="129">
        <f t="shared" si="36"/>
        <v>26.927714920409198</v>
      </c>
      <c r="L127" s="133">
        <v>3.0000000000000001E-3</v>
      </c>
      <c r="M127" s="5">
        <v>32.75</v>
      </c>
      <c r="N127" s="5">
        <v>300</v>
      </c>
      <c r="O127" s="5">
        <f t="shared" si="37"/>
        <v>0.3</v>
      </c>
      <c r="P127" s="5">
        <v>80</v>
      </c>
      <c r="Q127" s="98">
        <f t="shared" si="38"/>
        <v>55.083794247756408</v>
      </c>
      <c r="R127" s="100">
        <f t="shared" si="39"/>
        <v>3.4750580594159836E-2</v>
      </c>
      <c r="S127" s="132">
        <f t="shared" si="40"/>
        <v>7.4366236330835181E-2</v>
      </c>
      <c r="V127" s="129">
        <f t="shared" si="41"/>
        <v>26.927531809142721</v>
      </c>
      <c r="W127" s="129">
        <v>3.1152650547455383</v>
      </c>
      <c r="X127" s="129">
        <f t="shared" si="56"/>
        <v>178.49153970151067</v>
      </c>
      <c r="Y127" s="129">
        <f t="shared" si="42"/>
        <v>1.8311126647674314E-4</v>
      </c>
      <c r="Z127" s="134">
        <v>0.53</v>
      </c>
      <c r="AA127" s="5">
        <v>0.16</v>
      </c>
      <c r="AB127" s="102">
        <v>0.8</v>
      </c>
      <c r="AC127" s="132">
        <f>Analisi!$D$3/3600</f>
        <v>8.2320787981106466E-2</v>
      </c>
      <c r="AD127" s="129">
        <f t="shared" si="43"/>
        <v>53.072212011419346</v>
      </c>
      <c r="AE127" s="132">
        <f t="shared" si="44"/>
        <v>5.9792475697317569E-2</v>
      </c>
      <c r="AF127" s="132">
        <f t="shared" si="45"/>
        <v>9.1170769737964938E-2</v>
      </c>
      <c r="AG127" s="129">
        <f t="shared" si="46"/>
        <v>53.072257870557394</v>
      </c>
      <c r="AH127" s="129">
        <v>4.3721963277753666</v>
      </c>
      <c r="AI127" s="129">
        <f t="shared" si="57"/>
        <v>250.50839678412561</v>
      </c>
      <c r="AJ127" s="129">
        <f t="shared" si="58"/>
        <v>-4.5859138047887882E-5</v>
      </c>
      <c r="AK127" s="134">
        <f t="shared" si="47"/>
        <v>0.78860251426112327</v>
      </c>
      <c r="AL127" s="99">
        <f t="shared" si="48"/>
        <v>0.23658075427833697</v>
      </c>
      <c r="AM127" s="98">
        <f t="shared" si="59"/>
        <v>0.88760686679177414</v>
      </c>
      <c r="AN127" s="100">
        <f>Analisi!$D$4/3600</f>
        <v>8.3824611424084136E-2</v>
      </c>
      <c r="AO127" s="129">
        <f t="shared" si="49"/>
        <v>54.041726985107047</v>
      </c>
      <c r="AP127" s="132">
        <f t="shared" si="50"/>
        <v>6.0839532590665185E-2</v>
      </c>
      <c r="AQ127" s="132">
        <f t="shared" si="51"/>
        <v>9.1272336147358135E-2</v>
      </c>
      <c r="AR127" s="129">
        <f t="shared" si="52"/>
        <v>54.041732190066128</v>
      </c>
      <c r="AS127" s="129">
        <v>4.4438096038534214</v>
      </c>
      <c r="AT127" s="129">
        <f t="shared" si="61"/>
        <v>254.61153526050333</v>
      </c>
      <c r="AU127" s="129">
        <f t="shared" si="62"/>
        <v>-5.2049590806291235E-6</v>
      </c>
      <c r="AV127" s="135">
        <f t="shared" si="53"/>
        <v>0.80303423642372496</v>
      </c>
      <c r="AW127" s="99">
        <f t="shared" si="54"/>
        <v>0.24091027092711748</v>
      </c>
      <c r="AX127" s="103">
        <f t="shared" si="63"/>
        <v>0.88826663657502947</v>
      </c>
      <c r="AY127" s="5" t="b">
        <f t="shared" si="60"/>
        <v>1</v>
      </c>
    </row>
    <row r="128" spans="2:51" x14ac:dyDescent="0.25">
      <c r="B128" s="97" t="s">
        <v>164</v>
      </c>
      <c r="C128" s="5">
        <v>1288.5999999999999</v>
      </c>
      <c r="D128" s="136">
        <v>1</v>
      </c>
      <c r="E128" s="5">
        <v>65.2</v>
      </c>
      <c r="F128" s="129">
        <f>E128/Analisi!$B$9/60</f>
        <v>1.0866666666666667</v>
      </c>
      <c r="G128" s="129">
        <f>F128+Analisi!$B$8</f>
        <v>6.0866666666666669</v>
      </c>
      <c r="H128" s="5">
        <v>10</v>
      </c>
      <c r="I128" s="129">
        <f>Analisi!$D$2</f>
        <v>150.36415963001878</v>
      </c>
      <c r="J128" s="132">
        <f t="shared" si="55"/>
        <v>4.1767822119449662E-2</v>
      </c>
      <c r="K128" s="129">
        <f t="shared" si="36"/>
        <v>53.822015583122827</v>
      </c>
      <c r="L128" s="133">
        <v>3.0000000000000001E-3</v>
      </c>
      <c r="M128" s="5">
        <v>32.479999999999997</v>
      </c>
      <c r="N128" s="5">
        <v>400</v>
      </c>
      <c r="O128" s="5">
        <f t="shared" si="37"/>
        <v>0.4</v>
      </c>
      <c r="P128" s="5">
        <v>80</v>
      </c>
      <c r="Q128" s="98">
        <f t="shared" si="38"/>
        <v>118.62980368465398</v>
      </c>
      <c r="R128" s="100">
        <f t="shared" si="39"/>
        <v>5.8433088402083527E-2</v>
      </c>
      <c r="S128" s="132">
        <f t="shared" si="40"/>
        <v>9.6376131498669471E-2</v>
      </c>
      <c r="V128" s="129">
        <f t="shared" si="41"/>
        <v>53.821498088501457</v>
      </c>
      <c r="W128" s="129">
        <v>3.0315124447016339</v>
      </c>
      <c r="X128" s="129">
        <f t="shared" si="56"/>
        <v>173.69286862278997</v>
      </c>
      <c r="Y128" s="129">
        <f t="shared" si="42"/>
        <v>5.1749462136996272E-4</v>
      </c>
      <c r="Z128" s="134">
        <v>0.51</v>
      </c>
      <c r="AA128" s="5">
        <v>0.2</v>
      </c>
      <c r="AB128" s="102">
        <v>0.95</v>
      </c>
      <c r="AC128" s="132">
        <f>Analisi!$D$3/3600</f>
        <v>8.2320787981106466E-2</v>
      </c>
      <c r="AD128" s="129">
        <f t="shared" si="43"/>
        <v>106.07856739245379</v>
      </c>
      <c r="AE128" s="132">
        <f t="shared" si="44"/>
        <v>9.9374618207887913E-2</v>
      </c>
      <c r="AF128" s="132">
        <f t="shared" si="45"/>
        <v>0.12024097198490656</v>
      </c>
      <c r="AG128" s="129">
        <f t="shared" si="46"/>
        <v>106.07859029856671</v>
      </c>
      <c r="AH128" s="129">
        <v>4.132310998798399</v>
      </c>
      <c r="AI128" s="129">
        <f t="shared" si="57"/>
        <v>236.76397986663804</v>
      </c>
      <c r="AJ128" s="129">
        <f t="shared" si="58"/>
        <v>-2.2906112917553401E-5</v>
      </c>
      <c r="AK128" s="134">
        <f t="shared" si="47"/>
        <v>0.73767384063832653</v>
      </c>
      <c r="AL128" s="99">
        <f t="shared" si="48"/>
        <v>0.29506953625533061</v>
      </c>
      <c r="AM128" s="98">
        <f t="shared" si="59"/>
        <v>1.0674613830519728</v>
      </c>
      <c r="AN128" s="100">
        <f>Analisi!$D$4/3600</f>
        <v>8.3824611424084136E-2</v>
      </c>
      <c r="AO128" s="129">
        <f t="shared" si="49"/>
        <v>108.01639428107481</v>
      </c>
      <c r="AP128" s="132">
        <f t="shared" si="50"/>
        <v>0.10096470790128217</v>
      </c>
      <c r="AQ128" s="132">
        <f t="shared" si="51"/>
        <v>0.12064393028133147</v>
      </c>
      <c r="AR128" s="129">
        <f t="shared" si="52"/>
        <v>108.01660559348197</v>
      </c>
      <c r="AS128" s="129">
        <v>4.1844089323781546</v>
      </c>
      <c r="AT128" s="129">
        <f t="shared" si="61"/>
        <v>239.74897158211093</v>
      </c>
      <c r="AU128" s="129">
        <f t="shared" si="62"/>
        <v>-2.1131240715988042E-4</v>
      </c>
      <c r="AV128" s="135">
        <f t="shared" si="53"/>
        <v>0.74905082759644193</v>
      </c>
      <c r="AW128" s="99">
        <f t="shared" si="54"/>
        <v>0.29962033103857677</v>
      </c>
      <c r="AX128" s="103">
        <f t="shared" si="63"/>
        <v>1.0698430820667295</v>
      </c>
      <c r="AY128" s="5" t="b">
        <f t="shared" si="60"/>
        <v>1</v>
      </c>
    </row>
    <row r="129" spans="2:51" x14ac:dyDescent="0.25">
      <c r="B129" s="97" t="s">
        <v>165</v>
      </c>
      <c r="C129" s="5">
        <v>1929.1</v>
      </c>
      <c r="D129" s="136">
        <v>1</v>
      </c>
      <c r="E129" s="5">
        <v>79.900000000000006</v>
      </c>
      <c r="F129" s="129">
        <f>E129/Analisi!$B$9/60</f>
        <v>1.3316666666666668</v>
      </c>
      <c r="G129" s="129">
        <f>F129+Analisi!$B$8</f>
        <v>6.331666666666667</v>
      </c>
      <c r="H129" s="5">
        <v>10</v>
      </c>
      <c r="I129" s="129">
        <f>Analisi!$D$2</f>
        <v>150.36415963001878</v>
      </c>
      <c r="J129" s="132">
        <f t="shared" si="55"/>
        <v>4.1767822119449662E-2</v>
      </c>
      <c r="K129" s="129">
        <f t="shared" si="36"/>
        <v>80.574305650630336</v>
      </c>
      <c r="L129" s="133">
        <v>3.0000000000000001E-3</v>
      </c>
      <c r="M129" s="5">
        <v>14.7</v>
      </c>
      <c r="N129" s="5">
        <v>400</v>
      </c>
      <c r="O129" s="5">
        <f t="shared" si="37"/>
        <v>0.4</v>
      </c>
      <c r="P129" s="5">
        <v>80</v>
      </c>
      <c r="Q129" s="98">
        <f t="shared" si="38"/>
        <v>118.62980368465398</v>
      </c>
      <c r="R129" s="100">
        <f t="shared" si="39"/>
        <v>7.9399065670173657E-2</v>
      </c>
      <c r="S129" s="132">
        <f t="shared" si="40"/>
        <v>0.11145585688993564</v>
      </c>
      <c r="V129" s="129">
        <f t="shared" si="41"/>
        <v>80.575177272026892</v>
      </c>
      <c r="W129" s="129">
        <v>3.5619063854392787</v>
      </c>
      <c r="X129" s="129">
        <f t="shared" si="56"/>
        <v>204.08220290636896</v>
      </c>
      <c r="Y129" s="129">
        <f t="shared" si="42"/>
        <v>-8.7162139655561077E-4</v>
      </c>
      <c r="Z129" s="134">
        <v>0.66</v>
      </c>
      <c r="AA129" s="5">
        <v>0.26</v>
      </c>
      <c r="AB129" s="102">
        <v>1.04</v>
      </c>
      <c r="AC129" s="132">
        <f>Analisi!$D$3/3600</f>
        <v>8.2320787981106466E-2</v>
      </c>
      <c r="AD129" s="129">
        <f t="shared" si="43"/>
        <v>158.80503209435247</v>
      </c>
      <c r="AE129" s="132">
        <f t="shared" si="44"/>
        <v>0.1731070753235473</v>
      </c>
      <c r="AF129" s="132">
        <f t="shared" si="45"/>
        <v>9.5796194350646957E-2</v>
      </c>
      <c r="AG129" s="129">
        <f t="shared" si="46"/>
        <v>158.80503611870307</v>
      </c>
      <c r="AH129" s="129">
        <v>9.0351749616438823</v>
      </c>
      <c r="AI129" s="129">
        <f t="shared" si="57"/>
        <v>517.6773924644699</v>
      </c>
      <c r="AJ129" s="129">
        <f t="shared" si="58"/>
        <v>-4.0243506020942732E-6</v>
      </c>
      <c r="AK129" s="134">
        <f t="shared" si="47"/>
        <v>0.59678589637744761</v>
      </c>
      <c r="AL129" s="99">
        <f t="shared" si="48"/>
        <v>0.23871435855097906</v>
      </c>
      <c r="AM129" s="98">
        <f t="shared" si="59"/>
        <v>0.91738036586625094</v>
      </c>
      <c r="AN129" s="100">
        <f>Analisi!$D$4/3600</f>
        <v>8.3824611424084136E-2</v>
      </c>
      <c r="AO129" s="129">
        <f t="shared" si="49"/>
        <v>161.7060578982007</v>
      </c>
      <c r="AP129" s="132">
        <f t="shared" si="50"/>
        <v>0.17546878956151934</v>
      </c>
      <c r="AQ129" s="132">
        <f t="shared" si="51"/>
        <v>9.6452043271069252E-2</v>
      </c>
      <c r="AR129" s="129">
        <f t="shared" si="52"/>
        <v>161.70549671495365</v>
      </c>
      <c r="AS129" s="129">
        <v>9.0961675673568205</v>
      </c>
      <c r="AT129" s="129">
        <f t="shared" si="61"/>
        <v>521.17201135332675</v>
      </c>
      <c r="AU129" s="129">
        <f t="shared" si="62"/>
        <v>5.6118324704357292E-4</v>
      </c>
      <c r="AV129" s="135">
        <f t="shared" si="53"/>
        <v>0.58178346233840306</v>
      </c>
      <c r="AW129" s="99">
        <f t="shared" si="54"/>
        <v>0.23271338493536123</v>
      </c>
      <c r="AX129" s="103">
        <f t="shared" si="63"/>
        <v>0.921565928062133</v>
      </c>
      <c r="AY129" s="5" t="b">
        <f t="shared" si="60"/>
        <v>0</v>
      </c>
    </row>
    <row r="130" spans="2:51" x14ac:dyDescent="0.25">
      <c r="B130" s="97" t="s">
        <v>166</v>
      </c>
      <c r="C130" s="5">
        <v>1295</v>
      </c>
      <c r="D130" s="136">
        <v>1</v>
      </c>
      <c r="E130" s="5">
        <v>32.700000000000003</v>
      </c>
      <c r="F130" s="129">
        <f>E130/Analisi!$B$9/60</f>
        <v>0.54500000000000004</v>
      </c>
      <c r="G130" s="129">
        <f>F130+Analisi!$B$8</f>
        <v>5.5449999999999999</v>
      </c>
      <c r="H130" s="5">
        <v>10</v>
      </c>
      <c r="I130" s="129">
        <f>Analisi!$D$2</f>
        <v>150.36415963001878</v>
      </c>
      <c r="J130" s="132">
        <f t="shared" si="55"/>
        <v>4.1767822119449662E-2</v>
      </c>
      <c r="K130" s="129">
        <f t="shared" si="36"/>
        <v>54.089329644687311</v>
      </c>
      <c r="L130" s="133">
        <v>3.0000000000000001E-3</v>
      </c>
      <c r="M130" s="5">
        <v>32.71</v>
      </c>
      <c r="N130" s="5">
        <v>400</v>
      </c>
      <c r="O130" s="5">
        <f t="shared" si="37"/>
        <v>0.4</v>
      </c>
      <c r="P130" s="5">
        <v>80</v>
      </c>
      <c r="Q130" s="98">
        <f t="shared" si="38"/>
        <v>118.62980368465398</v>
      </c>
      <c r="R130" s="100">
        <f t="shared" si="39"/>
        <v>5.86488665691123E-2</v>
      </c>
      <c r="S130" s="132">
        <f t="shared" si="40"/>
        <v>9.6559703020255488E-2</v>
      </c>
      <c r="V130" s="129">
        <f t="shared" si="41"/>
        <v>54.088821464637213</v>
      </c>
      <c r="W130" s="129">
        <v>3.0369224808411754</v>
      </c>
      <c r="X130" s="129">
        <f t="shared" si="56"/>
        <v>174.00284086059898</v>
      </c>
      <c r="Y130" s="129">
        <f t="shared" si="42"/>
        <v>5.0818005009745093E-4</v>
      </c>
      <c r="Z130" s="134">
        <v>0.51</v>
      </c>
      <c r="AA130" s="5">
        <v>0.2</v>
      </c>
      <c r="AB130" s="102">
        <v>0.95</v>
      </c>
      <c r="AC130" s="132">
        <f>Analisi!$D$3/3600</f>
        <v>8.2320787981106466E-2</v>
      </c>
      <c r="AD130" s="129">
        <f t="shared" si="43"/>
        <v>106.60542043553288</v>
      </c>
      <c r="AE130" s="132">
        <f t="shared" si="44"/>
        <v>9.9804930885110818E-2</v>
      </c>
      <c r="AF130" s="132">
        <f t="shared" si="45"/>
        <v>0.12035531367222906</v>
      </c>
      <c r="AG130" s="129">
        <f t="shared" si="46"/>
        <v>106.60546249598544</v>
      </c>
      <c r="AH130" s="129">
        <v>4.1462619239610659</v>
      </c>
      <c r="AI130" s="129">
        <f t="shared" si="57"/>
        <v>237.56330899876176</v>
      </c>
      <c r="AJ130" s="129">
        <f t="shared" si="58"/>
        <v>-4.2060452557279859E-5</v>
      </c>
      <c r="AK130" s="134">
        <f t="shared" si="47"/>
        <v>0.74073653265564643</v>
      </c>
      <c r="AL130" s="99">
        <f t="shared" si="48"/>
        <v>0.29629461306225857</v>
      </c>
      <c r="AM130" s="98">
        <f t="shared" si="59"/>
        <v>1.0681378113296862</v>
      </c>
      <c r="AN130" s="100">
        <f>Analisi!$D$4/3600</f>
        <v>8.3824611424084136E-2</v>
      </c>
      <c r="AO130" s="129">
        <f t="shared" si="49"/>
        <v>108.55287179418896</v>
      </c>
      <c r="AP130" s="132">
        <f t="shared" si="50"/>
        <v>0.10140868615485174</v>
      </c>
      <c r="AQ130" s="132">
        <f t="shared" si="51"/>
        <v>0.12074664188396858</v>
      </c>
      <c r="AR130" s="129">
        <f t="shared" si="52"/>
        <v>108.55316189879588</v>
      </c>
      <c r="AS130" s="129">
        <v>4.1992342218635095</v>
      </c>
      <c r="AT130" s="129">
        <f t="shared" si="61"/>
        <v>240.59839809968145</v>
      </c>
      <c r="AU130" s="129">
        <f t="shared" si="62"/>
        <v>-2.9010460691836215E-4</v>
      </c>
      <c r="AV130" s="135">
        <f t="shared" si="53"/>
        <v>0.75225777708579911</v>
      </c>
      <c r="AW130" s="99">
        <f t="shared" si="54"/>
        <v>0.30090311083431964</v>
      </c>
      <c r="AX130" s="103">
        <f t="shared" si="63"/>
        <v>1.0704494448180504</v>
      </c>
      <c r="AY130" s="5" t="b">
        <f t="shared" si="60"/>
        <v>1</v>
      </c>
    </row>
    <row r="131" spans="2:51" x14ac:dyDescent="0.25">
      <c r="B131" s="97" t="s">
        <v>167</v>
      </c>
      <c r="C131" s="5">
        <v>2612.1999999999998</v>
      </c>
      <c r="D131" s="136">
        <v>1</v>
      </c>
      <c r="E131" s="5">
        <v>65.2</v>
      </c>
      <c r="F131" s="129">
        <f>E131/Analisi!$B$9/60</f>
        <v>1.0866666666666667</v>
      </c>
      <c r="G131" s="129">
        <f>F131+Analisi!$B$8</f>
        <v>6.0866666666666669</v>
      </c>
      <c r="H131" s="5">
        <v>10</v>
      </c>
      <c r="I131" s="129">
        <f>Analisi!$D$2</f>
        <v>150.36415963001878</v>
      </c>
      <c r="J131" s="132">
        <f t="shared" si="55"/>
        <v>4.1767822119449662E-2</v>
      </c>
      <c r="K131" s="129">
        <f t="shared" ref="K131:K194" si="64">D131*C131*J131</f>
        <v>109.1059049404264</v>
      </c>
      <c r="L131" s="133">
        <v>3.0000000000000001E-3</v>
      </c>
      <c r="M131" s="5">
        <v>32.46</v>
      </c>
      <c r="N131" s="5">
        <v>500</v>
      </c>
      <c r="O131" s="5">
        <f t="shared" ref="O131:O194" si="65">N131/1000</f>
        <v>0.5</v>
      </c>
      <c r="P131" s="5">
        <v>80</v>
      </c>
      <c r="Q131" s="98">
        <f t="shared" ref="Q131:Q194" si="66">P131*(O131/2)^2*PI()*(O131/4)^(2/3)*L131^0.5*1000</f>
        <v>215.09014535795544</v>
      </c>
      <c r="R131" s="100">
        <f t="shared" ref="R131:R194" si="67">O131^2/8*(W131-SIN(W131))</f>
        <v>9.9241810625958715E-2</v>
      </c>
      <c r="S131" s="132">
        <f t="shared" ref="S131:S194" si="68">O131/4*(1-SIN(W131)/W131)</f>
        <v>0.12567561076684977</v>
      </c>
      <c r="V131" s="129">
        <f t="shared" ref="V131:V194" si="69">P131*R131*S131^(2/3)*L131^0.5*1000</f>
        <v>109.10532900036577</v>
      </c>
      <c r="W131" s="129">
        <v>3.1586657115220107</v>
      </c>
      <c r="X131" s="129">
        <f t="shared" si="56"/>
        <v>180.97821416289844</v>
      </c>
      <c r="Y131" s="129">
        <f t="shared" ref="Y131:Y194" si="70">K131-V131</f>
        <v>5.7594006062799963E-4</v>
      </c>
      <c r="Z131" s="134">
        <v>0.54</v>
      </c>
      <c r="AA131" s="5">
        <v>0.27</v>
      </c>
      <c r="AB131" s="102">
        <v>1.1299999999999999</v>
      </c>
      <c r="AC131" s="132">
        <f>Analisi!$D$3/3600</f>
        <v>8.2320787981106466E-2</v>
      </c>
      <c r="AD131" s="129">
        <f t="shared" ref="AD131:AD194" si="71">AC131*D131*C131</f>
        <v>215.0383623642463</v>
      </c>
      <c r="AE131" s="132">
        <f t="shared" ref="AE131:AE194" si="72">O131^2/8*(AH131-SIN(AH131))</f>
        <v>0.1722024031455249</v>
      </c>
      <c r="AF131" s="132">
        <f t="shared" ref="AF131:AF194" si="73">O131/4*(1-SIN(AH131)/AH131)</f>
        <v>0.152138489713736</v>
      </c>
      <c r="AG131" s="129">
        <f t="shared" ref="AG131:AG194" si="74">P131*AE131*AF131^(2/3)*L131^0.5*1000</f>
        <v>215.03833531414313</v>
      </c>
      <c r="AH131" s="129">
        <v>4.5275170923424097</v>
      </c>
      <c r="AI131" s="129">
        <f t="shared" si="57"/>
        <v>259.40762106456231</v>
      </c>
      <c r="AJ131" s="129">
        <f t="shared" si="58"/>
        <v>2.705010317072265E-5</v>
      </c>
      <c r="AK131" s="134">
        <f t="shared" ref="AK131:AK194" si="75">AL131/O131</f>
        <v>0.81940949302355659</v>
      </c>
      <c r="AL131" s="99">
        <f t="shared" ref="AL131:AL194" si="76">O131/2*(1-COS(AH131/2))</f>
        <v>0.40970474651177829</v>
      </c>
      <c r="AM131" s="98">
        <f t="shared" si="59"/>
        <v>1.2487535506837355</v>
      </c>
      <c r="AN131" s="100">
        <f>Analisi!$D$4/3600</f>
        <v>8.3824611424084136E-2</v>
      </c>
      <c r="AO131" s="129">
        <f t="shared" ref="AO131:AO194" si="77">AN131*C131*D131</f>
        <v>218.96664996199257</v>
      </c>
      <c r="AP131" s="132">
        <f t="shared" ref="AP131:AP194" si="78">O131^2/8*(AS131-SIN(AS131))</f>
        <v>0.1755008586054892</v>
      </c>
      <c r="AQ131" s="132">
        <f t="shared" ref="AQ131:AQ194" si="79">O131/4*(1-SIN(AS131)/AS131)</f>
        <v>0.15193999314852974</v>
      </c>
      <c r="AR131" s="129">
        <f t="shared" ref="AR131:AR194" si="80">P131*AP131*AQ131^(2/3)*L131^0.5*1000</f>
        <v>218.966626855448</v>
      </c>
      <c r="AS131" s="129">
        <v>4.6202676456336924</v>
      </c>
      <c r="AT131" s="129">
        <f t="shared" si="61"/>
        <v>264.72183631565599</v>
      </c>
      <c r="AU131" s="129">
        <f t="shared" si="62"/>
        <v>2.3106544574602594E-5</v>
      </c>
      <c r="AV131" s="135">
        <f t="shared" ref="AV131:AV194" si="81">AW131/O131</f>
        <v>0.83689926266487458</v>
      </c>
      <c r="AW131" s="99">
        <f t="shared" ref="AW131:AW194" si="82">O131/2*(1-COS(AS131/2))</f>
        <v>0.41844963133243729</v>
      </c>
      <c r="AX131" s="103">
        <f t="shared" si="63"/>
        <v>1.2476671151462042</v>
      </c>
      <c r="AY131" s="5" t="b">
        <f t="shared" si="60"/>
        <v>1</v>
      </c>
    </row>
    <row r="132" spans="2:51" x14ac:dyDescent="0.25">
      <c r="B132" s="97" t="s">
        <v>168</v>
      </c>
      <c r="C132" s="5">
        <v>3759.1</v>
      </c>
      <c r="D132" s="136">
        <v>1</v>
      </c>
      <c r="E132" s="5">
        <v>79.900000000000006</v>
      </c>
      <c r="F132" s="129">
        <f>E132/Analisi!$B$9/60</f>
        <v>1.3316666666666668</v>
      </c>
      <c r="G132" s="129">
        <f>F132+Analisi!$B$8</f>
        <v>6.331666666666667</v>
      </c>
      <c r="H132" s="5">
        <v>10</v>
      </c>
      <c r="I132" s="129">
        <f>Analisi!$D$2</f>
        <v>150.36415963001878</v>
      </c>
      <c r="J132" s="132">
        <f t="shared" ref="J132:J195" si="83">I132/3600</f>
        <v>4.1767822119449662E-2</v>
      </c>
      <c r="K132" s="129">
        <f t="shared" si="64"/>
        <v>157.00942012922323</v>
      </c>
      <c r="L132" s="133">
        <v>3.0000000000000001E-3</v>
      </c>
      <c r="M132" s="5">
        <v>14.73</v>
      </c>
      <c r="N132" s="5">
        <v>500</v>
      </c>
      <c r="O132" s="5">
        <f t="shared" si="65"/>
        <v>0.5</v>
      </c>
      <c r="P132" s="5">
        <v>80</v>
      </c>
      <c r="Q132" s="98">
        <f t="shared" si="66"/>
        <v>215.09014535795544</v>
      </c>
      <c r="R132" s="100">
        <f t="shared" si="67"/>
        <v>0.13131593015561943</v>
      </c>
      <c r="S132" s="132">
        <f t="shared" si="68"/>
        <v>0.14253990607800748</v>
      </c>
      <c r="V132" s="129">
        <f t="shared" si="69"/>
        <v>157.0094072972376</v>
      </c>
      <c r="W132" s="129">
        <v>3.6850292319893763</v>
      </c>
      <c r="X132" s="129">
        <f t="shared" ref="X132:X195" si="84">W132*180/PI()</f>
        <v>211.13662237532637</v>
      </c>
      <c r="Y132" s="129">
        <f t="shared" si="70"/>
        <v>1.283198562873622E-5</v>
      </c>
      <c r="Z132" s="134">
        <v>0.69</v>
      </c>
      <c r="AA132" s="5">
        <v>0.35</v>
      </c>
      <c r="AB132" s="102">
        <v>1.23</v>
      </c>
      <c r="AC132" s="132">
        <f>Analisi!$D$3/3600</f>
        <v>8.2320787981106466E-2</v>
      </c>
      <c r="AD132" s="129">
        <f t="shared" si="71"/>
        <v>309.45207409977729</v>
      </c>
      <c r="AE132" s="132">
        <f t="shared" si="72"/>
        <v>0.28546501610903013</v>
      </c>
      <c r="AF132" s="132">
        <f t="shared" si="73"/>
        <v>0.12305090915487636</v>
      </c>
      <c r="AG132" s="129">
        <f t="shared" si="74"/>
        <v>309.45206969648649</v>
      </c>
      <c r="AH132" s="129">
        <v>9.2795743833061302</v>
      </c>
      <c r="AI132" s="129">
        <f t="shared" ref="AI132:AI195" si="85">AH132*180/PI()</f>
        <v>531.68044784115489</v>
      </c>
      <c r="AJ132" s="129">
        <f t="shared" ref="AJ132:AJ195" si="86">AD132-AG132</f>
        <v>4.4032908022018091E-6</v>
      </c>
      <c r="AK132" s="134">
        <f t="shared" si="75"/>
        <v>0.53626901231446666</v>
      </c>
      <c r="AL132" s="99">
        <f t="shared" si="76"/>
        <v>0.26813450615723333</v>
      </c>
      <c r="AM132" s="98">
        <f t="shared" ref="AM132:AM195" si="87">AD132/1000/AE132</f>
        <v>1.0840280126710364</v>
      </c>
      <c r="AN132" s="100">
        <f>Analisi!$D$4/3600</f>
        <v>8.3824611424084136E-2</v>
      </c>
      <c r="AO132" s="129">
        <f t="shared" si="77"/>
        <v>315.10509680427469</v>
      </c>
      <c r="AP132" s="132">
        <f t="shared" si="78"/>
        <v>0.28935852313135835</v>
      </c>
      <c r="AQ132" s="132">
        <f t="shared" si="79"/>
        <v>0.12389471203975132</v>
      </c>
      <c r="AR132" s="129">
        <f t="shared" si="80"/>
        <v>315.10508180319084</v>
      </c>
      <c r="AS132" s="129">
        <v>9.3420782329602048</v>
      </c>
      <c r="AT132" s="129">
        <f t="shared" si="61"/>
        <v>535.26165462965366</v>
      </c>
      <c r="AU132" s="129">
        <f t="shared" si="62"/>
        <v>1.5001083852439479E-5</v>
      </c>
      <c r="AV132" s="135">
        <f t="shared" si="81"/>
        <v>0.52066904075076836</v>
      </c>
      <c r="AW132" s="99">
        <f t="shared" si="82"/>
        <v>0.26033452037538418</v>
      </c>
      <c r="AX132" s="103">
        <f t="shared" si="63"/>
        <v>1.0889781071395237</v>
      </c>
      <c r="AY132" s="5" t="b">
        <f t="shared" ref="AY132:AY195" si="88">AV132&gt;AK132</f>
        <v>0</v>
      </c>
    </row>
    <row r="133" spans="2:51" x14ac:dyDescent="0.25">
      <c r="B133" s="97" t="s">
        <v>169</v>
      </c>
      <c r="C133" s="5">
        <v>631.9</v>
      </c>
      <c r="D133" s="136">
        <v>1</v>
      </c>
      <c r="E133" s="5">
        <v>32.700000000000003</v>
      </c>
      <c r="F133" s="129">
        <f>E133/Analisi!$B$9/60</f>
        <v>0.54500000000000004</v>
      </c>
      <c r="G133" s="129">
        <f>F133+Analisi!$B$8</f>
        <v>5.5449999999999999</v>
      </c>
      <c r="H133" s="5">
        <v>10</v>
      </c>
      <c r="I133" s="129">
        <f>Analisi!$D$2</f>
        <v>150.36415963001878</v>
      </c>
      <c r="J133" s="132">
        <f t="shared" si="83"/>
        <v>4.1767822119449662E-2</v>
      </c>
      <c r="K133" s="129">
        <f t="shared" si="64"/>
        <v>26.39308679728024</v>
      </c>
      <c r="L133" s="133">
        <v>3.0000000000000001E-3</v>
      </c>
      <c r="M133" s="5">
        <v>32.75</v>
      </c>
      <c r="N133" s="5">
        <v>300</v>
      </c>
      <c r="O133" s="5">
        <f t="shared" si="65"/>
        <v>0.3</v>
      </c>
      <c r="P133" s="5">
        <v>80</v>
      </c>
      <c r="Q133" s="98">
        <f t="shared" si="66"/>
        <v>55.083794247756408</v>
      </c>
      <c r="R133" s="100">
        <f t="shared" si="67"/>
        <v>3.423332570029803E-2</v>
      </c>
      <c r="S133" s="132">
        <f t="shared" si="68"/>
        <v>7.3804149729456384E-2</v>
      </c>
      <c r="V133" s="129">
        <f t="shared" si="69"/>
        <v>26.392886729249113</v>
      </c>
      <c r="W133" s="129">
        <v>3.0922674696736352</v>
      </c>
      <c r="X133" s="129">
        <f t="shared" si="84"/>
        <v>177.17387513789757</v>
      </c>
      <c r="Y133" s="129">
        <f t="shared" si="70"/>
        <v>2.0006803112693206E-4</v>
      </c>
      <c r="Z133" s="134">
        <v>0.52</v>
      </c>
      <c r="AA133" s="5">
        <v>0.16</v>
      </c>
      <c r="AB133" s="102">
        <v>0.79</v>
      </c>
      <c r="AC133" s="132">
        <f>Analisi!$D$3/3600</f>
        <v>8.2320787981106466E-2</v>
      </c>
      <c r="AD133" s="129">
        <f t="shared" si="71"/>
        <v>52.018505925261174</v>
      </c>
      <c r="AE133" s="132">
        <f t="shared" si="72"/>
        <v>5.8687036849550733E-2</v>
      </c>
      <c r="AF133" s="132">
        <f t="shared" si="73"/>
        <v>9.0980711868118236E-2</v>
      </c>
      <c r="AG133" s="129">
        <f t="shared" si="74"/>
        <v>52.018642799075984</v>
      </c>
      <c r="AH133" s="129">
        <v>4.3003281057799709</v>
      </c>
      <c r="AI133" s="129">
        <f t="shared" si="85"/>
        <v>246.39065098268017</v>
      </c>
      <c r="AJ133" s="129">
        <f t="shared" si="86"/>
        <v>-1.3687381481020111E-4</v>
      </c>
      <c r="AK133" s="134">
        <f t="shared" si="75"/>
        <v>0.7737474768896484</v>
      </c>
      <c r="AL133" s="99">
        <f t="shared" si="76"/>
        <v>0.2321242430668945</v>
      </c>
      <c r="AM133" s="98">
        <f t="shared" si="87"/>
        <v>0.88637131328703966</v>
      </c>
      <c r="AN133" s="100">
        <f>Analisi!$D$4/3600</f>
        <v>8.3824611424084136E-2</v>
      </c>
      <c r="AO133" s="129">
        <f t="shared" si="77"/>
        <v>52.968771958878762</v>
      </c>
      <c r="AP133" s="132">
        <f t="shared" si="78"/>
        <v>5.9682600890588418E-2</v>
      </c>
      <c r="AQ133" s="132">
        <f t="shared" si="79"/>
        <v>9.1155520893426337E-2</v>
      </c>
      <c r="AR133" s="129">
        <f t="shared" si="80"/>
        <v>52.96882509945624</v>
      </c>
      <c r="AS133" s="129">
        <v>4.3648920223102952</v>
      </c>
      <c r="AT133" s="129">
        <f t="shared" si="61"/>
        <v>250.0898909087027</v>
      </c>
      <c r="AU133" s="129">
        <f t="shared" si="62"/>
        <v>-5.3140577477961415E-5</v>
      </c>
      <c r="AV133" s="135">
        <f t="shared" si="81"/>
        <v>0.78710942024289721</v>
      </c>
      <c r="AW133" s="99">
        <f t="shared" si="82"/>
        <v>0.23613282607286915</v>
      </c>
      <c r="AX133" s="103">
        <f t="shared" si="63"/>
        <v>0.88750776890542005</v>
      </c>
      <c r="AY133" s="5" t="b">
        <f t="shared" si="88"/>
        <v>1</v>
      </c>
    </row>
    <row r="134" spans="2:51" x14ac:dyDescent="0.25">
      <c r="B134" s="97" t="s">
        <v>170</v>
      </c>
      <c r="C134" s="5">
        <v>1265</v>
      </c>
      <c r="D134" s="136">
        <v>1</v>
      </c>
      <c r="E134" s="5">
        <v>65.2</v>
      </c>
      <c r="F134" s="129">
        <f>E134/Analisi!$B$9/60</f>
        <v>1.0866666666666667</v>
      </c>
      <c r="G134" s="129">
        <f>F134+Analisi!$B$8</f>
        <v>6.0866666666666669</v>
      </c>
      <c r="H134" s="5">
        <v>10</v>
      </c>
      <c r="I134" s="129">
        <f>Analisi!$D$2</f>
        <v>150.36415963001878</v>
      </c>
      <c r="J134" s="132">
        <f t="shared" si="83"/>
        <v>4.1767822119449662E-2</v>
      </c>
      <c r="K134" s="129">
        <f t="shared" si="64"/>
        <v>52.836294981103819</v>
      </c>
      <c r="L134" s="133">
        <v>3.0000000000000001E-3</v>
      </c>
      <c r="M134" s="5">
        <v>32.42</v>
      </c>
      <c r="N134" s="5">
        <v>400</v>
      </c>
      <c r="O134" s="5">
        <f t="shared" si="65"/>
        <v>0.4</v>
      </c>
      <c r="P134" s="5">
        <v>80</v>
      </c>
      <c r="Q134" s="98">
        <f t="shared" si="66"/>
        <v>118.62980368465398</v>
      </c>
      <c r="R134" s="100">
        <f t="shared" si="67"/>
        <v>5.7635741613151249E-2</v>
      </c>
      <c r="S134" s="132">
        <f t="shared" si="68"/>
        <v>9.5692538231807497E-2</v>
      </c>
      <c r="V134" s="129">
        <f t="shared" si="69"/>
        <v>52.835750774229787</v>
      </c>
      <c r="W134" s="129">
        <v>3.0115065750232941</v>
      </c>
      <c r="X134" s="129">
        <f t="shared" si="84"/>
        <v>172.54661672473239</v>
      </c>
      <c r="Y134" s="129">
        <f t="shared" si="70"/>
        <v>5.4420687403222701E-4</v>
      </c>
      <c r="Z134" s="134">
        <v>0.5</v>
      </c>
      <c r="AA134" s="5">
        <v>0.2</v>
      </c>
      <c r="AB134" s="102">
        <v>0.95</v>
      </c>
      <c r="AC134" s="132">
        <f>Analisi!$D$3/3600</f>
        <v>8.2320787981106466E-2</v>
      </c>
      <c r="AD134" s="129">
        <f t="shared" si="71"/>
        <v>104.13579679609968</v>
      </c>
      <c r="AE134" s="132">
        <f t="shared" si="72"/>
        <v>9.7799164587991039E-2</v>
      </c>
      <c r="AF134" s="132">
        <f t="shared" si="73"/>
        <v>0.11979024205941219</v>
      </c>
      <c r="AG134" s="129">
        <f t="shared" si="74"/>
        <v>104.13579918606158</v>
      </c>
      <c r="AH134" s="129">
        <v>4.0821006330167409</v>
      </c>
      <c r="AI134" s="129">
        <f t="shared" si="85"/>
        <v>233.88713781954098</v>
      </c>
      <c r="AJ134" s="129">
        <f t="shared" si="86"/>
        <v>-2.3899618923906019E-6</v>
      </c>
      <c r="AK134" s="134">
        <f t="shared" si="75"/>
        <v>0.72655635997133605</v>
      </c>
      <c r="AL134" s="99">
        <f t="shared" si="76"/>
        <v>0.29062254398853443</v>
      </c>
      <c r="AM134" s="98">
        <f t="shared" si="87"/>
        <v>1.064792293827904</v>
      </c>
      <c r="AN134" s="100">
        <f>Analisi!$D$4/3600</f>
        <v>8.3824611424084136E-2</v>
      </c>
      <c r="AO134" s="129">
        <f t="shared" si="77"/>
        <v>106.03813345146644</v>
      </c>
      <c r="AP134" s="132">
        <f t="shared" si="78"/>
        <v>9.9341650854715483E-2</v>
      </c>
      <c r="AQ134" s="132">
        <f t="shared" si="79"/>
        <v>0.12023205363475963</v>
      </c>
      <c r="AR134" s="129">
        <f t="shared" si="80"/>
        <v>106.03815531171281</v>
      </c>
      <c r="AS134" s="129">
        <v>4.1312465291699612</v>
      </c>
      <c r="AT134" s="129">
        <f t="shared" si="61"/>
        <v>236.70299024950873</v>
      </c>
      <c r="AU134" s="129">
        <f t="shared" si="62"/>
        <v>-2.1860246377514159E-5</v>
      </c>
      <c r="AV134" s="135">
        <f t="shared" si="81"/>
        <v>0.73743967741420258</v>
      </c>
      <c r="AW134" s="99">
        <f t="shared" si="82"/>
        <v>0.29497587096568106</v>
      </c>
      <c r="AX134" s="103">
        <f t="shared" si="63"/>
        <v>1.067408609975129</v>
      </c>
      <c r="AY134" s="5" t="b">
        <f t="shared" si="88"/>
        <v>1</v>
      </c>
    </row>
    <row r="135" spans="2:51" x14ac:dyDescent="0.25">
      <c r="B135" s="97" t="s">
        <v>171</v>
      </c>
      <c r="C135" s="5">
        <v>1902.4</v>
      </c>
      <c r="D135" s="136">
        <v>1</v>
      </c>
      <c r="E135" s="5">
        <v>80.3</v>
      </c>
      <c r="F135" s="129">
        <f>E135/Analisi!$B$9/60</f>
        <v>1.3383333333333334</v>
      </c>
      <c r="G135" s="129">
        <f>F135+Analisi!$B$8</f>
        <v>6.3383333333333329</v>
      </c>
      <c r="H135" s="5">
        <v>10</v>
      </c>
      <c r="I135" s="129">
        <f>Analisi!$D$2</f>
        <v>150.36415963001878</v>
      </c>
      <c r="J135" s="132">
        <f t="shared" si="83"/>
        <v>4.1767822119449662E-2</v>
      </c>
      <c r="K135" s="129">
        <f t="shared" si="64"/>
        <v>79.459104800041047</v>
      </c>
      <c r="L135" s="133">
        <v>3.0000000000000001E-3</v>
      </c>
      <c r="M135" s="5">
        <v>15.17</v>
      </c>
      <c r="N135" s="5">
        <v>400</v>
      </c>
      <c r="O135" s="5">
        <f t="shared" si="65"/>
        <v>0.4</v>
      </c>
      <c r="P135" s="5">
        <v>80</v>
      </c>
      <c r="Q135" s="98">
        <f t="shared" si="66"/>
        <v>118.62980368465398</v>
      </c>
      <c r="R135" s="100">
        <f t="shared" si="67"/>
        <v>7.8539179545089877E-2</v>
      </c>
      <c r="S135" s="132">
        <f t="shared" si="68"/>
        <v>0.11094722145061145</v>
      </c>
      <c r="V135" s="129">
        <f t="shared" si="69"/>
        <v>79.459884235675375</v>
      </c>
      <c r="W135" s="129">
        <v>3.539483842777075</v>
      </c>
      <c r="X135" s="129">
        <f t="shared" si="84"/>
        <v>202.79748584587264</v>
      </c>
      <c r="Y135" s="129">
        <f t="shared" si="70"/>
        <v>-7.7943563432825158E-4</v>
      </c>
      <c r="Z135" s="134">
        <v>0.65</v>
      </c>
      <c r="AA135" s="5">
        <v>0.26</v>
      </c>
      <c r="AB135" s="102">
        <v>1.04</v>
      </c>
      <c r="AC135" s="132">
        <f>Analisi!$D$3/3600</f>
        <v>8.2320787981106466E-2</v>
      </c>
      <c r="AD135" s="129">
        <f t="shared" si="71"/>
        <v>156.60706705525695</v>
      </c>
      <c r="AE135" s="132">
        <f t="shared" si="72"/>
        <v>0.17130815863933363</v>
      </c>
      <c r="AF135" s="132">
        <f t="shared" si="73"/>
        <v>9.5295871575884011E-2</v>
      </c>
      <c r="AG135" s="129">
        <f t="shared" si="74"/>
        <v>156.60707768171244</v>
      </c>
      <c r="AH135" s="129">
        <v>8.9882256075973395</v>
      </c>
      <c r="AI135" s="129">
        <f t="shared" si="85"/>
        <v>514.98739262673757</v>
      </c>
      <c r="AJ135" s="129">
        <f t="shared" si="86"/>
        <v>-1.0626455491546949E-5</v>
      </c>
      <c r="AK135" s="134">
        <f t="shared" si="75"/>
        <v>0.60827351239966232</v>
      </c>
      <c r="AL135" s="99">
        <f t="shared" si="76"/>
        <v>0.24330940495986494</v>
      </c>
      <c r="AM135" s="98">
        <f t="shared" si="87"/>
        <v>0.91418335413301677</v>
      </c>
      <c r="AN135" s="100">
        <f>Analisi!$D$4/3600</f>
        <v>8.3824611424084136E-2</v>
      </c>
      <c r="AO135" s="129">
        <f t="shared" si="77"/>
        <v>159.46794077317767</v>
      </c>
      <c r="AP135" s="132">
        <f t="shared" si="78"/>
        <v>0.17364794520538715</v>
      </c>
      <c r="AQ135" s="132">
        <f t="shared" si="79"/>
        <v>9.5946531404960386E-2</v>
      </c>
      <c r="AR135" s="129">
        <f t="shared" si="80"/>
        <v>159.46784144545336</v>
      </c>
      <c r="AS135" s="129">
        <v>9.0492038983917684</v>
      </c>
      <c r="AT135" s="129">
        <f t="shared" si="61"/>
        <v>518.48119133117973</v>
      </c>
      <c r="AU135" s="129">
        <f t="shared" si="62"/>
        <v>9.932772431398007E-5</v>
      </c>
      <c r="AV135" s="135">
        <f t="shared" si="81"/>
        <v>0.59334264478141585</v>
      </c>
      <c r="AW135" s="99">
        <f t="shared" si="82"/>
        <v>0.23733705791256635</v>
      </c>
      <c r="AX135" s="103">
        <f t="shared" si="63"/>
        <v>0.91834049970797138</v>
      </c>
      <c r="AY135" s="5" t="b">
        <f t="shared" si="88"/>
        <v>0</v>
      </c>
    </row>
    <row r="136" spans="2:51" x14ac:dyDescent="0.25">
      <c r="B136" s="97" t="s">
        <v>172</v>
      </c>
      <c r="C136" s="5">
        <v>1902.4</v>
      </c>
      <c r="D136" s="136">
        <v>1</v>
      </c>
      <c r="E136" s="5">
        <v>88.5</v>
      </c>
      <c r="F136" s="129">
        <f>E136/Analisi!$B$9/60</f>
        <v>1.4750000000000001</v>
      </c>
      <c r="G136" s="129">
        <f>F136+Analisi!$B$8</f>
        <v>6.4749999999999996</v>
      </c>
      <c r="H136" s="5">
        <v>10</v>
      </c>
      <c r="I136" s="129">
        <f>Analisi!$D$2</f>
        <v>150.36415963001878</v>
      </c>
      <c r="J136" s="132">
        <f t="shared" si="83"/>
        <v>4.1767822119449662E-2</v>
      </c>
      <c r="K136" s="129">
        <f t="shared" si="64"/>
        <v>79.459104800041047</v>
      </c>
      <c r="L136" s="133">
        <v>3.0000000000000001E-3</v>
      </c>
      <c r="M136" s="5">
        <v>8.1999999999999993</v>
      </c>
      <c r="N136" s="5">
        <v>400</v>
      </c>
      <c r="O136" s="5">
        <f t="shared" si="65"/>
        <v>0.4</v>
      </c>
      <c r="P136" s="5">
        <v>80</v>
      </c>
      <c r="Q136" s="98">
        <f t="shared" si="66"/>
        <v>118.62980368465398</v>
      </c>
      <c r="R136" s="100">
        <f t="shared" si="67"/>
        <v>7.8539179545089877E-2</v>
      </c>
      <c r="S136" s="132">
        <f t="shared" si="68"/>
        <v>0.11094722145061145</v>
      </c>
      <c r="V136" s="129">
        <f t="shared" si="69"/>
        <v>79.459884235675375</v>
      </c>
      <c r="W136" s="129">
        <v>3.539483842777075</v>
      </c>
      <c r="X136" s="129">
        <f t="shared" si="84"/>
        <v>202.79748584587264</v>
      </c>
      <c r="Y136" s="129">
        <f t="shared" si="70"/>
        <v>-7.7943563432825158E-4</v>
      </c>
      <c r="Z136" s="134">
        <v>0.65</v>
      </c>
      <c r="AA136" s="5">
        <v>0.26</v>
      </c>
      <c r="AB136" s="102">
        <v>1.04</v>
      </c>
      <c r="AC136" s="132">
        <f>Analisi!$D$3/3600</f>
        <v>8.2320787981106466E-2</v>
      </c>
      <c r="AD136" s="129">
        <f t="shared" si="71"/>
        <v>156.60706705525695</v>
      </c>
      <c r="AE136" s="132">
        <f t="shared" si="72"/>
        <v>0.17130815863933363</v>
      </c>
      <c r="AF136" s="132">
        <f t="shared" si="73"/>
        <v>9.5295871575884011E-2</v>
      </c>
      <c r="AG136" s="129">
        <f t="shared" si="74"/>
        <v>156.60707768171244</v>
      </c>
      <c r="AH136" s="129">
        <v>8.9882256075973395</v>
      </c>
      <c r="AI136" s="129">
        <f t="shared" si="85"/>
        <v>514.98739262673757</v>
      </c>
      <c r="AJ136" s="129">
        <f t="shared" si="86"/>
        <v>-1.0626455491546949E-5</v>
      </c>
      <c r="AK136" s="134">
        <f t="shared" si="75"/>
        <v>0.60827351239966232</v>
      </c>
      <c r="AL136" s="99">
        <f t="shared" si="76"/>
        <v>0.24330940495986494</v>
      </c>
      <c r="AM136" s="98">
        <f t="shared" si="87"/>
        <v>0.91418335413301677</v>
      </c>
      <c r="AN136" s="100">
        <f>Analisi!$D$4/3600</f>
        <v>8.3824611424084136E-2</v>
      </c>
      <c r="AO136" s="129">
        <f t="shared" si="77"/>
        <v>159.46794077317767</v>
      </c>
      <c r="AP136" s="132">
        <f t="shared" si="78"/>
        <v>0.17364794520538715</v>
      </c>
      <c r="AQ136" s="132">
        <f t="shared" si="79"/>
        <v>9.5946531404960386E-2</v>
      </c>
      <c r="AR136" s="129">
        <f t="shared" si="80"/>
        <v>159.46784144545336</v>
      </c>
      <c r="AS136" s="129">
        <v>9.0492038983917684</v>
      </c>
      <c r="AT136" s="129">
        <f t="shared" si="61"/>
        <v>518.48119133117973</v>
      </c>
      <c r="AU136" s="129">
        <f t="shared" si="62"/>
        <v>9.932772431398007E-5</v>
      </c>
      <c r="AV136" s="135">
        <f t="shared" si="81"/>
        <v>0.59334264478141585</v>
      </c>
      <c r="AW136" s="99">
        <f t="shared" si="82"/>
        <v>0.23733705791256635</v>
      </c>
      <c r="AX136" s="103">
        <f t="shared" si="63"/>
        <v>0.91834049970797138</v>
      </c>
      <c r="AY136" s="5" t="b">
        <f t="shared" si="88"/>
        <v>0</v>
      </c>
    </row>
    <row r="137" spans="2:51" x14ac:dyDescent="0.25">
      <c r="B137" s="97" t="s">
        <v>173</v>
      </c>
      <c r="C137" s="5">
        <v>4137.1000000000004</v>
      </c>
      <c r="D137" s="136">
        <v>1</v>
      </c>
      <c r="E137" s="5">
        <v>126.1</v>
      </c>
      <c r="F137" s="129">
        <f>E137/Analisi!$B$9/60</f>
        <v>2.1016666666666666</v>
      </c>
      <c r="G137" s="129">
        <f>F137+Analisi!$B$8</f>
        <v>7.1016666666666666</v>
      </c>
      <c r="H137" s="5">
        <v>10</v>
      </c>
      <c r="I137" s="129">
        <f>Analisi!$D$2</f>
        <v>150.36415963001878</v>
      </c>
      <c r="J137" s="132">
        <f t="shared" si="83"/>
        <v>4.1767822119449662E-2</v>
      </c>
      <c r="K137" s="129">
        <f t="shared" si="64"/>
        <v>172.79765689037521</v>
      </c>
      <c r="L137" s="133">
        <v>3.0000000000000001E-3</v>
      </c>
      <c r="M137" s="5">
        <v>37.54</v>
      </c>
      <c r="N137" s="5">
        <v>600</v>
      </c>
      <c r="O137" s="5">
        <f t="shared" si="65"/>
        <v>0.6</v>
      </c>
      <c r="P137" s="5">
        <v>80</v>
      </c>
      <c r="Q137" s="98">
        <f t="shared" si="66"/>
        <v>349.76029174115359</v>
      </c>
      <c r="R137" s="100">
        <f t="shared" si="67"/>
        <v>0.14010788010449754</v>
      </c>
      <c r="S137" s="132">
        <f t="shared" si="68"/>
        <v>0.1493265397244308</v>
      </c>
      <c r="V137" s="129">
        <f t="shared" si="69"/>
        <v>172.79765484371967</v>
      </c>
      <c r="W137" s="129">
        <v>3.1275503194331584</v>
      </c>
      <c r="X137" s="129">
        <f t="shared" si="84"/>
        <v>179.19543351831243</v>
      </c>
      <c r="Y137" s="129">
        <f t="shared" si="70"/>
        <v>2.0466555383791274E-6</v>
      </c>
      <c r="Z137" s="134">
        <v>0.53</v>
      </c>
      <c r="AA137" s="5">
        <v>0.32</v>
      </c>
      <c r="AB137" s="102">
        <v>1.27</v>
      </c>
      <c r="AC137" s="132">
        <f>Analisi!$D$3/3600</f>
        <v>8.2320787981106466E-2</v>
      </c>
      <c r="AD137" s="129">
        <f t="shared" si="71"/>
        <v>340.56933195663561</v>
      </c>
      <c r="AE137" s="132">
        <f t="shared" si="72"/>
        <v>0.24159062819076249</v>
      </c>
      <c r="AF137" s="132">
        <f t="shared" si="73"/>
        <v>0.18247881670475394</v>
      </c>
      <c r="AG137" s="129">
        <f t="shared" si="74"/>
        <v>340.5694344393454</v>
      </c>
      <c r="AH137" s="129">
        <v>4.4131264576981923</v>
      </c>
      <c r="AI137" s="129">
        <f t="shared" si="85"/>
        <v>252.85352048362566</v>
      </c>
      <c r="AJ137" s="129">
        <f t="shared" si="86"/>
        <v>-1.0248270979218432E-4</v>
      </c>
      <c r="AK137" s="134">
        <f t="shared" si="75"/>
        <v>0.79689737549888018</v>
      </c>
      <c r="AL137" s="99">
        <f t="shared" si="76"/>
        <v>0.4781384252993281</v>
      </c>
      <c r="AM137" s="98">
        <f t="shared" si="87"/>
        <v>1.4096959576085812</v>
      </c>
      <c r="AN137" s="100">
        <f>Analisi!$D$4/3600</f>
        <v>8.3824611424084136E-2</v>
      </c>
      <c r="AO137" s="129">
        <f t="shared" si="77"/>
        <v>346.79079992257851</v>
      </c>
      <c r="AP137" s="132">
        <f t="shared" si="78"/>
        <v>0.24590870585515515</v>
      </c>
      <c r="AQ137" s="132">
        <f t="shared" si="79"/>
        <v>0.18258478185100591</v>
      </c>
      <c r="AR137" s="129">
        <f t="shared" si="80"/>
        <v>346.79080186091227</v>
      </c>
      <c r="AS137" s="129">
        <v>4.4893976259902333</v>
      </c>
      <c r="AT137" s="129">
        <f t="shared" si="61"/>
        <v>257.22353652529159</v>
      </c>
      <c r="AU137" s="129">
        <f t="shared" si="62"/>
        <v>-1.938333753059851E-6</v>
      </c>
      <c r="AV137" s="135">
        <f t="shared" si="81"/>
        <v>0.81202005194573734</v>
      </c>
      <c r="AW137" s="99">
        <f t="shared" si="82"/>
        <v>0.48721203116744238</v>
      </c>
      <c r="AX137" s="103">
        <f t="shared" si="63"/>
        <v>1.4102420600222458</v>
      </c>
      <c r="AY137" s="5" t="b">
        <f t="shared" si="88"/>
        <v>1</v>
      </c>
    </row>
    <row r="138" spans="2:51" x14ac:dyDescent="0.25">
      <c r="B138" s="97" t="s">
        <v>174</v>
      </c>
      <c r="C138" s="5">
        <v>6066.3</v>
      </c>
      <c r="D138" s="136">
        <v>1</v>
      </c>
      <c r="E138" s="5">
        <v>129.5</v>
      </c>
      <c r="F138" s="129">
        <f>E138/Analisi!$B$9/60</f>
        <v>2.1583333333333332</v>
      </c>
      <c r="G138" s="129">
        <f>F138+Analisi!$B$8</f>
        <v>7.1583333333333332</v>
      </c>
      <c r="H138" s="5">
        <v>10</v>
      </c>
      <c r="I138" s="129">
        <f>Analisi!$D$2</f>
        <v>150.36415963001878</v>
      </c>
      <c r="J138" s="132">
        <f t="shared" si="83"/>
        <v>4.1767822119449662E-2</v>
      </c>
      <c r="K138" s="129">
        <f t="shared" si="64"/>
        <v>253.3761393232175</v>
      </c>
      <c r="L138" s="133">
        <v>3.0000000000000001E-3</v>
      </c>
      <c r="M138" s="5">
        <v>3.41</v>
      </c>
      <c r="N138" s="5">
        <v>600</v>
      </c>
      <c r="O138" s="5">
        <f t="shared" si="65"/>
        <v>0.6</v>
      </c>
      <c r="P138" s="5">
        <v>80</v>
      </c>
      <c r="Q138" s="98">
        <f t="shared" si="66"/>
        <v>349.76029174115359</v>
      </c>
      <c r="R138" s="100">
        <f t="shared" si="67"/>
        <v>0.1879530594747055</v>
      </c>
      <c r="S138" s="132">
        <f t="shared" si="68"/>
        <v>0.17064693879968418</v>
      </c>
      <c r="V138" s="129">
        <f t="shared" si="69"/>
        <v>253.37612023538713</v>
      </c>
      <c r="W138" s="129">
        <v>3.6713825788838457</v>
      </c>
      <c r="X138" s="129">
        <f t="shared" si="84"/>
        <v>210.35472674790037</v>
      </c>
      <c r="Y138" s="129">
        <f t="shared" si="70"/>
        <v>1.9087830366970593E-5</v>
      </c>
      <c r="Z138" s="134">
        <v>0.69</v>
      </c>
      <c r="AA138" s="5">
        <v>0.41</v>
      </c>
      <c r="AB138" s="102">
        <v>1.38</v>
      </c>
      <c r="AC138" s="132">
        <f>Analisi!$D$3/3600</f>
        <v>8.2320787981106466E-2</v>
      </c>
      <c r="AD138" s="129">
        <f t="shared" si="71"/>
        <v>499.38259612978618</v>
      </c>
      <c r="AE138" s="132">
        <f t="shared" si="72"/>
        <v>0.40873289449211669</v>
      </c>
      <c r="AF138" s="132">
        <f t="shared" si="73"/>
        <v>0.14723626427678102</v>
      </c>
      <c r="AG138" s="129">
        <f t="shared" si="74"/>
        <v>499.3825910700574</v>
      </c>
      <c r="AH138" s="129">
        <v>9.2534470928928929</v>
      </c>
      <c r="AI138" s="129">
        <f t="shared" si="85"/>
        <v>530.18346437036382</v>
      </c>
      <c r="AJ138" s="129">
        <f t="shared" si="86"/>
        <v>5.0597287781783962E-6</v>
      </c>
      <c r="AK138" s="134">
        <f t="shared" si="75"/>
        <v>0.54278034773108408</v>
      </c>
      <c r="AL138" s="99">
        <f t="shared" si="76"/>
        <v>0.32566820863865042</v>
      </c>
      <c r="AM138" s="98">
        <f t="shared" si="87"/>
        <v>1.2217822515858652</v>
      </c>
      <c r="AN138" s="100">
        <f>Analisi!$D$4/3600</f>
        <v>8.3824611424084136E-2</v>
      </c>
      <c r="AO138" s="129">
        <f t="shared" si="77"/>
        <v>508.5052402819216</v>
      </c>
      <c r="AP138" s="132">
        <f t="shared" si="78"/>
        <v>0.41430599191239281</v>
      </c>
      <c r="AQ138" s="132">
        <f t="shared" si="79"/>
        <v>0.14824681207697465</v>
      </c>
      <c r="AR138" s="129">
        <f t="shared" si="80"/>
        <v>508.50520658715357</v>
      </c>
      <c r="AS138" s="129">
        <v>9.3156807468091678</v>
      </c>
      <c r="AT138" s="129">
        <f t="shared" si="61"/>
        <v>533.7491900834442</v>
      </c>
      <c r="AU138" s="129">
        <f t="shared" si="62"/>
        <v>3.3694768035275047E-5</v>
      </c>
      <c r="AV138" s="135">
        <f t="shared" si="81"/>
        <v>0.52726077949093908</v>
      </c>
      <c r="AW138" s="99">
        <f t="shared" si="82"/>
        <v>0.31635646769456344</v>
      </c>
      <c r="AX138" s="103">
        <f t="shared" si="63"/>
        <v>1.2273663673912003</v>
      </c>
      <c r="AY138" s="5" t="b">
        <f t="shared" si="88"/>
        <v>0</v>
      </c>
    </row>
    <row r="139" spans="2:51" ht="15.75" thickBot="1" x14ac:dyDescent="0.3">
      <c r="B139" s="104" t="s">
        <v>175</v>
      </c>
      <c r="C139" s="106">
        <v>9825.4</v>
      </c>
      <c r="D139" s="107">
        <v>1</v>
      </c>
      <c r="E139" s="106">
        <v>131</v>
      </c>
      <c r="F139" s="108">
        <f>E139/Analisi!$B$9/60</f>
        <v>2.1833333333333331</v>
      </c>
      <c r="G139" s="108">
        <f>F139+Analisi!$B$8</f>
        <v>7.1833333333333336</v>
      </c>
      <c r="H139" s="106">
        <v>10</v>
      </c>
      <c r="I139" s="108">
        <f>Analisi!$D$2</f>
        <v>150.36415963001878</v>
      </c>
      <c r="J139" s="109">
        <f t="shared" si="83"/>
        <v>4.1767822119449662E-2</v>
      </c>
      <c r="K139" s="108">
        <f t="shared" si="64"/>
        <v>410.3855594524407</v>
      </c>
      <c r="L139" s="110">
        <v>3.0000000000000001E-3</v>
      </c>
      <c r="M139" s="106">
        <v>1.46</v>
      </c>
      <c r="N139" s="106">
        <v>800</v>
      </c>
      <c r="O139" s="106">
        <f t="shared" si="65"/>
        <v>0.8</v>
      </c>
      <c r="P139" s="106">
        <v>80</v>
      </c>
      <c r="Q139" s="98">
        <f t="shared" si="66"/>
        <v>753.2523006552027</v>
      </c>
      <c r="R139" s="115">
        <f t="shared" si="67"/>
        <v>0.26811448931130966</v>
      </c>
      <c r="S139" s="109">
        <f t="shared" si="68"/>
        <v>0.20645737098550365</v>
      </c>
      <c r="T139" s="106"/>
      <c r="U139" s="106"/>
      <c r="V139" s="108">
        <f t="shared" si="69"/>
        <v>410.38469975468365</v>
      </c>
      <c r="W139" s="108">
        <v>3.246608343788985</v>
      </c>
      <c r="X139" s="108">
        <f t="shared" si="84"/>
        <v>186.01695583106704</v>
      </c>
      <c r="Y139" s="108">
        <f t="shared" si="70"/>
        <v>8.5969775705052598E-4</v>
      </c>
      <c r="Z139" s="111">
        <v>0.56999999999999995</v>
      </c>
      <c r="AA139" s="106">
        <v>0.45</v>
      </c>
      <c r="AB139" s="112">
        <v>1.58</v>
      </c>
      <c r="AC139" s="109">
        <f>Analisi!$D$3/3600</f>
        <v>8.2320787981106466E-2</v>
      </c>
      <c r="AD139" s="108">
        <f t="shared" si="71"/>
        <v>808.83467022956347</v>
      </c>
      <c r="AE139" s="109">
        <f t="shared" si="72"/>
        <v>0.48454419883717509</v>
      </c>
      <c r="AF139" s="109">
        <f t="shared" si="73"/>
        <v>0.23513343926539695</v>
      </c>
      <c r="AG139" s="108">
        <f t="shared" si="74"/>
        <v>808.83563524418832</v>
      </c>
      <c r="AH139" s="129">
        <v>5.1518001900430059</v>
      </c>
      <c r="AI139" s="108">
        <f t="shared" si="85"/>
        <v>295.17640778415966</v>
      </c>
      <c r="AJ139" s="108">
        <f t="shared" si="86"/>
        <v>-9.6501462485321099E-4</v>
      </c>
      <c r="AK139" s="111">
        <f t="shared" si="75"/>
        <v>0.92210879554694958</v>
      </c>
      <c r="AL139" s="113">
        <f t="shared" si="76"/>
        <v>0.73768703643755973</v>
      </c>
      <c r="AM139" s="114">
        <f t="shared" si="87"/>
        <v>1.6692691237881523</v>
      </c>
      <c r="AN139" s="115">
        <f>Analisi!$D$4/3600</f>
        <v>8.3824611424084136E-2</v>
      </c>
      <c r="AO139" s="108">
        <f t="shared" si="77"/>
        <v>823.6103370861963</v>
      </c>
      <c r="AP139" s="109">
        <f t="shared" si="78"/>
        <v>0.59310339304438486</v>
      </c>
      <c r="AQ139" s="109">
        <f t="shared" si="79"/>
        <v>0.17840670273911893</v>
      </c>
      <c r="AR139" s="108">
        <f t="shared" si="80"/>
        <v>823.61035982690623</v>
      </c>
      <c r="AS139" s="129">
        <v>8.3111142117747363</v>
      </c>
      <c r="AT139" s="108">
        <f t="shared" si="61"/>
        <v>476.19176738589027</v>
      </c>
      <c r="AU139" s="108">
        <f t="shared" si="62"/>
        <v>-2.2740709937352221E-5</v>
      </c>
      <c r="AV139" s="137">
        <f t="shared" si="81"/>
        <v>0.76424966306292319</v>
      </c>
      <c r="AW139" s="113">
        <f t="shared" si="82"/>
        <v>0.61139973045033857</v>
      </c>
      <c r="AX139" s="116">
        <f t="shared" si="63"/>
        <v>1.3886454650994744</v>
      </c>
      <c r="AY139" s="5" t="b">
        <f t="shared" si="88"/>
        <v>0</v>
      </c>
    </row>
    <row r="140" spans="2:51" x14ac:dyDescent="0.25">
      <c r="B140" s="85" t="s">
        <v>176</v>
      </c>
      <c r="C140" s="86">
        <v>604.20000000000005</v>
      </c>
      <c r="D140" s="117">
        <v>1</v>
      </c>
      <c r="E140" s="86">
        <v>26.3</v>
      </c>
      <c r="F140" s="88">
        <f>E140/Analisi!$B$9/60</f>
        <v>0.43833333333333335</v>
      </c>
      <c r="G140" s="88">
        <f>F140+Analisi!$B$8</f>
        <v>5.4383333333333335</v>
      </c>
      <c r="H140" s="86">
        <v>10</v>
      </c>
      <c r="I140" s="88">
        <f>Analisi!$D$2</f>
        <v>150.36415963001878</v>
      </c>
      <c r="J140" s="89">
        <f t="shared" si="83"/>
        <v>4.1767822119449662E-2</v>
      </c>
      <c r="K140" s="88">
        <f t="shared" si="64"/>
        <v>25.236118124571487</v>
      </c>
      <c r="L140" s="90">
        <v>3.0000000000000001E-3</v>
      </c>
      <c r="M140" s="86">
        <v>26.3</v>
      </c>
      <c r="N140" s="86">
        <v>300</v>
      </c>
      <c r="O140" s="86">
        <f t="shared" si="65"/>
        <v>0.3</v>
      </c>
      <c r="P140" s="86">
        <v>80</v>
      </c>
      <c r="Q140" s="98">
        <f t="shared" si="66"/>
        <v>55.083794247756408</v>
      </c>
      <c r="R140" s="95">
        <f t="shared" si="67"/>
        <v>3.3107844807467583E-2</v>
      </c>
      <c r="S140" s="89">
        <f t="shared" si="68"/>
        <v>7.255303192385705E-2</v>
      </c>
      <c r="T140" s="86"/>
      <c r="U140" s="86"/>
      <c r="V140" s="88">
        <f t="shared" si="69"/>
        <v>25.235886709606373</v>
      </c>
      <c r="W140" s="88">
        <v>3.0421742486896668</v>
      </c>
      <c r="X140" s="88">
        <f t="shared" si="84"/>
        <v>174.30374499330003</v>
      </c>
      <c r="Y140" s="88">
        <f t="shared" si="70"/>
        <v>2.3141496511414061E-4</v>
      </c>
      <c r="Z140" s="93">
        <v>0.51</v>
      </c>
      <c r="AA140" s="86">
        <v>0.15</v>
      </c>
      <c r="AB140" s="118">
        <v>0.79</v>
      </c>
      <c r="AC140" s="89">
        <f>Analisi!$D$3/3600</f>
        <v>8.2320787981106466E-2</v>
      </c>
      <c r="AD140" s="88">
        <f t="shared" si="71"/>
        <v>49.738220098184527</v>
      </c>
      <c r="AE140" s="89">
        <f t="shared" si="72"/>
        <v>5.6376289734272937E-2</v>
      </c>
      <c r="AF140" s="89">
        <f t="shared" si="73"/>
        <v>9.0347296837257257E-2</v>
      </c>
      <c r="AG140" s="88">
        <f t="shared" si="74"/>
        <v>49.738255268344211</v>
      </c>
      <c r="AH140" s="129">
        <v>4.1599687507953256</v>
      </c>
      <c r="AI140" s="88">
        <f t="shared" si="85"/>
        <v>238.34865232688148</v>
      </c>
      <c r="AJ140" s="88">
        <f t="shared" si="86"/>
        <v>-3.5170159684128066E-5</v>
      </c>
      <c r="AK140" s="93">
        <f t="shared" si="75"/>
        <v>0.74373422995963179</v>
      </c>
      <c r="AL140" s="91">
        <f t="shared" si="76"/>
        <v>0.22312026898788953</v>
      </c>
      <c r="AM140" s="94">
        <f t="shared" si="87"/>
        <v>0.88225423014929427</v>
      </c>
      <c r="AN140" s="95">
        <f>Analisi!$D$4/3600</f>
        <v>8.3824611424084136E-2</v>
      </c>
      <c r="AO140" s="88">
        <f t="shared" si="77"/>
        <v>50.646830222431639</v>
      </c>
      <c r="AP140" s="89">
        <f t="shared" si="78"/>
        <v>5.7286035607777688E-2</v>
      </c>
      <c r="AQ140" s="89">
        <f t="shared" si="79"/>
        <v>9.0631929925112167E-2</v>
      </c>
      <c r="AR140" s="88">
        <f t="shared" si="80"/>
        <v>50.646977759587934</v>
      </c>
      <c r="AS140" s="129">
        <v>4.2138229249605006</v>
      </c>
      <c r="AT140" s="88">
        <f t="shared" si="61"/>
        <v>241.4342692157085</v>
      </c>
      <c r="AU140" s="88">
        <f t="shared" si="62"/>
        <v>-1.4753715629467479E-4</v>
      </c>
      <c r="AV140" s="130">
        <f t="shared" si="81"/>
        <v>0.75540001923834965</v>
      </c>
      <c r="AW140" s="91">
        <f t="shared" si="82"/>
        <v>0.22662000577150487</v>
      </c>
      <c r="AX140" s="119">
        <f t="shared" si="63"/>
        <v>0.88410429671197832</v>
      </c>
      <c r="AY140" s="5" t="b">
        <f t="shared" si="88"/>
        <v>1</v>
      </c>
    </row>
    <row r="141" spans="2:51" x14ac:dyDescent="0.25">
      <c r="B141" s="97" t="s">
        <v>177</v>
      </c>
      <c r="C141" s="5">
        <v>1208.0999999999999</v>
      </c>
      <c r="D141" s="136">
        <v>1</v>
      </c>
      <c r="E141" s="5">
        <v>53.4</v>
      </c>
      <c r="F141" s="129">
        <f>E141/Analisi!$B$9/60</f>
        <v>0.89</v>
      </c>
      <c r="G141" s="129">
        <f>F141+Analisi!$B$8</f>
        <v>5.89</v>
      </c>
      <c r="H141" s="5">
        <v>10</v>
      </c>
      <c r="I141" s="129">
        <f>Analisi!$D$2</f>
        <v>150.36415963001878</v>
      </c>
      <c r="J141" s="132">
        <f t="shared" si="83"/>
        <v>4.1767822119449662E-2</v>
      </c>
      <c r="K141" s="129">
        <f t="shared" si="64"/>
        <v>50.459705902507132</v>
      </c>
      <c r="L141" s="133">
        <v>3.0000000000000001E-3</v>
      </c>
      <c r="M141" s="5">
        <v>27.05</v>
      </c>
      <c r="N141" s="5">
        <v>400</v>
      </c>
      <c r="O141" s="5">
        <f t="shared" si="65"/>
        <v>0.4</v>
      </c>
      <c r="P141" s="5">
        <v>80</v>
      </c>
      <c r="Q141" s="98">
        <f t="shared" si="66"/>
        <v>118.62980368465398</v>
      </c>
      <c r="R141" s="100">
        <f t="shared" si="67"/>
        <v>5.5701954660408441E-2</v>
      </c>
      <c r="S141" s="132">
        <f t="shared" si="68"/>
        <v>9.3999990519323021E-2</v>
      </c>
      <c r="V141" s="129">
        <f t="shared" si="69"/>
        <v>50.459110409193187</v>
      </c>
      <c r="W141" s="129">
        <v>2.9628702275750824</v>
      </c>
      <c r="X141" s="129">
        <f t="shared" si="84"/>
        <v>169.75995928501797</v>
      </c>
      <c r="Y141" s="129">
        <f t="shared" si="70"/>
        <v>5.954933139449281E-4</v>
      </c>
      <c r="Z141" s="134">
        <v>0.49</v>
      </c>
      <c r="AA141" s="5">
        <v>0.2</v>
      </c>
      <c r="AB141" s="102">
        <v>0.94</v>
      </c>
      <c r="AC141" s="132">
        <f>Analisi!$D$3/3600</f>
        <v>8.2320787981106466E-2</v>
      </c>
      <c r="AD141" s="129">
        <f t="shared" si="71"/>
        <v>99.451743959974721</v>
      </c>
      <c r="AE141" s="132">
        <f t="shared" si="72"/>
        <v>9.4059845235310247E-2</v>
      </c>
      <c r="AF141" s="132">
        <f t="shared" si="73"/>
        <v>0.11853206722019115</v>
      </c>
      <c r="AG141" s="129">
        <f t="shared" si="74"/>
        <v>99.451677567427126</v>
      </c>
      <c r="AH141" s="129">
        <v>3.9676961450684871</v>
      </c>
      <c r="AI141" s="129">
        <f t="shared" si="85"/>
        <v>227.33224350275074</v>
      </c>
      <c r="AJ141" s="129">
        <f t="shared" si="86"/>
        <v>6.6392547594773532E-5</v>
      </c>
      <c r="AK141" s="134">
        <f t="shared" si="75"/>
        <v>0.70070314352520779</v>
      </c>
      <c r="AL141" s="99">
        <f t="shared" si="76"/>
        <v>0.28028125741008314</v>
      </c>
      <c r="AM141" s="98">
        <f t="shared" si="87"/>
        <v>1.0573241292410753</v>
      </c>
      <c r="AN141" s="100">
        <f>Analisi!$D$4/3600</f>
        <v>8.3824611424084136E-2</v>
      </c>
      <c r="AO141" s="129">
        <f t="shared" si="77"/>
        <v>101.26851306143604</v>
      </c>
      <c r="AP141" s="132">
        <f t="shared" si="78"/>
        <v>9.550146809515464E-2</v>
      </c>
      <c r="AQ141" s="132">
        <f t="shared" si="79"/>
        <v>0.11904716238139823</v>
      </c>
      <c r="AR141" s="129">
        <f t="shared" si="80"/>
        <v>101.26826300114622</v>
      </c>
      <c r="AS141" s="129">
        <v>4.011077046473023</v>
      </c>
      <c r="AT141" s="129">
        <f t="shared" si="61"/>
        <v>229.8177860647038</v>
      </c>
      <c r="AU141" s="129">
        <f t="shared" si="62"/>
        <v>2.5006028981522377E-4</v>
      </c>
      <c r="AV141" s="135">
        <f t="shared" si="81"/>
        <v>0.71058829652065447</v>
      </c>
      <c r="AW141" s="99">
        <f t="shared" si="82"/>
        <v>0.28423531860826179</v>
      </c>
      <c r="AX141" s="103">
        <f t="shared" si="63"/>
        <v>1.060386977093748</v>
      </c>
      <c r="AY141" s="5" t="b">
        <f t="shared" si="88"/>
        <v>1</v>
      </c>
    </row>
    <row r="142" spans="2:51" x14ac:dyDescent="0.25">
      <c r="B142" s="97" t="s">
        <v>178</v>
      </c>
      <c r="C142" s="5">
        <v>1810</v>
      </c>
      <c r="D142" s="136">
        <v>1</v>
      </c>
      <c r="E142" s="5">
        <v>62.8</v>
      </c>
      <c r="F142" s="129">
        <f>E142/Analisi!$B$9/60</f>
        <v>1.0466666666666666</v>
      </c>
      <c r="G142" s="129">
        <f>F142+Analisi!$B$8</f>
        <v>6.0466666666666669</v>
      </c>
      <c r="H142" s="5">
        <v>10</v>
      </c>
      <c r="I142" s="129">
        <f>Analisi!$D$2</f>
        <v>150.36415963001878</v>
      </c>
      <c r="J142" s="132">
        <f t="shared" si="83"/>
        <v>4.1767822119449662E-2</v>
      </c>
      <c r="K142" s="129">
        <f t="shared" si="64"/>
        <v>75.59975803620388</v>
      </c>
      <c r="L142" s="133">
        <v>3.0000000000000001E-3</v>
      </c>
      <c r="M142" s="5">
        <v>9.4499999999999993</v>
      </c>
      <c r="N142" s="5">
        <v>400</v>
      </c>
      <c r="O142" s="5">
        <f t="shared" si="65"/>
        <v>0.4</v>
      </c>
      <c r="P142" s="5">
        <v>80</v>
      </c>
      <c r="Q142" s="98">
        <f t="shared" si="66"/>
        <v>118.62980368465398</v>
      </c>
      <c r="R142" s="100">
        <f t="shared" si="67"/>
        <v>7.5560310292990263E-2</v>
      </c>
      <c r="S142" s="132">
        <f t="shared" si="68"/>
        <v>0.10911094183534507</v>
      </c>
      <c r="V142" s="129">
        <f t="shared" si="69"/>
        <v>75.600247410386416</v>
      </c>
      <c r="W142" s="129">
        <v>3.4625450491947576</v>
      </c>
      <c r="X142" s="129">
        <f t="shared" si="84"/>
        <v>198.38921769277761</v>
      </c>
      <c r="Y142" s="129">
        <f t="shared" si="70"/>
        <v>-4.8937418253558462E-4</v>
      </c>
      <c r="Z142" s="134">
        <v>0.63</v>
      </c>
      <c r="AA142" s="5">
        <v>0.25</v>
      </c>
      <c r="AB142" s="102">
        <v>1.03</v>
      </c>
      <c r="AC142" s="132">
        <f>Analisi!$D$3/3600</f>
        <v>8.2320787981106466E-2</v>
      </c>
      <c r="AD142" s="129">
        <f t="shared" si="71"/>
        <v>149.00062624580269</v>
      </c>
      <c r="AE142" s="132">
        <f t="shared" si="72"/>
        <v>0.16501080922352154</v>
      </c>
      <c r="AF142" s="132">
        <f t="shared" si="73"/>
        <v>9.3548664622268685E-2</v>
      </c>
      <c r="AG142" s="129">
        <f t="shared" si="74"/>
        <v>149.00061813399131</v>
      </c>
      <c r="AH142" s="129">
        <v>8.8195170871654387</v>
      </c>
      <c r="AI142" s="129">
        <f t="shared" si="85"/>
        <v>505.32110643809307</v>
      </c>
      <c r="AJ142" s="129">
        <f t="shared" si="86"/>
        <v>8.1118113826050831E-6</v>
      </c>
      <c r="AK142" s="134">
        <f t="shared" si="75"/>
        <v>0.64901606682093915</v>
      </c>
      <c r="AL142" s="99">
        <f t="shared" si="76"/>
        <v>0.25960642672837569</v>
      </c>
      <c r="AM142" s="98">
        <f t="shared" si="87"/>
        <v>0.90297494416846558</v>
      </c>
      <c r="AN142" s="100">
        <f>Analisi!$D$4/3600</f>
        <v>8.3824611424084136E-2</v>
      </c>
      <c r="AO142" s="129">
        <f t="shared" si="77"/>
        <v>151.72254667759228</v>
      </c>
      <c r="AP142" s="132">
        <f t="shared" si="78"/>
        <v>0.1672782383062377</v>
      </c>
      <c r="AQ142" s="132">
        <f t="shared" si="79"/>
        <v>9.4175965316237786E-2</v>
      </c>
      <c r="AR142" s="129">
        <f t="shared" si="80"/>
        <v>151.72254328479895</v>
      </c>
      <c r="AS142" s="129">
        <v>8.8811533677688583</v>
      </c>
      <c r="AT142" s="129">
        <f t="shared" si="61"/>
        <v>508.85260518155303</v>
      </c>
      <c r="AU142" s="129">
        <f t="shared" si="62"/>
        <v>3.392793331613575E-6</v>
      </c>
      <c r="AV142" s="135">
        <f t="shared" si="81"/>
        <v>0.63423881816326311</v>
      </c>
      <c r="AW142" s="99">
        <f t="shared" si="82"/>
        <v>0.25369552726530525</v>
      </c>
      <c r="AX142" s="103">
        <f t="shared" si="63"/>
        <v>0.90700708121897189</v>
      </c>
      <c r="AY142" s="5" t="b">
        <f t="shared" si="88"/>
        <v>0</v>
      </c>
    </row>
    <row r="143" spans="2:51" x14ac:dyDescent="0.25">
      <c r="B143" s="97" t="s">
        <v>179</v>
      </c>
      <c r="C143" s="5">
        <v>521.20000000000005</v>
      </c>
      <c r="D143" s="136">
        <v>1</v>
      </c>
      <c r="E143" s="5">
        <v>26.4</v>
      </c>
      <c r="F143" s="129">
        <f>E143/Analisi!$B$9/60</f>
        <v>0.44</v>
      </c>
      <c r="G143" s="129">
        <f>F143+Analisi!$B$8</f>
        <v>5.44</v>
      </c>
      <c r="H143" s="5">
        <v>10</v>
      </c>
      <c r="I143" s="129">
        <f>Analisi!$D$2</f>
        <v>150.36415963001878</v>
      </c>
      <c r="J143" s="132">
        <f t="shared" si="83"/>
        <v>4.1767822119449662E-2</v>
      </c>
      <c r="K143" s="129">
        <f t="shared" si="64"/>
        <v>21.769388888657165</v>
      </c>
      <c r="L143" s="133">
        <v>3.0000000000000001E-3</v>
      </c>
      <c r="M143" s="5">
        <v>26.41</v>
      </c>
      <c r="N143" s="5">
        <v>250</v>
      </c>
      <c r="O143" s="5">
        <f t="shared" si="65"/>
        <v>0.25</v>
      </c>
      <c r="P143" s="5">
        <v>80</v>
      </c>
      <c r="Q143" s="98">
        <f t="shared" si="66"/>
        <v>33.874575220179501</v>
      </c>
      <c r="R143" s="100">
        <f t="shared" si="67"/>
        <v>2.9708083932091137E-2</v>
      </c>
      <c r="S143" s="132">
        <f t="shared" si="68"/>
        <v>6.8388966119784664E-2</v>
      </c>
      <c r="V143" s="129">
        <f t="shared" si="69"/>
        <v>21.769541493198837</v>
      </c>
      <c r="W143" s="129">
        <v>3.4751902966401711</v>
      </c>
      <c r="X143" s="129">
        <f t="shared" si="84"/>
        <v>199.11373700229842</v>
      </c>
      <c r="Y143" s="129">
        <f t="shared" si="70"/>
        <v>-1.5260454167176363E-4</v>
      </c>
      <c r="Z143" s="134">
        <v>0.63</v>
      </c>
      <c r="AA143" s="5">
        <v>0.16</v>
      </c>
      <c r="AB143" s="102">
        <v>0.75</v>
      </c>
      <c r="AC143" s="132">
        <f>Analisi!$D$3/3600</f>
        <v>8.2320787981106466E-2</v>
      </c>
      <c r="AD143" s="129">
        <f t="shared" si="71"/>
        <v>42.905594695752697</v>
      </c>
      <c r="AE143" s="132">
        <f t="shared" si="72"/>
        <v>6.4866728110235958E-2</v>
      </c>
      <c r="AF143" s="132">
        <f t="shared" si="73"/>
        <v>5.8648881177233166E-2</v>
      </c>
      <c r="AG143" s="129">
        <f t="shared" si="74"/>
        <v>42.905446715689088</v>
      </c>
      <c r="AH143" s="129">
        <v>8.8481453433647417</v>
      </c>
      <c r="AI143" s="129">
        <f t="shared" si="85"/>
        <v>506.96138469313229</v>
      </c>
      <c r="AJ143" s="129">
        <f t="shared" si="86"/>
        <v>1.4798006360905447E-4</v>
      </c>
      <c r="AK143" s="134">
        <f t="shared" si="75"/>
        <v>0.64216921684096184</v>
      </c>
      <c r="AL143" s="99">
        <f t="shared" si="76"/>
        <v>0.16054230421024046</v>
      </c>
      <c r="AM143" s="98">
        <f t="shared" si="87"/>
        <v>0.66144225160914505</v>
      </c>
      <c r="AN143" s="100">
        <f>Analisi!$D$4/3600</f>
        <v>8.3824611424084136E-2</v>
      </c>
      <c r="AO143" s="129">
        <f t="shared" si="77"/>
        <v>43.689387474232653</v>
      </c>
      <c r="AP143" s="132">
        <f t="shared" si="78"/>
        <v>6.5757065348419741E-2</v>
      </c>
      <c r="AQ143" s="132">
        <f t="shared" si="79"/>
        <v>5.9043807754167128E-2</v>
      </c>
      <c r="AR143" s="129">
        <f t="shared" si="80"/>
        <v>43.689386105196185</v>
      </c>
      <c r="AS143" s="129">
        <v>8.9095968366002012</v>
      </c>
      <c r="AT143" s="129">
        <f t="shared" si="61"/>
        <v>510.48229590030087</v>
      </c>
      <c r="AU143" s="129">
        <f t="shared" si="62"/>
        <v>1.3690364681906431E-6</v>
      </c>
      <c r="AV143" s="135">
        <f t="shared" si="81"/>
        <v>0.62737567563224439</v>
      </c>
      <c r="AW143" s="99">
        <f t="shared" si="82"/>
        <v>0.1568439189080611</v>
      </c>
      <c r="AX143" s="103">
        <f t="shared" si="63"/>
        <v>0.66440598044849619</v>
      </c>
      <c r="AY143" s="5" t="b">
        <f t="shared" si="88"/>
        <v>0</v>
      </c>
    </row>
    <row r="144" spans="2:51" x14ac:dyDescent="0.25">
      <c r="B144" s="97" t="s">
        <v>180</v>
      </c>
      <c r="C144" s="5">
        <v>1043.3</v>
      </c>
      <c r="D144" s="136">
        <v>1</v>
      </c>
      <c r="E144" s="5">
        <v>53.4</v>
      </c>
      <c r="F144" s="129">
        <f>E144/Analisi!$B$9/60</f>
        <v>0.89</v>
      </c>
      <c r="G144" s="129">
        <f>F144+Analisi!$B$8</f>
        <v>5.89</v>
      </c>
      <c r="H144" s="5">
        <v>10</v>
      </c>
      <c r="I144" s="129">
        <f>Analisi!$D$2</f>
        <v>150.36415963001878</v>
      </c>
      <c r="J144" s="132">
        <f t="shared" si="83"/>
        <v>4.1767822119449662E-2</v>
      </c>
      <c r="K144" s="129">
        <f t="shared" si="64"/>
        <v>43.576368817221827</v>
      </c>
      <c r="L144" s="133">
        <v>3.0000000000000001E-3</v>
      </c>
      <c r="M144" s="5">
        <v>26.94</v>
      </c>
      <c r="N144" s="5">
        <v>400</v>
      </c>
      <c r="O144" s="5">
        <f t="shared" si="65"/>
        <v>0.4</v>
      </c>
      <c r="P144" s="5">
        <v>80</v>
      </c>
      <c r="Q144" s="98">
        <f t="shared" si="66"/>
        <v>118.62980368465398</v>
      </c>
      <c r="R144" s="100">
        <f t="shared" si="67"/>
        <v>4.9996288184738731E-2</v>
      </c>
      <c r="S144" s="132">
        <f t="shared" si="68"/>
        <v>8.8712221465489308E-2</v>
      </c>
      <c r="V144" s="129">
        <f t="shared" si="69"/>
        <v>43.575663996186591</v>
      </c>
      <c r="W144" s="129">
        <v>2.8178917943221724</v>
      </c>
      <c r="X144" s="129">
        <f t="shared" si="84"/>
        <v>161.45330693920712</v>
      </c>
      <c r="Y144" s="129">
        <f t="shared" si="70"/>
        <v>7.0482103523517026E-4</v>
      </c>
      <c r="Z144" s="134">
        <v>0.45</v>
      </c>
      <c r="AA144" s="5">
        <v>0.18</v>
      </c>
      <c r="AB144" s="102">
        <v>0.9</v>
      </c>
      <c r="AC144" s="132">
        <f>Analisi!$D$3/3600</f>
        <v>8.2320787981106466E-2</v>
      </c>
      <c r="AD144" s="129">
        <f t="shared" si="71"/>
        <v>85.885278100688367</v>
      </c>
      <c r="AE144" s="132">
        <f t="shared" si="72"/>
        <v>8.3493450910526748E-2</v>
      </c>
      <c r="AF144" s="132">
        <f t="shared" si="73"/>
        <v>0.11374274721921296</v>
      </c>
      <c r="AG144" s="129">
        <f t="shared" si="74"/>
        <v>85.885299573420113</v>
      </c>
      <c r="AH144" s="129">
        <v>3.6702758176577328</v>
      </c>
      <c r="AI144" s="129">
        <f t="shared" si="85"/>
        <v>210.2913140007154</v>
      </c>
      <c r="AJ144" s="129">
        <f t="shared" si="86"/>
        <v>-2.1472731745575402E-5</v>
      </c>
      <c r="AK144" s="134">
        <f t="shared" si="75"/>
        <v>0.63063688859164047</v>
      </c>
      <c r="AL144" s="99">
        <f t="shared" si="76"/>
        <v>0.25225475543665621</v>
      </c>
      <c r="AM144" s="98">
        <f t="shared" si="87"/>
        <v>1.0286468838463121</v>
      </c>
      <c r="AN144" s="100">
        <f>Analisi!$D$4/3600</f>
        <v>8.3824611424084136E-2</v>
      </c>
      <c r="AO144" s="129">
        <f t="shared" si="77"/>
        <v>87.45421709874698</v>
      </c>
      <c r="AP144" s="132">
        <f t="shared" si="78"/>
        <v>8.4704852243689857E-2</v>
      </c>
      <c r="AQ144" s="132">
        <f t="shared" si="79"/>
        <v>0.11437554700069695</v>
      </c>
      <c r="AR144" s="129">
        <f t="shared" si="80"/>
        <v>87.454271473759803</v>
      </c>
      <c r="AS144" s="129">
        <v>3.7029266510600247</v>
      </c>
      <c r="AT144" s="129">
        <f t="shared" si="61"/>
        <v>212.1620689522515</v>
      </c>
      <c r="AU144" s="129">
        <f t="shared" si="62"/>
        <v>-5.4375012823015823E-5</v>
      </c>
      <c r="AV144" s="135">
        <f t="shared" si="81"/>
        <v>0.63849830490237702</v>
      </c>
      <c r="AW144" s="99">
        <f t="shared" si="82"/>
        <v>0.25539932196095083</v>
      </c>
      <c r="AX144" s="103">
        <f t="shared" si="63"/>
        <v>1.0324581742631154</v>
      </c>
      <c r="AY144" s="5" t="b">
        <f t="shared" si="88"/>
        <v>1</v>
      </c>
    </row>
    <row r="145" spans="2:51" x14ac:dyDescent="0.25">
      <c r="B145" s="97" t="s">
        <v>181</v>
      </c>
      <c r="C145" s="5">
        <v>1571.3</v>
      </c>
      <c r="D145" s="136">
        <v>1</v>
      </c>
      <c r="E145" s="5">
        <v>63.5</v>
      </c>
      <c r="F145" s="129">
        <f>E145/Analisi!$B$9/60</f>
        <v>1.0583333333333333</v>
      </c>
      <c r="G145" s="129">
        <f>F145+Analisi!$B$8</f>
        <v>6.0583333333333336</v>
      </c>
      <c r="H145" s="5">
        <v>10</v>
      </c>
      <c r="I145" s="129">
        <f>Analisi!$D$2</f>
        <v>150.36415963001878</v>
      </c>
      <c r="J145" s="132">
        <f t="shared" si="83"/>
        <v>4.1767822119449662E-2</v>
      </c>
      <c r="K145" s="129">
        <f t="shared" si="64"/>
        <v>65.629778896291256</v>
      </c>
      <c r="L145" s="133">
        <v>3.0000000000000001E-3</v>
      </c>
      <c r="M145" s="5">
        <v>10.130000000000001</v>
      </c>
      <c r="N145" s="5">
        <v>400</v>
      </c>
      <c r="O145" s="5">
        <f t="shared" si="65"/>
        <v>0.4</v>
      </c>
      <c r="P145" s="5">
        <v>80</v>
      </c>
      <c r="Q145" s="98">
        <f t="shared" si="66"/>
        <v>118.62980368465398</v>
      </c>
      <c r="R145" s="100">
        <f t="shared" si="67"/>
        <v>6.7811104984393911E-2</v>
      </c>
      <c r="S145" s="132">
        <f t="shared" si="68"/>
        <v>0.10380621870888995</v>
      </c>
      <c r="V145" s="129">
        <f t="shared" si="69"/>
        <v>65.629689561598823</v>
      </c>
      <c r="W145" s="129">
        <v>3.2662351941823773</v>
      </c>
      <c r="X145" s="129">
        <f t="shared" si="84"/>
        <v>187.1414915237431</v>
      </c>
      <c r="Y145" s="129">
        <f t="shared" si="70"/>
        <v>8.9334692432885277E-5</v>
      </c>
      <c r="Z145" s="134">
        <v>0.56999999999999995</v>
      </c>
      <c r="AA145" s="5">
        <v>0.23</v>
      </c>
      <c r="AB145" s="102">
        <v>1</v>
      </c>
      <c r="AC145" s="132">
        <f>Analisi!$D$3/3600</f>
        <v>8.2320787981106466E-2</v>
      </c>
      <c r="AD145" s="129">
        <f t="shared" si="71"/>
        <v>129.3506541547126</v>
      </c>
      <c r="AE145" s="132">
        <f t="shared" si="72"/>
        <v>0.14794745384168068</v>
      </c>
      <c r="AF145" s="132">
        <f t="shared" si="73"/>
        <v>8.9128389558119192E-2</v>
      </c>
      <c r="AG145" s="129">
        <f t="shared" si="74"/>
        <v>129.35070974811518</v>
      </c>
      <c r="AH145" s="129">
        <v>8.2996817610625886</v>
      </c>
      <c r="AI145" s="129">
        <f t="shared" si="85"/>
        <v>475.53673621059289</v>
      </c>
      <c r="AJ145" s="129">
        <f t="shared" si="86"/>
        <v>-5.5593402578324458E-5</v>
      </c>
      <c r="AK145" s="134">
        <f t="shared" si="75"/>
        <v>0.76667168088173887</v>
      </c>
      <c r="AL145" s="99">
        <f t="shared" si="76"/>
        <v>0.30666867235269557</v>
      </c>
      <c r="AM145" s="98">
        <f t="shared" si="87"/>
        <v>0.87430131979919978</v>
      </c>
      <c r="AN145" s="100">
        <f>Analisi!$D$4/3600</f>
        <v>8.3824611424084136E-2</v>
      </c>
      <c r="AO145" s="129">
        <f t="shared" si="77"/>
        <v>131.7136119306634</v>
      </c>
      <c r="AP145" s="132">
        <f t="shared" si="78"/>
        <v>0.15008899810646101</v>
      </c>
      <c r="AQ145" s="132">
        <f t="shared" si="79"/>
        <v>8.9628518364624599E-2</v>
      </c>
      <c r="AR145" s="129">
        <f t="shared" si="80"/>
        <v>131.71349819612271</v>
      </c>
      <c r="AS145" s="129">
        <v>8.3728371753213917</v>
      </c>
      <c r="AT145" s="129">
        <f t="shared" si="61"/>
        <v>479.72823269615344</v>
      </c>
      <c r="AU145" s="129">
        <f t="shared" si="62"/>
        <v>1.1373454069030231E-4</v>
      </c>
      <c r="AV145" s="135">
        <f t="shared" si="81"/>
        <v>0.75102623630612442</v>
      </c>
      <c r="AW145" s="99">
        <f t="shared" si="82"/>
        <v>0.30041049452244978</v>
      </c>
      <c r="AX145" s="103">
        <f t="shared" si="63"/>
        <v>0.87757006571018903</v>
      </c>
      <c r="AY145" s="5" t="b">
        <f t="shared" si="88"/>
        <v>0</v>
      </c>
    </row>
    <row r="146" spans="2:51" x14ac:dyDescent="0.25">
      <c r="B146" s="97" t="s">
        <v>182</v>
      </c>
      <c r="C146" s="5">
        <v>960.3</v>
      </c>
      <c r="D146" s="136">
        <v>1</v>
      </c>
      <c r="E146" s="5">
        <v>26.4</v>
      </c>
      <c r="F146" s="129">
        <f>E146/Analisi!$B$9/60</f>
        <v>0.44</v>
      </c>
      <c r="G146" s="129">
        <f>F146+Analisi!$B$8</f>
        <v>5.44</v>
      </c>
      <c r="H146" s="5">
        <v>10</v>
      </c>
      <c r="I146" s="129">
        <f>Analisi!$D$2</f>
        <v>150.36415963001878</v>
      </c>
      <c r="J146" s="132">
        <f t="shared" si="83"/>
        <v>4.1767822119449662E-2</v>
      </c>
      <c r="K146" s="129">
        <f t="shared" si="64"/>
        <v>40.109639581307505</v>
      </c>
      <c r="L146" s="133">
        <v>3.0000000000000001E-3</v>
      </c>
      <c r="M146" s="5">
        <v>26.41</v>
      </c>
      <c r="N146" s="5">
        <v>300</v>
      </c>
      <c r="O146" s="5">
        <f t="shared" si="65"/>
        <v>0.3</v>
      </c>
      <c r="P146" s="5">
        <v>80</v>
      </c>
      <c r="Q146" s="98">
        <f t="shared" si="66"/>
        <v>55.083794247756408</v>
      </c>
      <c r="R146" s="100">
        <f t="shared" si="67"/>
        <v>4.7180930593470352E-2</v>
      </c>
      <c r="S146" s="132">
        <f t="shared" si="68"/>
        <v>8.5459064661733156E-2</v>
      </c>
      <c r="V146" s="129">
        <f t="shared" si="69"/>
        <v>40.110296632895654</v>
      </c>
      <c r="W146" s="129">
        <v>3.6805871739273415</v>
      </c>
      <c r="X146" s="129">
        <f t="shared" si="84"/>
        <v>210.88211119601974</v>
      </c>
      <c r="Y146" s="129">
        <f t="shared" si="70"/>
        <v>-6.570515881492156E-4</v>
      </c>
      <c r="Z146" s="134">
        <v>0.69</v>
      </c>
      <c r="AA146" s="5">
        <v>0.21</v>
      </c>
      <c r="AB146" s="102">
        <v>0.87</v>
      </c>
      <c r="AC146" s="132">
        <f>Analisi!$D$3/3600</f>
        <v>8.2320787981106466E-2</v>
      </c>
      <c r="AD146" s="129">
        <f t="shared" si="71"/>
        <v>79.052652698256537</v>
      </c>
      <c r="AE146" s="132">
        <f t="shared" si="72"/>
        <v>0.10257636681379677</v>
      </c>
      <c r="AF146" s="132">
        <f t="shared" si="73"/>
        <v>7.3761166990703966E-2</v>
      </c>
      <c r="AG146" s="129">
        <f t="shared" si="74"/>
        <v>79.052652450145573</v>
      </c>
      <c r="AH146" s="129">
        <v>9.271036147130042</v>
      </c>
      <c r="AI146" s="129">
        <f t="shared" si="85"/>
        <v>531.19124294377912</v>
      </c>
      <c r="AJ146" s="129">
        <f t="shared" si="86"/>
        <v>2.4811096466237359E-7</v>
      </c>
      <c r="AK146" s="134">
        <f t="shared" si="75"/>
        <v>0.5383976112033797</v>
      </c>
      <c r="AL146" s="99">
        <f t="shared" si="76"/>
        <v>0.1615192833610139</v>
      </c>
      <c r="AM146" s="98">
        <f t="shared" si="87"/>
        <v>0.7706712096925602</v>
      </c>
      <c r="AN146" s="100">
        <f>Analisi!$D$4/3600</f>
        <v>8.3824611424084136E-2</v>
      </c>
      <c r="AO146" s="129">
        <f t="shared" si="77"/>
        <v>80.496774350547994</v>
      </c>
      <c r="AP146" s="132">
        <f t="shared" si="78"/>
        <v>0.1039752718670356</v>
      </c>
      <c r="AQ146" s="132">
        <f t="shared" si="79"/>
        <v>7.4267133185364639E-2</v>
      </c>
      <c r="AR146" s="129">
        <f t="shared" si="80"/>
        <v>80.496769612272558</v>
      </c>
      <c r="AS146" s="129">
        <v>9.3334487192804296</v>
      </c>
      <c r="AT146" s="129">
        <f t="shared" si="61"/>
        <v>534.76721991655211</v>
      </c>
      <c r="AU146" s="129">
        <f t="shared" si="62"/>
        <v>4.7382754360114632E-6</v>
      </c>
      <c r="AV146" s="135">
        <f t="shared" si="81"/>
        <v>0.52282437599146925</v>
      </c>
      <c r="AW146" s="99">
        <f t="shared" si="82"/>
        <v>0.15684731279744077</v>
      </c>
      <c r="AX146" s="103">
        <f t="shared" si="63"/>
        <v>0.77419152559166093</v>
      </c>
      <c r="AY146" s="5" t="b">
        <f t="shared" si="88"/>
        <v>0</v>
      </c>
    </row>
    <row r="147" spans="2:51" x14ac:dyDescent="0.25">
      <c r="B147" s="97" t="s">
        <v>183</v>
      </c>
      <c r="C147" s="5">
        <v>2036.5</v>
      </c>
      <c r="D147" s="136">
        <v>1</v>
      </c>
      <c r="E147" s="5">
        <v>53.4</v>
      </c>
      <c r="F147" s="129">
        <f>E147/Analisi!$B$9/60</f>
        <v>0.89</v>
      </c>
      <c r="G147" s="129">
        <f>F147+Analisi!$B$8</f>
        <v>5.89</v>
      </c>
      <c r="H147" s="5">
        <v>10</v>
      </c>
      <c r="I147" s="129">
        <f>Analisi!$D$2</f>
        <v>150.36415963001878</v>
      </c>
      <c r="J147" s="132">
        <f t="shared" si="83"/>
        <v>4.1767822119449662E-2</v>
      </c>
      <c r="K147" s="129">
        <f t="shared" si="64"/>
        <v>85.060169746259234</v>
      </c>
      <c r="L147" s="133">
        <v>3.0000000000000001E-3</v>
      </c>
      <c r="M147" s="5">
        <v>27.01</v>
      </c>
      <c r="N147" s="5">
        <v>400</v>
      </c>
      <c r="O147" s="5">
        <f t="shared" si="65"/>
        <v>0.4</v>
      </c>
      <c r="P147" s="5">
        <v>80</v>
      </c>
      <c r="Q147" s="98">
        <f t="shared" si="66"/>
        <v>118.62980368465398</v>
      </c>
      <c r="R147" s="100">
        <f t="shared" si="67"/>
        <v>8.2856830516109314E-2</v>
      </c>
      <c r="S147" s="132">
        <f t="shared" si="68"/>
        <v>0.11340205576980403</v>
      </c>
      <c r="V147" s="129">
        <f t="shared" si="69"/>
        <v>85.060164020398275</v>
      </c>
      <c r="W147" s="129">
        <v>3.6532331779020484</v>
      </c>
      <c r="X147" s="129">
        <f t="shared" si="84"/>
        <v>209.31484267095283</v>
      </c>
      <c r="Y147" s="129">
        <f t="shared" si="70"/>
        <v>5.7258609587051978E-6</v>
      </c>
      <c r="Z147" s="134">
        <v>0.68</v>
      </c>
      <c r="AA147" s="5">
        <v>0.27</v>
      </c>
      <c r="AB147" s="102">
        <v>1.05</v>
      </c>
      <c r="AC147" s="132">
        <f>Analisi!$D$3/3600</f>
        <v>8.2320787981106466E-2</v>
      </c>
      <c r="AD147" s="129">
        <f t="shared" si="71"/>
        <v>167.64628472352331</v>
      </c>
      <c r="AE147" s="132">
        <f t="shared" si="72"/>
        <v>0.18026837071498877</v>
      </c>
      <c r="AF147" s="132">
        <f t="shared" si="73"/>
        <v>9.7776738337866778E-2</v>
      </c>
      <c r="AG147" s="129">
        <f t="shared" si="74"/>
        <v>167.64625069374273</v>
      </c>
      <c r="AH147" s="129">
        <v>9.2183669541150355</v>
      </c>
      <c r="AI147" s="129">
        <f t="shared" si="85"/>
        <v>528.17352047365932</v>
      </c>
      <c r="AJ147" s="129">
        <f t="shared" si="86"/>
        <v>3.4029780579203361E-5</v>
      </c>
      <c r="AK147" s="134">
        <f t="shared" si="75"/>
        <v>0.55151119372037449</v>
      </c>
      <c r="AL147" s="99">
        <f t="shared" si="76"/>
        <v>0.22060447748814982</v>
      </c>
      <c r="AM147" s="98">
        <f t="shared" si="87"/>
        <v>0.92998169373028017</v>
      </c>
      <c r="AN147" s="100">
        <f>Analisi!$D$4/3600</f>
        <v>8.3824611424084136E-2</v>
      </c>
      <c r="AO147" s="129">
        <f t="shared" si="77"/>
        <v>170.70882116514736</v>
      </c>
      <c r="AP147" s="132">
        <f t="shared" si="78"/>
        <v>0.18272570381310912</v>
      </c>
      <c r="AQ147" s="132">
        <f t="shared" si="79"/>
        <v>9.8448374179063963E-2</v>
      </c>
      <c r="AR147" s="129">
        <f t="shared" si="80"/>
        <v>170.7088185377645</v>
      </c>
      <c r="AS147" s="129">
        <v>9.2802804178744651</v>
      </c>
      <c r="AT147" s="129">
        <f t="shared" si="61"/>
        <v>531.72090064211079</v>
      </c>
      <c r="AU147" s="129">
        <f t="shared" si="62"/>
        <v>2.6273828552803025E-6</v>
      </c>
      <c r="AV147" s="135">
        <f t="shared" si="81"/>
        <v>0.53609296640206294</v>
      </c>
      <c r="AW147" s="99">
        <f t="shared" si="82"/>
        <v>0.21443718656082519</v>
      </c>
      <c r="AX147" s="103">
        <f t="shared" si="63"/>
        <v>0.9342354009469156</v>
      </c>
      <c r="AY147" s="5" t="b">
        <f t="shared" si="88"/>
        <v>0</v>
      </c>
    </row>
    <row r="148" spans="2:51" x14ac:dyDescent="0.25">
      <c r="B148" s="97" t="s">
        <v>184</v>
      </c>
      <c r="C148" s="5">
        <v>3164.6</v>
      </c>
      <c r="D148" s="136">
        <v>1</v>
      </c>
      <c r="E148" s="5">
        <v>63.5</v>
      </c>
      <c r="F148" s="129">
        <f>E148/Analisi!$B$9/60</f>
        <v>1.0583333333333333</v>
      </c>
      <c r="G148" s="129">
        <f>F148+Analisi!$B$8</f>
        <v>6.0583333333333336</v>
      </c>
      <c r="H148" s="5">
        <v>10</v>
      </c>
      <c r="I148" s="129">
        <f>Analisi!$D$2</f>
        <v>150.36415963001878</v>
      </c>
      <c r="J148" s="132">
        <f t="shared" si="83"/>
        <v>4.1767822119449662E-2</v>
      </c>
      <c r="K148" s="129">
        <f t="shared" si="64"/>
        <v>132.1784498792104</v>
      </c>
      <c r="L148" s="133">
        <v>3.0000000000000001E-3</v>
      </c>
      <c r="M148" s="5">
        <v>10.130000000000001</v>
      </c>
      <c r="N148" s="5">
        <v>500</v>
      </c>
      <c r="O148" s="5">
        <f t="shared" si="65"/>
        <v>0.5</v>
      </c>
      <c r="P148" s="5">
        <v>80</v>
      </c>
      <c r="Q148" s="98">
        <f t="shared" si="66"/>
        <v>215.09014535795544</v>
      </c>
      <c r="R148" s="100">
        <f t="shared" si="67"/>
        <v>0.11480054135415263</v>
      </c>
      <c r="S148" s="132">
        <f t="shared" si="68"/>
        <v>0.13469514009038344</v>
      </c>
      <c r="V148" s="129">
        <f t="shared" si="69"/>
        <v>132.17901197953961</v>
      </c>
      <c r="W148" s="129">
        <v>3.4091962420357236</v>
      </c>
      <c r="X148" s="129">
        <f t="shared" si="84"/>
        <v>195.33255620050767</v>
      </c>
      <c r="Y148" s="129">
        <f t="shared" si="70"/>
        <v>-5.6210032920489539E-4</v>
      </c>
      <c r="Z148" s="134">
        <v>0.61</v>
      </c>
      <c r="AA148" s="5">
        <v>0.31</v>
      </c>
      <c r="AB148" s="102">
        <v>1.18</v>
      </c>
      <c r="AC148" s="132">
        <f>Analisi!$D$3/3600</f>
        <v>8.2320787981106466E-2</v>
      </c>
      <c r="AD148" s="129">
        <f t="shared" si="71"/>
        <v>260.51236564500954</v>
      </c>
      <c r="AE148" s="132">
        <f t="shared" si="72"/>
        <v>0.25082346152271523</v>
      </c>
      <c r="AF148" s="132">
        <f t="shared" si="73"/>
        <v>0.11540224074240414</v>
      </c>
      <c r="AG148" s="129">
        <f t="shared" si="74"/>
        <v>260.51231955413095</v>
      </c>
      <c r="AH148" s="129">
        <v>8.6938853148473072</v>
      </c>
      <c r="AI148" s="129">
        <f t="shared" si="85"/>
        <v>498.12293611151563</v>
      </c>
      <c r="AJ148" s="129">
        <f t="shared" si="86"/>
        <v>4.6090878583981976E-5</v>
      </c>
      <c r="AK148" s="134">
        <f t="shared" si="75"/>
        <v>0.6786830898966153</v>
      </c>
      <c r="AL148" s="99">
        <f t="shared" si="76"/>
        <v>0.33934154494830765</v>
      </c>
      <c r="AM148" s="98">
        <f t="shared" si="87"/>
        <v>1.0386283805489098</v>
      </c>
      <c r="AN148" s="100">
        <f>Analisi!$D$4/3600</f>
        <v>8.3824611424084136E-2</v>
      </c>
      <c r="AO148" s="129">
        <f t="shared" si="77"/>
        <v>265.27136531265666</v>
      </c>
      <c r="AP148" s="132">
        <f t="shared" si="78"/>
        <v>0.2542955988237886</v>
      </c>
      <c r="AQ148" s="132">
        <f t="shared" si="79"/>
        <v>0.11615870620313724</v>
      </c>
      <c r="AR148" s="129">
        <f t="shared" si="80"/>
        <v>265.2715258913608</v>
      </c>
      <c r="AS148" s="129">
        <v>8.7568330308045574</v>
      </c>
      <c r="AT148" s="129">
        <f t="shared" si="61"/>
        <v>501.72957456585436</v>
      </c>
      <c r="AU148" s="129">
        <f t="shared" si="62"/>
        <v>-1.6057870413987985E-4</v>
      </c>
      <c r="AV148" s="135">
        <f t="shared" si="81"/>
        <v>0.66389929090934086</v>
      </c>
      <c r="AW148" s="99">
        <f t="shared" si="82"/>
        <v>0.33194964545467043</v>
      </c>
      <c r="AX148" s="103">
        <f t="shared" si="63"/>
        <v>1.0431614488793162</v>
      </c>
      <c r="AY148" s="5" t="b">
        <f t="shared" si="88"/>
        <v>0</v>
      </c>
    </row>
    <row r="149" spans="2:51" x14ac:dyDescent="0.25">
      <c r="B149" s="97" t="s">
        <v>185</v>
      </c>
      <c r="C149" s="5">
        <v>514.70000000000005</v>
      </c>
      <c r="D149" s="136">
        <v>1</v>
      </c>
      <c r="E149" s="5">
        <v>26.2</v>
      </c>
      <c r="F149" s="129">
        <f>E149/Analisi!$B$9/60</f>
        <v>0.43666666666666665</v>
      </c>
      <c r="G149" s="129">
        <f>F149+Analisi!$B$8</f>
        <v>5.4366666666666665</v>
      </c>
      <c r="H149" s="5">
        <v>10</v>
      </c>
      <c r="I149" s="129">
        <f>Analisi!$D$2</f>
        <v>150.36415963001878</v>
      </c>
      <c r="J149" s="132">
        <f t="shared" si="83"/>
        <v>4.1767822119449662E-2</v>
      </c>
      <c r="K149" s="129">
        <f t="shared" si="64"/>
        <v>21.497898044880742</v>
      </c>
      <c r="L149" s="133">
        <v>3.0000000000000001E-3</v>
      </c>
      <c r="M149" s="5">
        <v>26.19</v>
      </c>
      <c r="N149" s="5">
        <v>250</v>
      </c>
      <c r="O149" s="5">
        <f t="shared" si="65"/>
        <v>0.25</v>
      </c>
      <c r="P149" s="5">
        <v>80</v>
      </c>
      <c r="Q149" s="98">
        <f t="shared" si="66"/>
        <v>33.874575220179501</v>
      </c>
      <c r="R149" s="100">
        <f t="shared" si="67"/>
        <v>2.9421111638411556E-2</v>
      </c>
      <c r="S149" s="132">
        <f t="shared" si="68"/>
        <v>6.8097866538897919E-2</v>
      </c>
      <c r="V149" s="129">
        <f t="shared" si="69"/>
        <v>21.498031568447921</v>
      </c>
      <c r="W149" s="129">
        <v>3.4563328496179579</v>
      </c>
      <c r="X149" s="129">
        <f t="shared" si="84"/>
        <v>198.03328487553404</v>
      </c>
      <c r="Y149" s="129">
        <f t="shared" si="70"/>
        <v>-1.335235671788837E-4</v>
      </c>
      <c r="Z149" s="134">
        <v>0.63</v>
      </c>
      <c r="AA149" s="5">
        <v>0.16</v>
      </c>
      <c r="AB149" s="102">
        <v>0.75</v>
      </c>
      <c r="AC149" s="132">
        <f>Analisi!$D$3/3600</f>
        <v>8.2320787981106466E-2</v>
      </c>
      <c r="AD149" s="129">
        <f t="shared" si="71"/>
        <v>42.370509573875502</v>
      </c>
      <c r="AE149" s="132">
        <f t="shared" si="72"/>
        <v>6.4255372472850708E-2</v>
      </c>
      <c r="AF149" s="132">
        <f t="shared" si="73"/>
        <v>5.8378822749567169E-2</v>
      </c>
      <c r="AG149" s="129">
        <f t="shared" si="74"/>
        <v>42.370502540990827</v>
      </c>
      <c r="AH149" s="129">
        <v>8.8052988322142358</v>
      </c>
      <c r="AI149" s="129">
        <f t="shared" si="85"/>
        <v>504.5064604373481</v>
      </c>
      <c r="AJ149" s="129">
        <f t="shared" si="86"/>
        <v>7.0328846746292584E-6</v>
      </c>
      <c r="AK149" s="134">
        <f t="shared" si="75"/>
        <v>0.65240530220970561</v>
      </c>
      <c r="AL149" s="99">
        <f t="shared" si="76"/>
        <v>0.1631013255524264</v>
      </c>
      <c r="AM149" s="98">
        <f t="shared" si="87"/>
        <v>0.65940804547943388</v>
      </c>
      <c r="AN149" s="100">
        <f>Analisi!$D$4/3600</f>
        <v>8.3824611424084136E-2</v>
      </c>
      <c r="AO149" s="129">
        <f t="shared" si="77"/>
        <v>43.144527499976107</v>
      </c>
      <c r="AP149" s="132">
        <f t="shared" si="78"/>
        <v>6.5138930280956436E-2</v>
      </c>
      <c r="AQ149" s="132">
        <f t="shared" si="79"/>
        <v>5.8769451817679966E-2</v>
      </c>
      <c r="AR149" s="129">
        <f t="shared" si="80"/>
        <v>43.144522132861923</v>
      </c>
      <c r="AS149" s="129">
        <v>8.8670461631034385</v>
      </c>
      <c r="AT149" s="129">
        <f t="shared" si="61"/>
        <v>508.04432189349723</v>
      </c>
      <c r="AU149" s="129">
        <f t="shared" si="62"/>
        <v>5.367114184195998E-6</v>
      </c>
      <c r="AV149" s="135">
        <f t="shared" si="81"/>
        <v>0.63763276849064976</v>
      </c>
      <c r="AW149" s="99">
        <f t="shared" si="82"/>
        <v>0.15940819212266244</v>
      </c>
      <c r="AX149" s="103">
        <f t="shared" si="63"/>
        <v>0.66234626994772028</v>
      </c>
      <c r="AY149" s="5" t="b">
        <f t="shared" si="88"/>
        <v>0</v>
      </c>
    </row>
    <row r="150" spans="2:51" x14ac:dyDescent="0.25">
      <c r="B150" s="97" t="s">
        <v>186</v>
      </c>
      <c r="C150" s="5">
        <v>1028.0999999999999</v>
      </c>
      <c r="D150" s="136">
        <v>1</v>
      </c>
      <c r="E150" s="5">
        <v>53.4</v>
      </c>
      <c r="F150" s="129">
        <f>E150/Analisi!$B$9/60</f>
        <v>0.89</v>
      </c>
      <c r="G150" s="129">
        <f>F150+Analisi!$B$8</f>
        <v>5.89</v>
      </c>
      <c r="H150" s="5">
        <v>10</v>
      </c>
      <c r="I150" s="129">
        <f>Analisi!$D$2</f>
        <v>150.36415963001878</v>
      </c>
      <c r="J150" s="132">
        <f t="shared" si="83"/>
        <v>4.1767822119449662E-2</v>
      </c>
      <c r="K150" s="129">
        <f t="shared" si="64"/>
        <v>42.941497921006196</v>
      </c>
      <c r="L150" s="133">
        <v>3.0000000000000001E-3</v>
      </c>
      <c r="M150" s="5">
        <v>27.17</v>
      </c>
      <c r="N150" s="5">
        <v>400</v>
      </c>
      <c r="O150" s="5">
        <f t="shared" si="65"/>
        <v>0.4</v>
      </c>
      <c r="P150" s="5">
        <v>80</v>
      </c>
      <c r="Q150" s="98">
        <f t="shared" si="66"/>
        <v>118.62980368465398</v>
      </c>
      <c r="R150" s="100">
        <f t="shared" si="67"/>
        <v>4.9461060440848852E-2</v>
      </c>
      <c r="S150" s="132">
        <f t="shared" si="68"/>
        <v>8.8192962939280806E-2</v>
      </c>
      <c r="V150" s="129">
        <f t="shared" si="69"/>
        <v>42.940786368355603</v>
      </c>
      <c r="W150" s="129">
        <v>2.8041387199396999</v>
      </c>
      <c r="X150" s="129">
        <f t="shared" si="84"/>
        <v>160.66531382176194</v>
      </c>
      <c r="Y150" s="129">
        <f t="shared" si="70"/>
        <v>7.1155265059275052E-4</v>
      </c>
      <c r="Z150" s="134">
        <v>0.45</v>
      </c>
      <c r="AA150" s="5">
        <v>0.18</v>
      </c>
      <c r="AB150" s="102">
        <v>0.9</v>
      </c>
      <c r="AC150" s="132">
        <f>Analisi!$D$3/3600</f>
        <v>8.2320787981106466E-2</v>
      </c>
      <c r="AD150" s="129">
        <f t="shared" si="71"/>
        <v>84.634002123375552</v>
      </c>
      <c r="AE150" s="132">
        <f t="shared" si="72"/>
        <v>8.2528136267829844E-2</v>
      </c>
      <c r="AF150" s="132">
        <f t="shared" si="73"/>
        <v>0.11322397940563855</v>
      </c>
      <c r="AG150" s="129">
        <f t="shared" si="74"/>
        <v>84.634011930247439</v>
      </c>
      <c r="AH150" s="129">
        <v>3.6444636860961599</v>
      </c>
      <c r="AI150" s="129">
        <f t="shared" si="85"/>
        <v>208.81238780200084</v>
      </c>
      <c r="AJ150" s="129">
        <f t="shared" si="86"/>
        <v>-9.8068718870081284E-6</v>
      </c>
      <c r="AK150" s="134">
        <f t="shared" si="75"/>
        <v>0.62439729669630817</v>
      </c>
      <c r="AL150" s="99">
        <f t="shared" si="76"/>
        <v>0.24975891867852329</v>
      </c>
      <c r="AM150" s="98">
        <f t="shared" si="87"/>
        <v>1.0255169442905083</v>
      </c>
      <c r="AN150" s="100">
        <f>Analisi!$D$4/3600</f>
        <v>8.3824611424084136E-2</v>
      </c>
      <c r="AO150" s="129">
        <f t="shared" si="77"/>
        <v>86.180083005100897</v>
      </c>
      <c r="AP150" s="132">
        <f t="shared" si="78"/>
        <v>8.3720975874909745E-2</v>
      </c>
      <c r="AQ150" s="132">
        <f t="shared" si="79"/>
        <v>0.11386315456458213</v>
      </c>
      <c r="AR150" s="129">
        <f t="shared" si="80"/>
        <v>86.180108683328072</v>
      </c>
      <c r="AS150" s="129">
        <v>3.6763857542443192</v>
      </c>
      <c r="AT150" s="129">
        <f t="shared" si="61"/>
        <v>210.64138758021937</v>
      </c>
      <c r="AU150" s="129">
        <f t="shared" si="62"/>
        <v>-2.5678227174807944E-5</v>
      </c>
      <c r="AV150" s="135">
        <f t="shared" si="81"/>
        <v>0.63211070327643248</v>
      </c>
      <c r="AW150" s="99">
        <f t="shared" si="82"/>
        <v>0.25284428131057302</v>
      </c>
      <c r="AX150" s="103">
        <f t="shared" si="63"/>
        <v>1.029372652486342</v>
      </c>
      <c r="AY150" s="5" t="b">
        <f t="shared" si="88"/>
        <v>1</v>
      </c>
    </row>
    <row r="151" spans="2:51" x14ac:dyDescent="0.25">
      <c r="B151" s="97" t="s">
        <v>187</v>
      </c>
      <c r="C151" s="5">
        <v>1532.2</v>
      </c>
      <c r="D151" s="136">
        <v>1</v>
      </c>
      <c r="E151" s="5">
        <v>62.7</v>
      </c>
      <c r="F151" s="129">
        <f>E151/Analisi!$B$9/60</f>
        <v>1.0450000000000002</v>
      </c>
      <c r="G151" s="129">
        <f>F151+Analisi!$B$8</f>
        <v>6.0449999999999999</v>
      </c>
      <c r="H151" s="5">
        <v>10</v>
      </c>
      <c r="I151" s="129">
        <f>Analisi!$D$2</f>
        <v>150.36415963001878</v>
      </c>
      <c r="J151" s="132">
        <f t="shared" si="83"/>
        <v>4.1767822119449662E-2</v>
      </c>
      <c r="K151" s="129">
        <f t="shared" si="64"/>
        <v>63.996657051420776</v>
      </c>
      <c r="L151" s="133">
        <v>3.0000000000000001E-3</v>
      </c>
      <c r="M151" s="5">
        <v>9.2899999999999991</v>
      </c>
      <c r="N151" s="5">
        <v>400</v>
      </c>
      <c r="O151" s="5">
        <f t="shared" si="65"/>
        <v>0.4</v>
      </c>
      <c r="P151" s="5">
        <v>80</v>
      </c>
      <c r="Q151" s="98">
        <f t="shared" si="66"/>
        <v>118.62980368465398</v>
      </c>
      <c r="R151" s="100">
        <f t="shared" si="67"/>
        <v>6.6529971272550198E-2</v>
      </c>
      <c r="S151" s="132">
        <f t="shared" si="68"/>
        <v>0.10285664196171336</v>
      </c>
      <c r="V151" s="129">
        <f t="shared" si="69"/>
        <v>63.996493378845372</v>
      </c>
      <c r="W151" s="129">
        <v>3.2341115752794476</v>
      </c>
      <c r="X151" s="129">
        <f t="shared" si="84"/>
        <v>185.30094373791857</v>
      </c>
      <c r="Y151" s="129">
        <f t="shared" si="70"/>
        <v>1.636725754039503E-4</v>
      </c>
      <c r="Z151" s="134">
        <v>0.56000000000000005</v>
      </c>
      <c r="AA151" s="5">
        <v>0.23</v>
      </c>
      <c r="AB151" s="102">
        <v>0.99</v>
      </c>
      <c r="AC151" s="132">
        <f>Analisi!$D$3/3600</f>
        <v>8.2320787981106466E-2</v>
      </c>
      <c r="AD151" s="129">
        <f t="shared" si="71"/>
        <v>126.13191134465133</v>
      </c>
      <c r="AE151" s="132">
        <f t="shared" si="72"/>
        <v>0.11863539373169063</v>
      </c>
      <c r="AF151" s="132">
        <f t="shared" si="73"/>
        <v>0.11951956468266603</v>
      </c>
      <c r="AG151" s="129">
        <f t="shared" si="74"/>
        <v>126.13169309926064</v>
      </c>
      <c r="AH151" s="129">
        <v>4.9630114553494664</v>
      </c>
      <c r="AI151" s="129">
        <f t="shared" si="85"/>
        <v>284.35961006660483</v>
      </c>
      <c r="AJ151" s="129">
        <f t="shared" si="86"/>
        <v>2.1824539068404647E-4</v>
      </c>
      <c r="AK151" s="134">
        <f t="shared" si="75"/>
        <v>0.89496946638469987</v>
      </c>
      <c r="AL151" s="99">
        <f t="shared" si="76"/>
        <v>0.35798778655387997</v>
      </c>
      <c r="AM151" s="98">
        <f t="shared" si="87"/>
        <v>1.0631895539531402</v>
      </c>
      <c r="AN151" s="100">
        <f>Analisi!$D$4/3600</f>
        <v>8.3824611424084136E-2</v>
      </c>
      <c r="AO151" s="129">
        <f t="shared" si="77"/>
        <v>128.43606962398172</v>
      </c>
      <c r="AP151" s="132">
        <f t="shared" si="78"/>
        <v>0.14710877536168399</v>
      </c>
      <c r="AQ151" s="132">
        <f t="shared" si="79"/>
        <v>8.8940115432157629E-2</v>
      </c>
      <c r="AR151" s="129">
        <f t="shared" si="80"/>
        <v>128.43626089067305</v>
      </c>
      <c r="AS151" s="129">
        <v>8.2701025654670222</v>
      </c>
      <c r="AT151" s="129">
        <f t="shared" si="61"/>
        <v>473.84197314157501</v>
      </c>
      <c r="AU151" s="129">
        <f t="shared" si="62"/>
        <v>-1.9126669133129326E-4</v>
      </c>
      <c r="AV151" s="135">
        <f t="shared" si="81"/>
        <v>0.77289754039467762</v>
      </c>
      <c r="AW151" s="99">
        <f t="shared" si="82"/>
        <v>0.30915901615787106</v>
      </c>
      <c r="AX151" s="103">
        <f t="shared" si="63"/>
        <v>0.87306871604502678</v>
      </c>
      <c r="AY151" s="5" t="b">
        <f t="shared" si="88"/>
        <v>0</v>
      </c>
    </row>
    <row r="152" spans="2:51" x14ac:dyDescent="0.25">
      <c r="B152" s="97" t="s">
        <v>188</v>
      </c>
      <c r="C152" s="5">
        <v>1532.2</v>
      </c>
      <c r="D152" s="136">
        <v>1</v>
      </c>
      <c r="E152" s="5">
        <v>70.900000000000006</v>
      </c>
      <c r="F152" s="129">
        <f>E152/Analisi!$B$9/60</f>
        <v>1.1816666666666669</v>
      </c>
      <c r="G152" s="129">
        <f>F152+Analisi!$B$8</f>
        <v>6.1816666666666666</v>
      </c>
      <c r="H152" s="5">
        <v>10</v>
      </c>
      <c r="I152" s="129">
        <f>Analisi!$D$2</f>
        <v>150.36415963001878</v>
      </c>
      <c r="J152" s="132">
        <f t="shared" si="83"/>
        <v>4.1767822119449662E-2</v>
      </c>
      <c r="K152" s="129">
        <f t="shared" si="64"/>
        <v>63.996657051420776</v>
      </c>
      <c r="L152" s="133">
        <v>3.0000000000000001E-3</v>
      </c>
      <c r="M152" s="5">
        <v>8.1999999999999993</v>
      </c>
      <c r="N152" s="5">
        <v>400</v>
      </c>
      <c r="O152" s="5">
        <f t="shared" si="65"/>
        <v>0.4</v>
      </c>
      <c r="P152" s="5">
        <v>80</v>
      </c>
      <c r="Q152" s="98">
        <f t="shared" si="66"/>
        <v>118.62980368465398</v>
      </c>
      <c r="R152" s="100">
        <f t="shared" si="67"/>
        <v>6.6529971272550198E-2</v>
      </c>
      <c r="S152" s="132">
        <f t="shared" si="68"/>
        <v>0.10285664196171336</v>
      </c>
      <c r="V152" s="129">
        <f t="shared" si="69"/>
        <v>63.996493378845372</v>
      </c>
      <c r="W152" s="129">
        <v>3.2341115752794476</v>
      </c>
      <c r="X152" s="129">
        <f t="shared" si="84"/>
        <v>185.30094373791857</v>
      </c>
      <c r="Y152" s="129">
        <f t="shared" si="70"/>
        <v>1.636725754039503E-4</v>
      </c>
      <c r="Z152" s="134">
        <v>0.56000000000000005</v>
      </c>
      <c r="AA152" s="5">
        <v>0.23</v>
      </c>
      <c r="AB152" s="102">
        <v>0.99</v>
      </c>
      <c r="AC152" s="132">
        <f>Analisi!$D$3/3600</f>
        <v>8.2320787981106466E-2</v>
      </c>
      <c r="AD152" s="129">
        <f t="shared" si="71"/>
        <v>126.13191134465133</v>
      </c>
      <c r="AE152" s="132">
        <f t="shared" si="72"/>
        <v>0.11863539373169063</v>
      </c>
      <c r="AF152" s="132">
        <f t="shared" si="73"/>
        <v>0.11951956468266603</v>
      </c>
      <c r="AG152" s="129">
        <f t="shared" si="74"/>
        <v>126.13169309926064</v>
      </c>
      <c r="AH152" s="129">
        <v>4.9630114553494664</v>
      </c>
      <c r="AI152" s="129">
        <f t="shared" si="85"/>
        <v>284.35961006660483</v>
      </c>
      <c r="AJ152" s="129">
        <f t="shared" si="86"/>
        <v>2.1824539068404647E-4</v>
      </c>
      <c r="AK152" s="134">
        <f t="shared" si="75"/>
        <v>0.89496946638469987</v>
      </c>
      <c r="AL152" s="99">
        <f t="shared" si="76"/>
        <v>0.35798778655387997</v>
      </c>
      <c r="AM152" s="98">
        <f t="shared" si="87"/>
        <v>1.0631895539531402</v>
      </c>
      <c r="AN152" s="100">
        <f>Analisi!$D$4/3600</f>
        <v>8.3824611424084136E-2</v>
      </c>
      <c r="AO152" s="129">
        <f t="shared" si="77"/>
        <v>128.43606962398172</v>
      </c>
      <c r="AP152" s="132">
        <f t="shared" si="78"/>
        <v>0.14710877536168399</v>
      </c>
      <c r="AQ152" s="132">
        <f t="shared" si="79"/>
        <v>8.8940115432157629E-2</v>
      </c>
      <c r="AR152" s="129">
        <f t="shared" si="80"/>
        <v>128.43626089067305</v>
      </c>
      <c r="AS152" s="129">
        <v>8.2701025654670222</v>
      </c>
      <c r="AT152" s="129">
        <f t="shared" si="61"/>
        <v>473.84197314157501</v>
      </c>
      <c r="AU152" s="129">
        <f t="shared" si="62"/>
        <v>-1.9126669133129326E-4</v>
      </c>
      <c r="AV152" s="135">
        <f t="shared" si="81"/>
        <v>0.77289754039467762</v>
      </c>
      <c r="AW152" s="99">
        <f t="shared" si="82"/>
        <v>0.30915901615787106</v>
      </c>
      <c r="AX152" s="103">
        <f t="shared" si="63"/>
        <v>0.87306871604502678</v>
      </c>
      <c r="AY152" s="5" t="b">
        <f t="shared" si="88"/>
        <v>0</v>
      </c>
    </row>
    <row r="153" spans="2:51" x14ac:dyDescent="0.25">
      <c r="B153" s="97" t="s">
        <v>189</v>
      </c>
      <c r="C153" s="5">
        <v>3342.2</v>
      </c>
      <c r="D153" s="136">
        <v>1</v>
      </c>
      <c r="E153" s="5">
        <v>108.4</v>
      </c>
      <c r="F153" s="129">
        <f>E153/Analisi!$B$9/60</f>
        <v>1.8066666666666669</v>
      </c>
      <c r="G153" s="129">
        <f>F153+Analisi!$B$8</f>
        <v>6.8066666666666666</v>
      </c>
      <c r="H153" s="5">
        <v>10</v>
      </c>
      <c r="I153" s="129">
        <f>Analisi!$D$2</f>
        <v>150.36415963001878</v>
      </c>
      <c r="J153" s="132">
        <f t="shared" si="83"/>
        <v>4.1767822119449662E-2</v>
      </c>
      <c r="K153" s="129">
        <f t="shared" si="64"/>
        <v>139.59641508762465</v>
      </c>
      <c r="L153" s="133">
        <v>3.0000000000000001E-3</v>
      </c>
      <c r="M153" s="5">
        <v>37.54</v>
      </c>
      <c r="N153" s="5">
        <v>500</v>
      </c>
      <c r="O153" s="5">
        <f t="shared" si="65"/>
        <v>0.5</v>
      </c>
      <c r="P153" s="5">
        <v>80</v>
      </c>
      <c r="Q153" s="98">
        <f t="shared" si="66"/>
        <v>215.09014535795544</v>
      </c>
      <c r="R153" s="100">
        <f t="shared" si="67"/>
        <v>0.11974294318689639</v>
      </c>
      <c r="S153" s="132">
        <f t="shared" si="68"/>
        <v>0.1372336367685959</v>
      </c>
      <c r="V153" s="129">
        <f t="shared" si="69"/>
        <v>139.596412652705</v>
      </c>
      <c r="W153" s="129">
        <v>3.4901922300232444</v>
      </c>
      <c r="X153" s="129">
        <f t="shared" si="84"/>
        <v>199.97328446968493</v>
      </c>
      <c r="Y153" s="129">
        <f t="shared" si="70"/>
        <v>2.4349196507955639E-6</v>
      </c>
      <c r="Z153" s="134">
        <v>0.64</v>
      </c>
      <c r="AA153" s="5">
        <v>0.32</v>
      </c>
      <c r="AB153" s="102">
        <v>1.2</v>
      </c>
      <c r="AC153" s="132">
        <f>Analisi!$D$3/3600</f>
        <v>8.2320787981106466E-2</v>
      </c>
      <c r="AD153" s="129">
        <f t="shared" si="71"/>
        <v>275.13253759045404</v>
      </c>
      <c r="AE153" s="132">
        <f t="shared" si="72"/>
        <v>0.26140175557388962</v>
      </c>
      <c r="AF153" s="132">
        <f t="shared" si="73"/>
        <v>0.11772650276883447</v>
      </c>
      <c r="AG153" s="129">
        <f t="shared" si="74"/>
        <v>275.13253072678157</v>
      </c>
      <c r="AH153" s="129">
        <v>8.881662138122735</v>
      </c>
      <c r="AI153" s="129">
        <f t="shared" si="85"/>
        <v>508.88175557557156</v>
      </c>
      <c r="AJ153" s="129">
        <f t="shared" si="86"/>
        <v>6.863672467716242E-6</v>
      </c>
      <c r="AK153" s="134">
        <f t="shared" si="75"/>
        <v>0.63411629099188693</v>
      </c>
      <c r="AL153" s="99">
        <f t="shared" si="76"/>
        <v>0.31705814549594347</v>
      </c>
      <c r="AM153" s="98">
        <f t="shared" si="87"/>
        <v>1.0525275049757008</v>
      </c>
      <c r="AN153" s="100">
        <f>Analisi!$D$4/3600</f>
        <v>8.3824611424084136E-2</v>
      </c>
      <c r="AO153" s="129">
        <f t="shared" si="77"/>
        <v>280.158616301574</v>
      </c>
      <c r="AP153" s="132">
        <f t="shared" si="78"/>
        <v>0.26498403923163505</v>
      </c>
      <c r="AQ153" s="132">
        <f t="shared" si="79"/>
        <v>0.1185224100443862</v>
      </c>
      <c r="AR153" s="129">
        <f t="shared" si="80"/>
        <v>280.15861354154697</v>
      </c>
      <c r="AS153" s="129">
        <v>8.9429176856056003</v>
      </c>
      <c r="AT153" s="129">
        <f t="shared" si="61"/>
        <v>512.39143991810295</v>
      </c>
      <c r="AU153" s="129">
        <f t="shared" si="62"/>
        <v>2.7600270300354168E-6</v>
      </c>
      <c r="AV153" s="135">
        <f t="shared" si="81"/>
        <v>0.61930300071353817</v>
      </c>
      <c r="AW153" s="99">
        <f t="shared" si="82"/>
        <v>0.30965150035676908</v>
      </c>
      <c r="AX153" s="103">
        <f t="shared" si="63"/>
        <v>1.0572660040730761</v>
      </c>
      <c r="AY153" s="5" t="b">
        <f t="shared" si="88"/>
        <v>0</v>
      </c>
    </row>
    <row r="154" spans="2:51" x14ac:dyDescent="0.25">
      <c r="B154" s="97" t="s">
        <v>190</v>
      </c>
      <c r="C154" s="5">
        <v>4913.5</v>
      </c>
      <c r="D154" s="136">
        <v>1</v>
      </c>
      <c r="E154" s="5">
        <v>111.8</v>
      </c>
      <c r="F154" s="129">
        <f>E154/Analisi!$B$9/60</f>
        <v>1.8633333333333333</v>
      </c>
      <c r="G154" s="129">
        <f>F154+Analisi!$B$8</f>
        <v>6.8633333333333333</v>
      </c>
      <c r="H154" s="5">
        <v>10</v>
      </c>
      <c r="I154" s="129">
        <f>Analisi!$D$2</f>
        <v>150.36415963001878</v>
      </c>
      <c r="J154" s="132">
        <f t="shared" si="83"/>
        <v>4.1767822119449662E-2</v>
      </c>
      <c r="K154" s="129">
        <f t="shared" si="64"/>
        <v>205.22619398391592</v>
      </c>
      <c r="L154" s="133">
        <v>3.0000000000000001E-3</v>
      </c>
      <c r="M154" s="5">
        <v>3.41</v>
      </c>
      <c r="N154" s="5">
        <v>600</v>
      </c>
      <c r="O154" s="5">
        <f t="shared" si="65"/>
        <v>0.6</v>
      </c>
      <c r="P154" s="5">
        <v>80</v>
      </c>
      <c r="Q154" s="98">
        <f t="shared" si="66"/>
        <v>349.76029174115359</v>
      </c>
      <c r="R154" s="100">
        <f t="shared" si="67"/>
        <v>0.15956018204037958</v>
      </c>
      <c r="S154" s="132">
        <f t="shared" si="68"/>
        <v>0.15903311057929018</v>
      </c>
      <c r="V154" s="129">
        <f t="shared" si="69"/>
        <v>205.22653207998621</v>
      </c>
      <c r="W154" s="129">
        <v>3.3443807489557678</v>
      </c>
      <c r="X154" s="129">
        <f t="shared" si="84"/>
        <v>191.61890199996679</v>
      </c>
      <c r="Y154" s="129">
        <f t="shared" si="70"/>
        <v>-3.3809607029411382E-4</v>
      </c>
      <c r="Z154" s="134">
        <v>0.59</v>
      </c>
      <c r="AA154" s="5">
        <v>0.36</v>
      </c>
      <c r="AB154" s="102">
        <v>1.32</v>
      </c>
      <c r="AC154" s="132">
        <f>Analisi!$D$3/3600</f>
        <v>8.2320787981106466E-2</v>
      </c>
      <c r="AD154" s="129">
        <f t="shared" si="71"/>
        <v>404.48319174516661</v>
      </c>
      <c r="AE154" s="132">
        <f t="shared" si="72"/>
        <v>0.34861008505547131</v>
      </c>
      <c r="AF154" s="132">
        <f t="shared" si="73"/>
        <v>0.13625890410073038</v>
      </c>
      <c r="AG154" s="129">
        <f t="shared" si="74"/>
        <v>404.48320076269158</v>
      </c>
      <c r="AH154" s="129">
        <v>8.5281297726607956</v>
      </c>
      <c r="AI154" s="129">
        <f t="shared" si="85"/>
        <v>488.6258431133258</v>
      </c>
      <c r="AJ154" s="129">
        <f t="shared" si="86"/>
        <v>-9.0175249738422281E-6</v>
      </c>
      <c r="AK154" s="134">
        <f t="shared" si="75"/>
        <v>0.71672792966492205</v>
      </c>
      <c r="AL154" s="99">
        <f t="shared" si="76"/>
        <v>0.43003675779895323</v>
      </c>
      <c r="AM154" s="98">
        <f t="shared" si="87"/>
        <v>1.1602739251814953</v>
      </c>
      <c r="AN154" s="100">
        <f>Analisi!$D$4/3600</f>
        <v>8.3824611424084136E-2</v>
      </c>
      <c r="AO154" s="129">
        <f t="shared" si="77"/>
        <v>411.87222823223738</v>
      </c>
      <c r="AP154" s="132">
        <f t="shared" si="78"/>
        <v>0.3535043128936769</v>
      </c>
      <c r="AQ154" s="132">
        <f t="shared" si="79"/>
        <v>0.13711181062007652</v>
      </c>
      <c r="AR154" s="129">
        <f t="shared" si="80"/>
        <v>411.87165833614824</v>
      </c>
      <c r="AS154" s="129">
        <v>8.5940642481243028</v>
      </c>
      <c r="AT154" s="129">
        <f t="shared" si="61"/>
        <v>492.40361028179365</v>
      </c>
      <c r="AU154" s="129">
        <f t="shared" si="62"/>
        <v>5.698960891322713E-4</v>
      </c>
      <c r="AV154" s="135">
        <f t="shared" si="81"/>
        <v>0.7017582348755611</v>
      </c>
      <c r="AW154" s="99">
        <f t="shared" si="82"/>
        <v>0.42105494092533663</v>
      </c>
      <c r="AX154" s="103">
        <f t="shared" si="63"/>
        <v>1.1651123146441378</v>
      </c>
      <c r="AY154" s="5" t="b">
        <f t="shared" si="88"/>
        <v>0</v>
      </c>
    </row>
    <row r="155" spans="2:51" x14ac:dyDescent="0.25">
      <c r="B155" s="97" t="s">
        <v>191</v>
      </c>
      <c r="C155" s="5">
        <v>8078.1</v>
      </c>
      <c r="D155" s="136">
        <v>1</v>
      </c>
      <c r="E155" s="5">
        <v>138.19999999999999</v>
      </c>
      <c r="F155" s="129">
        <f>E155/Analisi!$B$9/60</f>
        <v>2.3033333333333332</v>
      </c>
      <c r="G155" s="129">
        <f>F155+Analisi!$B$8</f>
        <v>7.3033333333333328</v>
      </c>
      <c r="H155" s="5">
        <v>10</v>
      </c>
      <c r="I155" s="129">
        <f>Analisi!$D$2</f>
        <v>150.36415963001878</v>
      </c>
      <c r="J155" s="132">
        <f t="shared" si="83"/>
        <v>4.1767822119449662E-2</v>
      </c>
      <c r="K155" s="129">
        <f t="shared" si="64"/>
        <v>337.40464386312635</v>
      </c>
      <c r="L155" s="133">
        <v>3.0000000000000001E-3</v>
      </c>
      <c r="M155" s="5">
        <v>26.4</v>
      </c>
      <c r="N155" s="5">
        <v>700</v>
      </c>
      <c r="O155" s="5">
        <f t="shared" si="65"/>
        <v>0.7</v>
      </c>
      <c r="P155" s="5">
        <v>80</v>
      </c>
      <c r="Q155" s="98">
        <f t="shared" si="66"/>
        <v>527.58844452695541</v>
      </c>
      <c r="R155" s="100">
        <f t="shared" si="67"/>
        <v>0.23203327571749394</v>
      </c>
      <c r="S155" s="132">
        <f t="shared" si="68"/>
        <v>0.19117242382930169</v>
      </c>
      <c r="V155" s="129">
        <f t="shared" si="69"/>
        <v>337.40463935023297</v>
      </c>
      <c r="W155" s="129">
        <v>3.4678234603943112</v>
      </c>
      <c r="X155" s="129">
        <f t="shared" si="84"/>
        <v>198.69164837704662</v>
      </c>
      <c r="Y155" s="129">
        <f t="shared" si="70"/>
        <v>4.5128933834348572E-6</v>
      </c>
      <c r="Z155" s="134">
        <v>0.63</v>
      </c>
      <c r="AA155" s="5">
        <v>0.44</v>
      </c>
      <c r="AB155" s="102">
        <v>1.49</v>
      </c>
      <c r="AC155" s="132">
        <f>Analisi!$D$3/3600</f>
        <v>8.2320787981106466E-2</v>
      </c>
      <c r="AD155" s="129">
        <f t="shared" si="71"/>
        <v>664.99555739017615</v>
      </c>
      <c r="AE155" s="132">
        <f t="shared" si="72"/>
        <v>0.50669046600815226</v>
      </c>
      <c r="AF155" s="132">
        <f t="shared" si="73"/>
        <v>0.16392231736802565</v>
      </c>
      <c r="AG155" s="129">
        <f t="shared" si="74"/>
        <v>664.99554673577222</v>
      </c>
      <c r="AH155" s="129">
        <v>8.8315433126005871</v>
      </c>
      <c r="AI155" s="129">
        <f t="shared" si="85"/>
        <v>506.01015839899998</v>
      </c>
      <c r="AJ155" s="129">
        <f t="shared" si="86"/>
        <v>1.0654403922671918E-5</v>
      </c>
      <c r="AK155" s="134">
        <f t="shared" si="75"/>
        <v>0.64614346417417967</v>
      </c>
      <c r="AL155" s="99">
        <f t="shared" si="76"/>
        <v>0.45230042492192574</v>
      </c>
      <c r="AM155" s="98">
        <f t="shared" si="87"/>
        <v>1.3124295837440858</v>
      </c>
      <c r="AN155" s="100">
        <f>Analisi!$D$4/3600</f>
        <v>8.3824611424084136E-2</v>
      </c>
      <c r="AO155" s="129">
        <f t="shared" si="77"/>
        <v>677.14359354489409</v>
      </c>
      <c r="AP155" s="132">
        <f t="shared" si="78"/>
        <v>0.51364897906091422</v>
      </c>
      <c r="AQ155" s="132">
        <f t="shared" si="79"/>
        <v>0.16502341564927303</v>
      </c>
      <c r="AR155" s="129">
        <f t="shared" si="80"/>
        <v>677.14356894059063</v>
      </c>
      <c r="AS155" s="129">
        <v>8.893092570097199</v>
      </c>
      <c r="AT155" s="129">
        <f t="shared" si="61"/>
        <v>509.53667108571972</v>
      </c>
      <c r="AU155" s="129">
        <f t="shared" si="62"/>
        <v>2.4604303462183452E-5</v>
      </c>
      <c r="AV155" s="135">
        <f t="shared" si="81"/>
        <v>0.63136122700356834</v>
      </c>
      <c r="AW155" s="99">
        <f t="shared" si="82"/>
        <v>0.4419528589024978</v>
      </c>
      <c r="AX155" s="103">
        <f t="shared" si="63"/>
        <v>1.3183002812210221</v>
      </c>
      <c r="AY155" s="5" t="b">
        <f t="shared" si="88"/>
        <v>0</v>
      </c>
    </row>
    <row r="156" spans="2:51" x14ac:dyDescent="0.25">
      <c r="B156" s="97" t="s">
        <v>192</v>
      </c>
      <c r="C156" s="5">
        <v>8078.1</v>
      </c>
      <c r="D156" s="136">
        <v>1</v>
      </c>
      <c r="E156" s="5">
        <v>141</v>
      </c>
      <c r="F156" s="129">
        <f>E156/Analisi!$B$9/60</f>
        <v>2.35</v>
      </c>
      <c r="G156" s="129">
        <f>F156+Analisi!$B$8</f>
        <v>7.35</v>
      </c>
      <c r="H156" s="5">
        <v>10</v>
      </c>
      <c r="I156" s="129">
        <f>Analisi!$D$2</f>
        <v>150.36415963001878</v>
      </c>
      <c r="J156" s="132">
        <f t="shared" si="83"/>
        <v>4.1767822119449662E-2</v>
      </c>
      <c r="K156" s="129">
        <f t="shared" si="64"/>
        <v>337.40464386312635</v>
      </c>
      <c r="L156" s="133">
        <v>3.0000000000000001E-3</v>
      </c>
      <c r="M156" s="5">
        <v>2.81</v>
      </c>
      <c r="N156" s="5">
        <v>700</v>
      </c>
      <c r="O156" s="5">
        <f t="shared" si="65"/>
        <v>0.7</v>
      </c>
      <c r="P156" s="5">
        <v>80</v>
      </c>
      <c r="Q156" s="98">
        <f t="shared" si="66"/>
        <v>527.58844452695541</v>
      </c>
      <c r="R156" s="100">
        <f t="shared" si="67"/>
        <v>0.23203327571749394</v>
      </c>
      <c r="S156" s="132">
        <f t="shared" si="68"/>
        <v>0.19117242382930169</v>
      </c>
      <c r="V156" s="129">
        <f t="shared" si="69"/>
        <v>337.40463935023297</v>
      </c>
      <c r="W156" s="129">
        <v>3.4678234603943112</v>
      </c>
      <c r="X156" s="129">
        <f t="shared" si="84"/>
        <v>198.69164837704662</v>
      </c>
      <c r="Y156" s="129">
        <f t="shared" si="70"/>
        <v>4.5128933834348572E-6</v>
      </c>
      <c r="Z156" s="134">
        <v>0.63</v>
      </c>
      <c r="AA156" s="5">
        <v>0.44</v>
      </c>
      <c r="AB156" s="102">
        <v>1.49</v>
      </c>
      <c r="AC156" s="132">
        <f>Analisi!$D$3/3600</f>
        <v>8.2320787981106466E-2</v>
      </c>
      <c r="AD156" s="129">
        <f t="shared" si="71"/>
        <v>664.99555739017615</v>
      </c>
      <c r="AE156" s="132">
        <f t="shared" si="72"/>
        <v>0.50669046600815226</v>
      </c>
      <c r="AF156" s="132">
        <f t="shared" si="73"/>
        <v>0.16392231736802565</v>
      </c>
      <c r="AG156" s="129">
        <f t="shared" si="74"/>
        <v>664.99554673577222</v>
      </c>
      <c r="AH156" s="129">
        <v>8.8315433126005871</v>
      </c>
      <c r="AI156" s="129">
        <f t="shared" si="85"/>
        <v>506.01015839899998</v>
      </c>
      <c r="AJ156" s="129">
        <f t="shared" si="86"/>
        <v>1.0654403922671918E-5</v>
      </c>
      <c r="AK156" s="134">
        <f t="shared" si="75"/>
        <v>0.64614346417417967</v>
      </c>
      <c r="AL156" s="99">
        <f t="shared" si="76"/>
        <v>0.45230042492192574</v>
      </c>
      <c r="AM156" s="98">
        <f t="shared" si="87"/>
        <v>1.3124295837440858</v>
      </c>
      <c r="AN156" s="100">
        <f>Analisi!$D$4/3600</f>
        <v>8.3824611424084136E-2</v>
      </c>
      <c r="AO156" s="129">
        <f t="shared" si="77"/>
        <v>677.14359354489409</v>
      </c>
      <c r="AP156" s="132">
        <f t="shared" si="78"/>
        <v>0.51364897906091422</v>
      </c>
      <c r="AQ156" s="132">
        <f t="shared" si="79"/>
        <v>0.16502341564927303</v>
      </c>
      <c r="AR156" s="129">
        <f t="shared" si="80"/>
        <v>677.14356894059063</v>
      </c>
      <c r="AS156" s="129">
        <v>8.893092570097199</v>
      </c>
      <c r="AT156" s="129">
        <f t="shared" si="61"/>
        <v>509.53667108571972</v>
      </c>
      <c r="AU156" s="129">
        <f t="shared" si="62"/>
        <v>2.4604303462183452E-5</v>
      </c>
      <c r="AV156" s="135">
        <f t="shared" si="81"/>
        <v>0.63136122700356834</v>
      </c>
      <c r="AW156" s="99">
        <f t="shared" si="82"/>
        <v>0.4419528589024978</v>
      </c>
      <c r="AX156" s="103">
        <f t="shared" si="63"/>
        <v>1.3183002812210221</v>
      </c>
      <c r="AY156" s="5" t="b">
        <f t="shared" si="88"/>
        <v>0</v>
      </c>
    </row>
    <row r="157" spans="2:51" x14ac:dyDescent="0.25">
      <c r="B157" s="97" t="s">
        <v>193</v>
      </c>
      <c r="C157" s="5">
        <v>594.29999999999995</v>
      </c>
      <c r="D157" s="136">
        <v>1</v>
      </c>
      <c r="E157" s="5">
        <v>26</v>
      </c>
      <c r="F157" s="129">
        <f>E157/Analisi!$B$9/60</f>
        <v>0.43333333333333335</v>
      </c>
      <c r="G157" s="129">
        <f>F157+Analisi!$B$8</f>
        <v>5.4333333333333336</v>
      </c>
      <c r="H157" s="5">
        <v>10</v>
      </c>
      <c r="I157" s="129">
        <f>Analisi!$D$2</f>
        <v>150.36415963001878</v>
      </c>
      <c r="J157" s="132">
        <f t="shared" si="83"/>
        <v>4.1767822119449662E-2</v>
      </c>
      <c r="K157" s="129">
        <f t="shared" si="64"/>
        <v>24.822616685588933</v>
      </c>
      <c r="L157" s="133">
        <v>3.0000000000000001E-3</v>
      </c>
      <c r="M157" s="5">
        <v>26.02</v>
      </c>
      <c r="N157" s="5">
        <v>250</v>
      </c>
      <c r="O157" s="5">
        <f t="shared" si="65"/>
        <v>0.25</v>
      </c>
      <c r="P157" s="5">
        <v>80</v>
      </c>
      <c r="Q157" s="98">
        <f t="shared" si="66"/>
        <v>33.874575220179501</v>
      </c>
      <c r="R157" s="100">
        <f t="shared" si="67"/>
        <v>3.2929967184838919E-2</v>
      </c>
      <c r="S157" s="132">
        <f t="shared" si="68"/>
        <v>7.135419442295729E-2</v>
      </c>
      <c r="V157" s="129">
        <f t="shared" si="69"/>
        <v>24.82303714814832</v>
      </c>
      <c r="W157" s="129">
        <v>3.6920007241221549</v>
      </c>
      <c r="X157" s="129">
        <f t="shared" si="84"/>
        <v>211.53605945144329</v>
      </c>
      <c r="Y157" s="129">
        <f t="shared" si="70"/>
        <v>-4.204625593864364E-4</v>
      </c>
      <c r="Z157" s="134">
        <v>0.69</v>
      </c>
      <c r="AA157" s="5">
        <v>0.17</v>
      </c>
      <c r="AB157" s="102">
        <v>0.77</v>
      </c>
      <c r="AC157" s="132">
        <f>Analisi!$D$3/3600</f>
        <v>8.2320787981106466E-2</v>
      </c>
      <c r="AD157" s="129">
        <f t="shared" si="71"/>
        <v>48.923244297171571</v>
      </c>
      <c r="AE157" s="132">
        <f t="shared" si="72"/>
        <v>7.1571663754410583E-2</v>
      </c>
      <c r="AF157" s="132">
        <f t="shared" si="73"/>
        <v>6.1614830460263184E-2</v>
      </c>
      <c r="AG157" s="129">
        <f t="shared" si="74"/>
        <v>48.923242423082691</v>
      </c>
      <c r="AH157" s="129">
        <v>9.2927839897985329</v>
      </c>
      <c r="AI157" s="129">
        <f t="shared" si="85"/>
        <v>532.43730254219815</v>
      </c>
      <c r="AJ157" s="129">
        <f t="shared" si="86"/>
        <v>1.8740888805268696E-6</v>
      </c>
      <c r="AK157" s="134">
        <f t="shared" si="75"/>
        <v>0.53297454324168803</v>
      </c>
      <c r="AL157" s="99">
        <f t="shared" si="76"/>
        <v>0.13324363581042201</v>
      </c>
      <c r="AM157" s="98">
        <f t="shared" si="87"/>
        <v>0.68355605739508452</v>
      </c>
      <c r="AN157" s="100">
        <f>Analisi!$D$4/3600</f>
        <v>8.3824611424084136E-2</v>
      </c>
      <c r="AO157" s="129">
        <f t="shared" si="77"/>
        <v>49.816966569333196</v>
      </c>
      <c r="AP157" s="132">
        <f t="shared" si="78"/>
        <v>7.2548023685924418E-2</v>
      </c>
      <c r="AQ157" s="132">
        <f t="shared" si="79"/>
        <v>6.2037116079236981E-2</v>
      </c>
      <c r="AR157" s="129">
        <f t="shared" si="80"/>
        <v>49.816965233111134</v>
      </c>
      <c r="AS157" s="129">
        <v>9.3554347166315566</v>
      </c>
      <c r="AT157" s="129">
        <f t="shared" si="61"/>
        <v>536.02692477315748</v>
      </c>
      <c r="AU157" s="129">
        <f t="shared" si="62"/>
        <v>1.336222062775505E-6</v>
      </c>
      <c r="AV157" s="135">
        <f t="shared" si="81"/>
        <v>0.51733233795171063</v>
      </c>
      <c r="AW157" s="99">
        <f t="shared" si="82"/>
        <v>0.12933308448792766</v>
      </c>
      <c r="AX157" s="103">
        <f t="shared" si="63"/>
        <v>0.68667572234636287</v>
      </c>
      <c r="AY157" s="5" t="b">
        <f t="shared" si="88"/>
        <v>0</v>
      </c>
    </row>
    <row r="158" spans="2:51" x14ac:dyDescent="0.25">
      <c r="B158" s="97" t="s">
        <v>194</v>
      </c>
      <c r="C158" s="5">
        <v>1189.7</v>
      </c>
      <c r="D158" s="136">
        <v>1</v>
      </c>
      <c r="E158" s="5">
        <v>52.1</v>
      </c>
      <c r="F158" s="129">
        <f>E158/Analisi!$B$9/60</f>
        <v>0.8683333333333334</v>
      </c>
      <c r="G158" s="129">
        <f>F158+Analisi!$B$8</f>
        <v>5.8683333333333332</v>
      </c>
      <c r="H158" s="5">
        <v>10</v>
      </c>
      <c r="I158" s="129">
        <f>Analisi!$D$2</f>
        <v>150.36415963001878</v>
      </c>
      <c r="J158" s="132">
        <f t="shared" si="83"/>
        <v>4.1767822119449662E-2</v>
      </c>
      <c r="K158" s="129">
        <f t="shared" si="64"/>
        <v>49.691177975509262</v>
      </c>
      <c r="L158" s="133">
        <v>3.0000000000000001E-3</v>
      </c>
      <c r="M158" s="5">
        <v>26.05</v>
      </c>
      <c r="N158" s="5">
        <v>400</v>
      </c>
      <c r="O158" s="5">
        <f t="shared" si="65"/>
        <v>0.4</v>
      </c>
      <c r="P158" s="5">
        <v>80</v>
      </c>
      <c r="Q158" s="98">
        <f t="shared" si="66"/>
        <v>118.62980368465398</v>
      </c>
      <c r="R158" s="100">
        <f t="shared" si="67"/>
        <v>5.5072972398070012E-2</v>
      </c>
      <c r="S158" s="132">
        <f t="shared" si="68"/>
        <v>9.343879550360025E-2</v>
      </c>
      <c r="V158" s="129">
        <f t="shared" si="69"/>
        <v>49.69056697831823</v>
      </c>
      <c r="W158" s="129">
        <v>2.9470078301655769</v>
      </c>
      <c r="X158" s="129">
        <f t="shared" si="84"/>
        <v>168.85111086049406</v>
      </c>
      <c r="Y158" s="129">
        <f t="shared" si="70"/>
        <v>6.1099719103197003E-4</v>
      </c>
      <c r="Z158" s="134">
        <v>0.48</v>
      </c>
      <c r="AA158" s="5">
        <v>0.19</v>
      </c>
      <c r="AB158" s="102">
        <v>0.93</v>
      </c>
      <c r="AC158" s="132">
        <f>Analisi!$D$3/3600</f>
        <v>8.2320787981106466E-2</v>
      </c>
      <c r="AD158" s="129">
        <f t="shared" si="71"/>
        <v>97.937041461122362</v>
      </c>
      <c r="AE158" s="132">
        <f t="shared" si="72"/>
        <v>9.2864681606143709E-2</v>
      </c>
      <c r="AF158" s="132">
        <f t="shared" si="73"/>
        <v>0.11807787955328018</v>
      </c>
      <c r="AG158" s="129">
        <f t="shared" si="74"/>
        <v>97.93702002234626</v>
      </c>
      <c r="AH158" s="129">
        <v>3.9323488005321288</v>
      </c>
      <c r="AI158" s="129">
        <f t="shared" si="85"/>
        <v>225.30698984382258</v>
      </c>
      <c r="AJ158" s="129">
        <f t="shared" si="86"/>
        <v>2.1438776101945223E-5</v>
      </c>
      <c r="AK158" s="134">
        <f t="shared" si="75"/>
        <v>0.69257856090637093</v>
      </c>
      <c r="AL158" s="99">
        <f t="shared" si="76"/>
        <v>0.27703142436254841</v>
      </c>
      <c r="AM158" s="98">
        <f t="shared" si="87"/>
        <v>1.0546209793351953</v>
      </c>
      <c r="AN158" s="100">
        <f>Analisi!$D$4/3600</f>
        <v>8.3824611424084136E-2</v>
      </c>
      <c r="AO158" s="129">
        <f t="shared" si="77"/>
        <v>99.726140211232902</v>
      </c>
      <c r="AP158" s="132">
        <f t="shared" si="78"/>
        <v>9.4276985162398741E-2</v>
      </c>
      <c r="AQ158" s="132">
        <f t="shared" si="79"/>
        <v>0.11861197416779515</v>
      </c>
      <c r="AR158" s="129">
        <f t="shared" si="80"/>
        <v>99.726058939165071</v>
      </c>
      <c r="AS158" s="129">
        <v>3.9741765459964955</v>
      </c>
      <c r="AT158" s="129">
        <f t="shared" si="61"/>
        <v>227.70354312547829</v>
      </c>
      <c r="AU158" s="129">
        <f t="shared" si="62"/>
        <v>8.1272067831150707E-5</v>
      </c>
      <c r="AV158" s="135">
        <f t="shared" si="81"/>
        <v>0.70218593731273515</v>
      </c>
      <c r="AW158" s="99">
        <f t="shared" si="82"/>
        <v>0.28087437492509409</v>
      </c>
      <c r="AX158" s="103">
        <f t="shared" si="63"/>
        <v>1.0577994198631575</v>
      </c>
      <c r="AY158" s="5" t="b">
        <f t="shared" si="88"/>
        <v>1</v>
      </c>
    </row>
    <row r="159" spans="2:51" x14ac:dyDescent="0.25">
      <c r="B159" s="97" t="s">
        <v>195</v>
      </c>
      <c r="C159" s="5">
        <v>1786.1</v>
      </c>
      <c r="D159" s="136">
        <v>1</v>
      </c>
      <c r="E159" s="5">
        <v>62.3</v>
      </c>
      <c r="F159" s="129">
        <f>E159/Analisi!$B$9/60</f>
        <v>1.0383333333333333</v>
      </c>
      <c r="G159" s="129">
        <f>F159+Analisi!$B$8</f>
        <v>6.0383333333333331</v>
      </c>
      <c r="H159" s="5">
        <v>10</v>
      </c>
      <c r="I159" s="129">
        <f>Analisi!$D$2</f>
        <v>150.36415963001878</v>
      </c>
      <c r="J159" s="132">
        <f t="shared" si="83"/>
        <v>4.1767822119449662E-2</v>
      </c>
      <c r="K159" s="129">
        <f t="shared" si="64"/>
        <v>74.601507087549038</v>
      </c>
      <c r="L159" s="133">
        <v>3.0000000000000001E-3</v>
      </c>
      <c r="M159" s="5">
        <v>10.199999999999999</v>
      </c>
      <c r="N159" s="5">
        <v>400</v>
      </c>
      <c r="O159" s="5">
        <f t="shared" si="65"/>
        <v>0.4</v>
      </c>
      <c r="P159" s="5">
        <v>80</v>
      </c>
      <c r="Q159" s="98">
        <f t="shared" si="66"/>
        <v>118.62980368465398</v>
      </c>
      <c r="R159" s="100">
        <f t="shared" si="67"/>
        <v>7.4788567718196988E-2</v>
      </c>
      <c r="S159" s="132">
        <f t="shared" si="68"/>
        <v>0.10861663188386375</v>
      </c>
      <c r="V159" s="129">
        <f t="shared" si="69"/>
        <v>74.601928003008339</v>
      </c>
      <c r="W159" s="129">
        <v>3.4427769679952522</v>
      </c>
      <c r="X159" s="129">
        <f t="shared" si="84"/>
        <v>197.25659007097406</v>
      </c>
      <c r="Y159" s="129">
        <f t="shared" si="70"/>
        <v>-4.2091545930134089E-4</v>
      </c>
      <c r="Z159" s="134">
        <v>0.62</v>
      </c>
      <c r="AA159" s="5">
        <v>0.25</v>
      </c>
      <c r="AB159" s="102">
        <v>1.03</v>
      </c>
      <c r="AC159" s="132">
        <f>Analisi!$D$3/3600</f>
        <v>8.2320787981106466E-2</v>
      </c>
      <c r="AD159" s="129">
        <f t="shared" si="71"/>
        <v>147.03315941305425</v>
      </c>
      <c r="AE159" s="132">
        <f t="shared" si="72"/>
        <v>0.16336115236296617</v>
      </c>
      <c r="AF159" s="132">
        <f t="shared" si="73"/>
        <v>9.3094695273110789E-2</v>
      </c>
      <c r="AG159" s="129">
        <f t="shared" si="74"/>
        <v>147.03340873861174</v>
      </c>
      <c r="AH159" s="129">
        <v>8.7739237925273574</v>
      </c>
      <c r="AI159" s="129">
        <f t="shared" si="85"/>
        <v>502.70880308123458</v>
      </c>
      <c r="AJ159" s="129">
        <f t="shared" si="86"/>
        <v>-2.4932555749046514E-4</v>
      </c>
      <c r="AK159" s="134">
        <f t="shared" si="75"/>
        <v>0.65985674165055885</v>
      </c>
      <c r="AL159" s="99">
        <f t="shared" si="76"/>
        <v>0.26394269666022357</v>
      </c>
      <c r="AM159" s="98">
        <f t="shared" si="87"/>
        <v>0.90004971981567972</v>
      </c>
      <c r="AN159" s="100">
        <f>Analisi!$D$4/3600</f>
        <v>8.3824611424084136E-2</v>
      </c>
      <c r="AO159" s="129">
        <f t="shared" si="77"/>
        <v>149.71913846455666</v>
      </c>
      <c r="AP159" s="132">
        <f t="shared" si="78"/>
        <v>0.16561099849898178</v>
      </c>
      <c r="AQ159" s="132">
        <f t="shared" si="79"/>
        <v>9.3714391150601359E-2</v>
      </c>
      <c r="AR159" s="129">
        <f t="shared" si="80"/>
        <v>149.71913705764453</v>
      </c>
      <c r="AS159" s="129">
        <v>8.8359427226518896</v>
      </c>
      <c r="AT159" s="129">
        <f t="shared" si="61"/>
        <v>506.262226027287</v>
      </c>
      <c r="AU159" s="129">
        <f t="shared" si="62"/>
        <v>1.4069121334614465E-6</v>
      </c>
      <c r="AV159" s="135">
        <f t="shared" si="81"/>
        <v>0.64509128875907007</v>
      </c>
      <c r="AW159" s="99">
        <f t="shared" si="82"/>
        <v>0.25803651550362805</v>
      </c>
      <c r="AX159" s="103">
        <f t="shared" si="63"/>
        <v>0.90404103484393394</v>
      </c>
      <c r="AY159" s="5" t="b">
        <f t="shared" si="88"/>
        <v>0</v>
      </c>
    </row>
    <row r="160" spans="2:51" x14ac:dyDescent="0.25">
      <c r="B160" s="97" t="s">
        <v>196</v>
      </c>
      <c r="C160" s="5">
        <v>521.5</v>
      </c>
      <c r="D160" s="136">
        <v>1</v>
      </c>
      <c r="E160" s="5">
        <v>26.1</v>
      </c>
      <c r="F160" s="129">
        <f>E160/Analisi!$B$9/60</f>
        <v>0.435</v>
      </c>
      <c r="G160" s="129">
        <f>F160+Analisi!$B$8</f>
        <v>5.4349999999999996</v>
      </c>
      <c r="H160" s="5">
        <v>10</v>
      </c>
      <c r="I160" s="129">
        <f>Analisi!$D$2</f>
        <v>150.36415963001878</v>
      </c>
      <c r="J160" s="132">
        <f t="shared" si="83"/>
        <v>4.1767822119449662E-2</v>
      </c>
      <c r="K160" s="129">
        <f t="shared" si="64"/>
        <v>21.781919235293</v>
      </c>
      <c r="L160" s="133">
        <v>3.0000000000000001E-3</v>
      </c>
      <c r="M160" s="5">
        <v>26.05</v>
      </c>
      <c r="N160" s="5">
        <v>250</v>
      </c>
      <c r="O160" s="5">
        <f t="shared" si="65"/>
        <v>0.25</v>
      </c>
      <c r="P160" s="5">
        <v>80</v>
      </c>
      <c r="Q160" s="98">
        <f t="shared" si="66"/>
        <v>33.874575220179501</v>
      </c>
      <c r="R160" s="100">
        <f t="shared" si="67"/>
        <v>2.9721323974480629E-2</v>
      </c>
      <c r="S160" s="132">
        <f t="shared" si="68"/>
        <v>6.8402292418584296E-2</v>
      </c>
      <c r="V160" s="129">
        <f t="shared" si="69"/>
        <v>21.782072736857625</v>
      </c>
      <c r="W160" s="129">
        <v>3.4760617427968667</v>
      </c>
      <c r="X160" s="129">
        <f t="shared" si="84"/>
        <v>199.16366718914995</v>
      </c>
      <c r="Y160" s="129">
        <f t="shared" si="70"/>
        <v>-1.5350156462545783E-4</v>
      </c>
      <c r="Z160" s="134">
        <v>0.63</v>
      </c>
      <c r="AA160" s="5">
        <v>0.16</v>
      </c>
      <c r="AB160" s="102">
        <v>0.75</v>
      </c>
      <c r="AC160" s="132">
        <f>Analisi!$D$3/3600</f>
        <v>8.2320787981106466E-2</v>
      </c>
      <c r="AD160" s="129">
        <f t="shared" si="71"/>
        <v>42.930290932147024</v>
      </c>
      <c r="AE160" s="132">
        <f t="shared" si="72"/>
        <v>6.4894908901767731E-2</v>
      </c>
      <c r="AF160" s="132">
        <f t="shared" si="73"/>
        <v>5.8661355400532071E-2</v>
      </c>
      <c r="AG160" s="129">
        <f t="shared" si="74"/>
        <v>42.930172845240328</v>
      </c>
      <c r="AH160" s="129">
        <v>8.8501069855851462</v>
      </c>
      <c r="AI160" s="129">
        <f t="shared" si="85"/>
        <v>507.07377851327612</v>
      </c>
      <c r="AJ160" s="129">
        <f t="shared" si="86"/>
        <v>1.1808690669568023E-4</v>
      </c>
      <c r="AK160" s="134">
        <f t="shared" si="75"/>
        <v>0.64169898017678206</v>
      </c>
      <c r="AL160" s="99">
        <f t="shared" si="76"/>
        <v>0.16042474504419552</v>
      </c>
      <c r="AM160" s="98">
        <f t="shared" si="87"/>
        <v>0.66153557588209522</v>
      </c>
      <c r="AN160" s="100">
        <f>Analisi!$D$4/3600</f>
        <v>8.3824611424084136E-2</v>
      </c>
      <c r="AO160" s="129">
        <f t="shared" si="77"/>
        <v>43.714534857659878</v>
      </c>
      <c r="AP160" s="132">
        <f t="shared" si="78"/>
        <v>6.578662562606849E-2</v>
      </c>
      <c r="AQ160" s="132">
        <f t="shared" si="79"/>
        <v>5.9056943312787137E-2</v>
      </c>
      <c r="AR160" s="129">
        <f t="shared" si="80"/>
        <v>43.715508561670532</v>
      </c>
      <c r="AS160" s="129">
        <v>8.9116194554992116</v>
      </c>
      <c r="AT160" s="129">
        <f t="shared" si="61"/>
        <v>510.59818342677755</v>
      </c>
      <c r="AU160" s="129">
        <f t="shared" si="62"/>
        <v>-9.7370401065433043E-4</v>
      </c>
      <c r="AV160" s="135">
        <f t="shared" si="81"/>
        <v>0.62688663912693976</v>
      </c>
      <c r="AW160" s="99">
        <f t="shared" si="82"/>
        <v>0.15672165978173494</v>
      </c>
      <c r="AX160" s="103">
        <f t="shared" si="63"/>
        <v>0.66448969591681928</v>
      </c>
      <c r="AY160" s="5" t="b">
        <f t="shared" si="88"/>
        <v>0</v>
      </c>
    </row>
    <row r="161" spans="2:51" x14ac:dyDescent="0.25">
      <c r="B161" s="97" t="s">
        <v>197</v>
      </c>
      <c r="C161" s="5">
        <v>1036.2</v>
      </c>
      <c r="D161" s="136">
        <v>1</v>
      </c>
      <c r="E161" s="5">
        <v>52.1</v>
      </c>
      <c r="F161" s="129">
        <f>E161/Analisi!$B$9/60</f>
        <v>0.8683333333333334</v>
      </c>
      <c r="G161" s="129">
        <f>F161+Analisi!$B$8</f>
        <v>5.8683333333333332</v>
      </c>
      <c r="H161" s="5">
        <v>10</v>
      </c>
      <c r="I161" s="129">
        <f>Analisi!$D$2</f>
        <v>150.36415963001878</v>
      </c>
      <c r="J161" s="132">
        <f t="shared" si="83"/>
        <v>4.1767822119449662E-2</v>
      </c>
      <c r="K161" s="129">
        <f t="shared" si="64"/>
        <v>43.279817280173738</v>
      </c>
      <c r="L161" s="133">
        <v>3.0000000000000001E-3</v>
      </c>
      <c r="M161" s="5">
        <v>26.01</v>
      </c>
      <c r="N161" s="5">
        <v>400</v>
      </c>
      <c r="O161" s="5">
        <f t="shared" si="65"/>
        <v>0.4</v>
      </c>
      <c r="P161" s="5">
        <v>80</v>
      </c>
      <c r="Q161" s="98">
        <f t="shared" si="66"/>
        <v>118.62980368465398</v>
      </c>
      <c r="R161" s="100">
        <f t="shared" si="67"/>
        <v>4.9746488128696267E-2</v>
      </c>
      <c r="S161" s="132">
        <f t="shared" si="68"/>
        <v>8.8470383236743888E-2</v>
      </c>
      <c r="V161" s="129">
        <f t="shared" si="69"/>
        <v>43.27910924621407</v>
      </c>
      <c r="W161" s="129">
        <v>2.8114769207892021</v>
      </c>
      <c r="X161" s="129">
        <f t="shared" si="84"/>
        <v>161.08576175965774</v>
      </c>
      <c r="Y161" s="129">
        <f t="shared" si="70"/>
        <v>7.0803395966834159E-4</v>
      </c>
      <c r="Z161" s="134">
        <v>0.45</v>
      </c>
      <c r="AA161" s="5">
        <v>0.18</v>
      </c>
      <c r="AB161" s="102">
        <v>0.9</v>
      </c>
      <c r="AC161" s="132">
        <f>Analisi!$D$3/3600</f>
        <v>8.2320787981106466E-2</v>
      </c>
      <c r="AD161" s="129">
        <f t="shared" si="71"/>
        <v>85.300800506022526</v>
      </c>
      <c r="AE161" s="132">
        <f t="shared" si="72"/>
        <v>8.3042474083569268E-2</v>
      </c>
      <c r="AF161" s="132">
        <f t="shared" si="73"/>
        <v>0.11350197892045576</v>
      </c>
      <c r="AG161" s="129">
        <f t="shared" si="74"/>
        <v>85.300815472764498</v>
      </c>
      <c r="AH161" s="129">
        <v>3.6581949880260209</v>
      </c>
      <c r="AI161" s="129">
        <f t="shared" si="85"/>
        <v>209.59913344980171</v>
      </c>
      <c r="AJ161" s="129">
        <f t="shared" si="86"/>
        <v>-1.4966741971988995E-5</v>
      </c>
      <c r="AK161" s="134">
        <f t="shared" si="75"/>
        <v>0.62771922336776564</v>
      </c>
      <c r="AL161" s="99">
        <f t="shared" si="76"/>
        <v>0.25108768934710629</v>
      </c>
      <c r="AM161" s="98">
        <f t="shared" si="87"/>
        <v>1.0271948355028608</v>
      </c>
      <c r="AN161" s="100">
        <f>Analisi!$D$4/3600</f>
        <v>8.3824611424084136E-2</v>
      </c>
      <c r="AO161" s="129">
        <f t="shared" si="77"/>
        <v>86.859062357635992</v>
      </c>
      <c r="AP161" s="132">
        <f t="shared" si="78"/>
        <v>8.4245164519527363E-2</v>
      </c>
      <c r="AQ161" s="132">
        <f t="shared" si="79"/>
        <v>0.11413782650839575</v>
      </c>
      <c r="AR161" s="129">
        <f t="shared" si="80"/>
        <v>86.859100828049634</v>
      </c>
      <c r="AS161" s="129">
        <v>3.6905015233197234</v>
      </c>
      <c r="AT161" s="129">
        <f t="shared" si="61"/>
        <v>211.45016157282129</v>
      </c>
      <c r="AU161" s="129">
        <f t="shared" si="62"/>
        <v>-3.8470413642244239E-5</v>
      </c>
      <c r="AV161" s="135">
        <f t="shared" si="81"/>
        <v>0.63551091546873084</v>
      </c>
      <c r="AW161" s="99">
        <f t="shared" si="82"/>
        <v>0.25420436618749237</v>
      </c>
      <c r="AX161" s="103">
        <f t="shared" si="63"/>
        <v>1.0310272744200379</v>
      </c>
      <c r="AY161" s="5" t="b">
        <f t="shared" si="88"/>
        <v>1</v>
      </c>
    </row>
    <row r="162" spans="2:51" x14ac:dyDescent="0.25">
      <c r="B162" s="97" t="s">
        <v>198</v>
      </c>
      <c r="C162" s="5">
        <v>1544</v>
      </c>
      <c r="D162" s="136">
        <v>1</v>
      </c>
      <c r="E162" s="5">
        <v>61.6</v>
      </c>
      <c r="F162" s="129">
        <f>E162/Analisi!$B$9/60</f>
        <v>1.0266666666666666</v>
      </c>
      <c r="G162" s="129">
        <f>F162+Analisi!$B$8</f>
        <v>6.0266666666666664</v>
      </c>
      <c r="H162" s="5">
        <v>10</v>
      </c>
      <c r="I162" s="129">
        <f>Analisi!$D$2</f>
        <v>150.36415963001878</v>
      </c>
      <c r="J162" s="132">
        <f t="shared" si="83"/>
        <v>4.1767822119449662E-2</v>
      </c>
      <c r="K162" s="129">
        <f t="shared" si="64"/>
        <v>64.489517352430283</v>
      </c>
      <c r="L162" s="133">
        <v>3.0000000000000001E-3</v>
      </c>
      <c r="M162" s="5">
        <v>9.51</v>
      </c>
      <c r="N162" s="5">
        <v>400</v>
      </c>
      <c r="O162" s="5">
        <f t="shared" si="65"/>
        <v>0.4</v>
      </c>
      <c r="P162" s="5">
        <v>80</v>
      </c>
      <c r="Q162" s="98">
        <f t="shared" si="66"/>
        <v>118.62980368465398</v>
      </c>
      <c r="R162" s="100">
        <f t="shared" si="67"/>
        <v>6.6917048278423819E-2</v>
      </c>
      <c r="S162" s="132">
        <f t="shared" si="68"/>
        <v>0.10314571060909739</v>
      </c>
      <c r="V162" s="129">
        <f t="shared" si="69"/>
        <v>64.489375559243328</v>
      </c>
      <c r="W162" s="129">
        <v>3.2438114916880392</v>
      </c>
      <c r="X162" s="129">
        <f t="shared" si="84"/>
        <v>185.85670800976055</v>
      </c>
      <c r="Y162" s="129">
        <f t="shared" si="70"/>
        <v>1.4179318695539678E-4</v>
      </c>
      <c r="Z162" s="134">
        <v>0.56999999999999995</v>
      </c>
      <c r="AA162" s="5">
        <v>0.23</v>
      </c>
      <c r="AB162" s="102">
        <v>0.99</v>
      </c>
      <c r="AC162" s="132">
        <f>Analisi!$D$3/3600</f>
        <v>8.2320787981106466E-2</v>
      </c>
      <c r="AD162" s="129">
        <f t="shared" si="71"/>
        <v>127.10329664282838</v>
      </c>
      <c r="AE162" s="132">
        <f t="shared" si="72"/>
        <v>0.12040084206704828</v>
      </c>
      <c r="AF162" s="132">
        <f t="shared" si="73"/>
        <v>0.11825375685696322</v>
      </c>
      <c r="AG162" s="129">
        <f t="shared" si="74"/>
        <v>127.10328349906777</v>
      </c>
      <c r="AH162" s="129">
        <v>5.0907829597617811</v>
      </c>
      <c r="AI162" s="129">
        <f t="shared" si="85"/>
        <v>291.68037801146767</v>
      </c>
      <c r="AJ162" s="129">
        <f t="shared" si="86"/>
        <v>1.3143760611455946E-5</v>
      </c>
      <c r="AK162" s="134">
        <f t="shared" si="75"/>
        <v>0.91373731659407653</v>
      </c>
      <c r="AL162" s="99">
        <f t="shared" si="76"/>
        <v>0.36549492663763061</v>
      </c>
      <c r="AM162" s="98">
        <f t="shared" si="87"/>
        <v>1.0556678380376083</v>
      </c>
      <c r="AN162" s="100">
        <f>Analisi!$D$4/3600</f>
        <v>8.3824611424084136E-2</v>
      </c>
      <c r="AO162" s="129">
        <f t="shared" si="77"/>
        <v>129.4252000387859</v>
      </c>
      <c r="AP162" s="132">
        <f t="shared" si="78"/>
        <v>0.14801551824353315</v>
      </c>
      <c r="AQ162" s="132">
        <f t="shared" si="79"/>
        <v>8.9143870993226834E-2</v>
      </c>
      <c r="AR162" s="129">
        <f t="shared" si="80"/>
        <v>129.42520367874317</v>
      </c>
      <c r="AS162" s="129">
        <v>8.3020580436079214</v>
      </c>
      <c r="AT162" s="129">
        <f t="shared" si="61"/>
        <v>475.67288717137103</v>
      </c>
      <c r="AU162" s="129">
        <f t="shared" si="62"/>
        <v>-3.6399572707068728E-6</v>
      </c>
      <c r="AV162" s="135">
        <f t="shared" si="81"/>
        <v>0.76616896910650045</v>
      </c>
      <c r="AW162" s="99">
        <f t="shared" si="82"/>
        <v>0.30646758764260018</v>
      </c>
      <c r="AX162" s="103">
        <f t="shared" si="63"/>
        <v>0.87440291109098311</v>
      </c>
      <c r="AY162" s="5" t="b">
        <f t="shared" si="88"/>
        <v>0</v>
      </c>
    </row>
    <row r="163" spans="2:51" x14ac:dyDescent="0.25">
      <c r="B163" s="97" t="s">
        <v>199</v>
      </c>
      <c r="C163" s="5">
        <v>1114</v>
      </c>
      <c r="D163" s="136">
        <v>1</v>
      </c>
      <c r="E163" s="5">
        <v>26.1</v>
      </c>
      <c r="F163" s="129">
        <f>E163/Analisi!$B$9/60</f>
        <v>0.435</v>
      </c>
      <c r="G163" s="129">
        <f>F163+Analisi!$B$8</f>
        <v>5.4349999999999996</v>
      </c>
      <c r="H163" s="5">
        <v>10</v>
      </c>
      <c r="I163" s="129">
        <f>Analisi!$D$2</f>
        <v>150.36415963001878</v>
      </c>
      <c r="J163" s="132">
        <f t="shared" si="83"/>
        <v>4.1767822119449662E-2</v>
      </c>
      <c r="K163" s="129">
        <f t="shared" si="64"/>
        <v>46.529353841066921</v>
      </c>
      <c r="L163" s="133">
        <v>3.0000000000000001E-3</v>
      </c>
      <c r="M163" s="5">
        <v>26.05</v>
      </c>
      <c r="N163" s="5">
        <v>400</v>
      </c>
      <c r="O163" s="5">
        <f t="shared" si="65"/>
        <v>0.4</v>
      </c>
      <c r="P163" s="5">
        <v>80</v>
      </c>
      <c r="Q163" s="98">
        <f t="shared" si="66"/>
        <v>118.62980368465398</v>
      </c>
      <c r="R163" s="100">
        <f t="shared" si="67"/>
        <v>5.2464817697205755E-2</v>
      </c>
      <c r="S163" s="132">
        <f t="shared" si="68"/>
        <v>9.1054839096978896E-2</v>
      </c>
      <c r="V163" s="129">
        <f t="shared" si="69"/>
        <v>46.528687647216969</v>
      </c>
      <c r="W163" s="129">
        <v>2.8809461538517218</v>
      </c>
      <c r="X163" s="129">
        <f t="shared" si="84"/>
        <v>165.06605562015079</v>
      </c>
      <c r="Y163" s="129">
        <f t="shared" si="70"/>
        <v>6.6619384995192377E-4</v>
      </c>
      <c r="Z163" s="134">
        <v>0.47</v>
      </c>
      <c r="AA163" s="5">
        <v>0.19</v>
      </c>
      <c r="AB163" s="102">
        <v>0.92</v>
      </c>
      <c r="AC163" s="132">
        <f>Analisi!$D$3/3600</f>
        <v>8.2320787981106466E-2</v>
      </c>
      <c r="AD163" s="129">
        <f t="shared" si="71"/>
        <v>91.705357810952606</v>
      </c>
      <c r="AE163" s="132">
        <f t="shared" si="72"/>
        <v>8.799675886927226E-2</v>
      </c>
      <c r="AF163" s="132">
        <f t="shared" si="73"/>
        <v>0.11598983255294559</v>
      </c>
      <c r="AG163" s="129">
        <f t="shared" si="74"/>
        <v>91.705891756060666</v>
      </c>
      <c r="AH163" s="129">
        <v>3.7932962283183129</v>
      </c>
      <c r="AI163" s="129">
        <f t="shared" si="85"/>
        <v>217.33986432553286</v>
      </c>
      <c r="AJ163" s="129">
        <f t="shared" si="86"/>
        <v>-5.3394510806015205E-4</v>
      </c>
      <c r="AK163" s="134">
        <f t="shared" si="75"/>
        <v>0.66005793341898433</v>
      </c>
      <c r="AL163" s="99">
        <f t="shared" si="76"/>
        <v>0.26402317336759373</v>
      </c>
      <c r="AM163" s="98">
        <f t="shared" si="87"/>
        <v>1.0421447220253854</v>
      </c>
      <c r="AN163" s="100">
        <f>Analisi!$D$4/3600</f>
        <v>8.3824611424084136E-2</v>
      </c>
      <c r="AO163" s="129">
        <f t="shared" si="77"/>
        <v>93.380617126429726</v>
      </c>
      <c r="AP163" s="132">
        <f t="shared" si="78"/>
        <v>8.9298838860871588E-2</v>
      </c>
      <c r="AQ163" s="132">
        <f t="shared" si="79"/>
        <v>0.11658440648980849</v>
      </c>
      <c r="AR163" s="129">
        <f t="shared" si="80"/>
        <v>93.380616531244414</v>
      </c>
      <c r="AS163" s="129">
        <v>3.8297934324809497</v>
      </c>
      <c r="AT163" s="129">
        <f t="shared" si="61"/>
        <v>219.43100008807923</v>
      </c>
      <c r="AU163" s="129">
        <f t="shared" si="62"/>
        <v>5.9518531259072915E-7</v>
      </c>
      <c r="AV163" s="135">
        <f t="shared" si="81"/>
        <v>0.66867496955058958</v>
      </c>
      <c r="AW163" s="99">
        <f t="shared" si="82"/>
        <v>0.26746998782023584</v>
      </c>
      <c r="AX163" s="103">
        <f t="shared" si="63"/>
        <v>1.0457091975397081</v>
      </c>
      <c r="AY163" s="5" t="b">
        <f t="shared" si="88"/>
        <v>1</v>
      </c>
    </row>
    <row r="164" spans="2:51" x14ac:dyDescent="0.25">
      <c r="B164" s="97" t="s">
        <v>200</v>
      </c>
      <c r="C164" s="5">
        <v>1114</v>
      </c>
      <c r="D164" s="136">
        <v>1</v>
      </c>
      <c r="E164" s="5">
        <v>52.1</v>
      </c>
      <c r="F164" s="129">
        <f>E164/Analisi!$B$9/60</f>
        <v>0.8683333333333334</v>
      </c>
      <c r="G164" s="129">
        <f>F164+Analisi!$B$8</f>
        <v>5.8683333333333332</v>
      </c>
      <c r="H164" s="5">
        <v>10</v>
      </c>
      <c r="I164" s="129">
        <f>Analisi!$D$2</f>
        <v>150.36415963001878</v>
      </c>
      <c r="J164" s="132">
        <f t="shared" si="83"/>
        <v>4.1767822119449662E-2</v>
      </c>
      <c r="K164" s="129">
        <f t="shared" si="64"/>
        <v>46.529353841066921</v>
      </c>
      <c r="L164" s="133">
        <v>3.0000000000000001E-3</v>
      </c>
      <c r="M164" s="5">
        <v>26.01</v>
      </c>
      <c r="N164" s="5">
        <v>400</v>
      </c>
      <c r="O164" s="5">
        <f t="shared" si="65"/>
        <v>0.4</v>
      </c>
      <c r="P164" s="5">
        <v>80</v>
      </c>
      <c r="Q164" s="98">
        <f t="shared" si="66"/>
        <v>118.62980368465398</v>
      </c>
      <c r="R164" s="100">
        <f t="shared" si="67"/>
        <v>5.2464817697205755E-2</v>
      </c>
      <c r="S164" s="132">
        <f t="shared" si="68"/>
        <v>9.1054839096978896E-2</v>
      </c>
      <c r="V164" s="129">
        <f t="shared" si="69"/>
        <v>46.528687647216969</v>
      </c>
      <c r="W164" s="129">
        <v>2.8809461538517218</v>
      </c>
      <c r="X164" s="129">
        <f t="shared" si="84"/>
        <v>165.06605562015079</v>
      </c>
      <c r="Y164" s="129">
        <f t="shared" si="70"/>
        <v>6.6619384995192377E-4</v>
      </c>
      <c r="Z164" s="134">
        <v>0.47</v>
      </c>
      <c r="AA164" s="5">
        <v>0.19</v>
      </c>
      <c r="AB164" s="102">
        <v>0.92</v>
      </c>
      <c r="AC164" s="132">
        <f>Analisi!$D$3/3600</f>
        <v>8.2320787981106466E-2</v>
      </c>
      <c r="AD164" s="129">
        <f t="shared" si="71"/>
        <v>91.705357810952606</v>
      </c>
      <c r="AE164" s="132">
        <f t="shared" si="72"/>
        <v>8.799675886927226E-2</v>
      </c>
      <c r="AF164" s="132">
        <f t="shared" si="73"/>
        <v>0.11598983255294559</v>
      </c>
      <c r="AG164" s="129">
        <f t="shared" si="74"/>
        <v>91.705891756060666</v>
      </c>
      <c r="AH164" s="129">
        <v>3.7932962283183129</v>
      </c>
      <c r="AI164" s="129">
        <f t="shared" si="85"/>
        <v>217.33986432553286</v>
      </c>
      <c r="AJ164" s="129">
        <f t="shared" si="86"/>
        <v>-5.3394510806015205E-4</v>
      </c>
      <c r="AK164" s="134">
        <f t="shared" si="75"/>
        <v>0.66005793341898433</v>
      </c>
      <c r="AL164" s="99">
        <f t="shared" si="76"/>
        <v>0.26402317336759373</v>
      </c>
      <c r="AM164" s="98">
        <f t="shared" si="87"/>
        <v>1.0421447220253854</v>
      </c>
      <c r="AN164" s="100">
        <f>Analisi!$D$4/3600</f>
        <v>8.3824611424084136E-2</v>
      </c>
      <c r="AO164" s="129">
        <f t="shared" si="77"/>
        <v>93.380617126429726</v>
      </c>
      <c r="AP164" s="132">
        <f t="shared" si="78"/>
        <v>8.9298838860871588E-2</v>
      </c>
      <c r="AQ164" s="132">
        <f t="shared" si="79"/>
        <v>0.11658440648980849</v>
      </c>
      <c r="AR164" s="129">
        <f t="shared" si="80"/>
        <v>93.380616531244414</v>
      </c>
      <c r="AS164" s="129">
        <v>3.8297934324809497</v>
      </c>
      <c r="AT164" s="129">
        <f t="shared" si="61"/>
        <v>219.43100008807923</v>
      </c>
      <c r="AU164" s="129">
        <f t="shared" si="62"/>
        <v>5.9518531259072915E-7</v>
      </c>
      <c r="AV164" s="135">
        <f t="shared" si="81"/>
        <v>0.66867496955058958</v>
      </c>
      <c r="AW164" s="99">
        <f t="shared" si="82"/>
        <v>0.26746998782023584</v>
      </c>
      <c r="AX164" s="103">
        <f t="shared" si="63"/>
        <v>1.0457091975397081</v>
      </c>
      <c r="AY164" s="5" t="b">
        <f t="shared" si="88"/>
        <v>1</v>
      </c>
    </row>
    <row r="165" spans="2:51" x14ac:dyDescent="0.25">
      <c r="B165" s="97" t="s">
        <v>201</v>
      </c>
      <c r="C165" s="5">
        <v>2153.6</v>
      </c>
      <c r="D165" s="136">
        <v>1</v>
      </c>
      <c r="E165" s="5">
        <v>61.5</v>
      </c>
      <c r="F165" s="129">
        <f>E165/Analisi!$B$9/60</f>
        <v>1.0249999999999999</v>
      </c>
      <c r="G165" s="129">
        <f>F165+Analisi!$B$8</f>
        <v>6.0250000000000004</v>
      </c>
      <c r="H165" s="5">
        <v>10</v>
      </c>
      <c r="I165" s="129">
        <f>Analisi!$D$2</f>
        <v>150.36415963001878</v>
      </c>
      <c r="J165" s="132">
        <f t="shared" si="83"/>
        <v>4.1767822119449662E-2</v>
      </c>
      <c r="K165" s="129">
        <f t="shared" si="64"/>
        <v>89.951181716446783</v>
      </c>
      <c r="L165" s="133">
        <v>3.0000000000000001E-3</v>
      </c>
      <c r="M165" s="5">
        <v>9.4499999999999993</v>
      </c>
      <c r="N165" s="5">
        <v>500</v>
      </c>
      <c r="O165" s="5">
        <f t="shared" si="65"/>
        <v>0.5</v>
      </c>
      <c r="P165" s="5">
        <v>80</v>
      </c>
      <c r="Q165" s="98">
        <f t="shared" si="66"/>
        <v>215.09014535795544</v>
      </c>
      <c r="R165" s="100">
        <f t="shared" si="67"/>
        <v>8.5949923599258404E-2</v>
      </c>
      <c r="S165" s="132">
        <f t="shared" si="68"/>
        <v>0.11672560043856632</v>
      </c>
      <c r="V165" s="129">
        <f t="shared" si="69"/>
        <v>89.951177692044894</v>
      </c>
      <c r="W165" s="129">
        <v>2.945366681390329</v>
      </c>
      <c r="X165" s="129">
        <f t="shared" si="84"/>
        <v>168.75707996211926</v>
      </c>
      <c r="Y165" s="129">
        <f t="shared" si="70"/>
        <v>4.0244018890689404E-6</v>
      </c>
      <c r="Z165" s="134">
        <v>0.48</v>
      </c>
      <c r="AA165" s="5">
        <v>0.24</v>
      </c>
      <c r="AB165" s="102">
        <v>1.08</v>
      </c>
      <c r="AC165" s="132">
        <f>Analisi!$D$3/3600</f>
        <v>8.2320787981106466E-2</v>
      </c>
      <c r="AD165" s="129">
        <f t="shared" si="71"/>
        <v>177.28604899611088</v>
      </c>
      <c r="AE165" s="132">
        <f t="shared" si="72"/>
        <v>0.14490734748066511</v>
      </c>
      <c r="AF165" s="132">
        <f t="shared" si="73"/>
        <v>0.14753674021597232</v>
      </c>
      <c r="AG165" s="129">
        <f t="shared" si="74"/>
        <v>177.28601448745115</v>
      </c>
      <c r="AH165" s="129">
        <v>3.9287121911068885</v>
      </c>
      <c r="AI165" s="129">
        <f t="shared" si="85"/>
        <v>225.09862747201885</v>
      </c>
      <c r="AJ165" s="129">
        <f t="shared" si="86"/>
        <v>3.4508659723542223E-5</v>
      </c>
      <c r="AK165" s="134">
        <f t="shared" si="75"/>
        <v>0.69173923084142586</v>
      </c>
      <c r="AL165" s="99">
        <f t="shared" si="76"/>
        <v>0.34586961542071293</v>
      </c>
      <c r="AM165" s="98">
        <f t="shared" si="87"/>
        <v>1.223444166761565</v>
      </c>
      <c r="AN165" s="100">
        <f>Analisi!$D$4/3600</f>
        <v>8.3824611424084136E-2</v>
      </c>
      <c r="AO165" s="129">
        <f t="shared" si="77"/>
        <v>180.52468316290759</v>
      </c>
      <c r="AP165" s="132">
        <f t="shared" si="78"/>
        <v>0.14710941165869157</v>
      </c>
      <c r="AQ165" s="132">
        <f t="shared" si="79"/>
        <v>0.14820668906126</v>
      </c>
      <c r="AR165" s="129">
        <f t="shared" si="80"/>
        <v>180.52455222445928</v>
      </c>
      <c r="AS165" s="129">
        <v>3.9703852124484107</v>
      </c>
      <c r="AT165" s="129">
        <f t="shared" si="61"/>
        <v>227.48631571444668</v>
      </c>
      <c r="AU165" s="129">
        <f t="shared" si="62"/>
        <v>1.3093844830791568E-4</v>
      </c>
      <c r="AV165" s="135">
        <f t="shared" si="81"/>
        <v>0.70131869119744783</v>
      </c>
      <c r="AW165" s="99">
        <f t="shared" si="82"/>
        <v>0.35065934559872391</v>
      </c>
      <c r="AX165" s="103">
        <f t="shared" si="63"/>
        <v>1.2271457082687733</v>
      </c>
      <c r="AY165" s="5" t="b">
        <f t="shared" si="88"/>
        <v>1</v>
      </c>
    </row>
    <row r="166" spans="2:51" x14ac:dyDescent="0.25">
      <c r="B166" s="97" t="s">
        <v>202</v>
      </c>
      <c r="C166" s="5">
        <v>497.7</v>
      </c>
      <c r="D166" s="136">
        <v>1</v>
      </c>
      <c r="E166" s="5">
        <v>26</v>
      </c>
      <c r="F166" s="129">
        <f>E166/Analisi!$B$9/60</f>
        <v>0.43333333333333335</v>
      </c>
      <c r="G166" s="129">
        <f>F166+Analisi!$B$8</f>
        <v>5.4333333333333336</v>
      </c>
      <c r="H166" s="5">
        <v>10</v>
      </c>
      <c r="I166" s="129">
        <f>Analisi!$D$2</f>
        <v>150.36415963001878</v>
      </c>
      <c r="J166" s="132">
        <f t="shared" si="83"/>
        <v>4.1767822119449662E-2</v>
      </c>
      <c r="K166" s="129">
        <f t="shared" si="64"/>
        <v>20.787845068850096</v>
      </c>
      <c r="L166" s="133">
        <v>3.0000000000000001E-3</v>
      </c>
      <c r="M166" s="5">
        <v>26.03</v>
      </c>
      <c r="N166" s="5">
        <v>250</v>
      </c>
      <c r="O166" s="5">
        <f t="shared" si="65"/>
        <v>0.25</v>
      </c>
      <c r="P166" s="5">
        <v>80</v>
      </c>
      <c r="Q166" s="98">
        <f t="shared" si="66"/>
        <v>33.874575220179501</v>
      </c>
      <c r="R166" s="100">
        <f t="shared" si="67"/>
        <v>2.86694454339626E-2</v>
      </c>
      <c r="S166" s="132">
        <f t="shared" si="68"/>
        <v>6.7315033165570623E-2</v>
      </c>
      <c r="V166" s="129">
        <f t="shared" si="69"/>
        <v>20.787931768946198</v>
      </c>
      <c r="W166" s="129">
        <v>3.4071967684776912</v>
      </c>
      <c r="X166" s="129">
        <f t="shared" si="84"/>
        <v>195.2179948043844</v>
      </c>
      <c r="Y166" s="129">
        <f t="shared" si="70"/>
        <v>-8.670009610156626E-5</v>
      </c>
      <c r="Z166" s="134">
        <v>0.61</v>
      </c>
      <c r="AA166" s="5">
        <v>0.15</v>
      </c>
      <c r="AB166" s="102">
        <v>0.75</v>
      </c>
      <c r="AC166" s="132">
        <f>Analisi!$D$3/3600</f>
        <v>8.2320787981106466E-2</v>
      </c>
      <c r="AD166" s="129">
        <f t="shared" si="71"/>
        <v>40.97105617819669</v>
      </c>
      <c r="AE166" s="132">
        <f t="shared" si="72"/>
        <v>6.2639454001668621E-2</v>
      </c>
      <c r="AF166" s="132">
        <f t="shared" si="73"/>
        <v>5.7672363030011976E-2</v>
      </c>
      <c r="AG166" s="129">
        <f t="shared" si="74"/>
        <v>40.971048232704995</v>
      </c>
      <c r="AH166" s="129">
        <v>8.689008143338512</v>
      </c>
      <c r="AI166" s="129">
        <f t="shared" si="85"/>
        <v>497.84349476810019</v>
      </c>
      <c r="AJ166" s="129">
        <f t="shared" si="86"/>
        <v>7.945491695693363E-6</v>
      </c>
      <c r="AK166" s="134">
        <f t="shared" si="75"/>
        <v>0.67982133356454577</v>
      </c>
      <c r="AL166" s="99">
        <f t="shared" si="76"/>
        <v>0.16995533339113644</v>
      </c>
      <c r="AM166" s="98">
        <f t="shared" si="87"/>
        <v>0.65407747930090965</v>
      </c>
      <c r="AN166" s="100">
        <f>Analisi!$D$4/3600</f>
        <v>8.3824611424084136E-2</v>
      </c>
      <c r="AO166" s="129">
        <f t="shared" si="77"/>
        <v>41.719509105766676</v>
      </c>
      <c r="AP166" s="132">
        <f t="shared" si="78"/>
        <v>6.3506854068227231E-2</v>
      </c>
      <c r="AQ166" s="132">
        <f t="shared" si="79"/>
        <v>5.8049998152854325E-2</v>
      </c>
      <c r="AR166" s="129">
        <f t="shared" si="80"/>
        <v>41.719524913490524</v>
      </c>
      <c r="AS166" s="129">
        <v>8.7520215109746182</v>
      </c>
      <c r="AT166" s="129">
        <f t="shared" si="61"/>
        <v>501.45389478655534</v>
      </c>
      <c r="AU166" s="129">
        <f t="shared" si="62"/>
        <v>-1.5807723848126898E-5</v>
      </c>
      <c r="AV166" s="135">
        <f t="shared" si="81"/>
        <v>0.66503523350740379</v>
      </c>
      <c r="AW166" s="99">
        <f t="shared" si="82"/>
        <v>0.16625880837685095</v>
      </c>
      <c r="AX166" s="103">
        <f t="shared" si="63"/>
        <v>0.65692923571597817</v>
      </c>
      <c r="AY166" s="5" t="b">
        <f t="shared" si="88"/>
        <v>0</v>
      </c>
    </row>
    <row r="167" spans="2:51" x14ac:dyDescent="0.25">
      <c r="B167" s="97" t="s">
        <v>203</v>
      </c>
      <c r="C167" s="5">
        <v>1003.8</v>
      </c>
      <c r="D167" s="136">
        <v>1</v>
      </c>
      <c r="E167" s="5">
        <v>52.1</v>
      </c>
      <c r="F167" s="129">
        <f>E167/Analisi!$B$9/60</f>
        <v>0.8683333333333334</v>
      </c>
      <c r="G167" s="129">
        <f>F167+Analisi!$B$8</f>
        <v>5.8683333333333332</v>
      </c>
      <c r="H167" s="5">
        <v>10</v>
      </c>
      <c r="I167" s="129">
        <f>Analisi!$D$2</f>
        <v>150.36415963001878</v>
      </c>
      <c r="J167" s="132">
        <f t="shared" si="83"/>
        <v>4.1767822119449662E-2</v>
      </c>
      <c r="K167" s="129">
        <f t="shared" si="64"/>
        <v>41.926539843503569</v>
      </c>
      <c r="L167" s="133">
        <v>3.0000000000000001E-3</v>
      </c>
      <c r="M167" s="5">
        <v>26.05</v>
      </c>
      <c r="N167" s="5">
        <v>400</v>
      </c>
      <c r="O167" s="5">
        <f t="shared" si="65"/>
        <v>0.4</v>
      </c>
      <c r="P167" s="5">
        <v>80</v>
      </c>
      <c r="Q167" s="98">
        <f t="shared" si="66"/>
        <v>118.62980368465398</v>
      </c>
      <c r="R167" s="100">
        <f t="shared" si="67"/>
        <v>4.860186932765935E-2</v>
      </c>
      <c r="S167" s="132">
        <f t="shared" si="68"/>
        <v>8.7350811866526892E-2</v>
      </c>
      <c r="V167" s="129">
        <f t="shared" si="69"/>
        <v>41.925818669704555</v>
      </c>
      <c r="W167" s="129">
        <v>2.7819929940618984</v>
      </c>
      <c r="X167" s="129">
        <f t="shared" si="84"/>
        <v>159.39645719471025</v>
      </c>
      <c r="Y167" s="129">
        <f t="shared" si="70"/>
        <v>7.2117379901470713E-4</v>
      </c>
      <c r="Z167" s="134">
        <v>0.44</v>
      </c>
      <c r="AA167" s="5">
        <v>0.18</v>
      </c>
      <c r="AB167" s="102">
        <v>0.89</v>
      </c>
      <c r="AC167" s="132">
        <f>Analisi!$D$3/3600</f>
        <v>8.2320787981106466E-2</v>
      </c>
      <c r="AD167" s="129">
        <f t="shared" si="71"/>
        <v>82.633606975434674</v>
      </c>
      <c r="AE167" s="132">
        <f t="shared" si="72"/>
        <v>8.0985799167114361E-2</v>
      </c>
      <c r="AF167" s="132">
        <f t="shared" si="73"/>
        <v>0.11236882914100971</v>
      </c>
      <c r="AG167" s="129">
        <f t="shared" si="74"/>
        <v>82.633609521377579</v>
      </c>
      <c r="AH167" s="129">
        <v>3.603570482410503</v>
      </c>
      <c r="AI167" s="129">
        <f t="shared" si="85"/>
        <v>206.46937982004391</v>
      </c>
      <c r="AJ167" s="129">
        <f t="shared" si="86"/>
        <v>-2.5459429053853455E-6</v>
      </c>
      <c r="AK167" s="134">
        <f t="shared" si="75"/>
        <v>0.61447014231582575</v>
      </c>
      <c r="AL167" s="99">
        <f t="shared" si="76"/>
        <v>0.24578805692633032</v>
      </c>
      <c r="AM167" s="98">
        <f t="shared" si="87"/>
        <v>1.0203468734675329</v>
      </c>
      <c r="AN167" s="100">
        <f>Analisi!$D$4/3600</f>
        <v>8.3824611424084136E-2</v>
      </c>
      <c r="AO167" s="129">
        <f t="shared" si="77"/>
        <v>84.143144947495657</v>
      </c>
      <c r="AP167" s="132">
        <f t="shared" si="78"/>
        <v>8.2149599380598626E-2</v>
      </c>
      <c r="AQ167" s="132">
        <f t="shared" si="79"/>
        <v>0.11301707659452705</v>
      </c>
      <c r="AR167" s="129">
        <f t="shared" si="80"/>
        <v>84.143152074390528</v>
      </c>
      <c r="AS167" s="129">
        <v>3.6343887957449068</v>
      </c>
      <c r="AT167" s="129">
        <f t="shared" ref="AT167:AT230" si="89">AS167*180/PI()</f>
        <v>208.23513910581696</v>
      </c>
      <c r="AU167" s="129">
        <f t="shared" ref="AU167:AU230" si="90">AO167-AR167</f>
        <v>-7.126894871589684E-6</v>
      </c>
      <c r="AV167" s="135">
        <f t="shared" si="81"/>
        <v>0.62195620411572006</v>
      </c>
      <c r="AW167" s="99">
        <f t="shared" si="82"/>
        <v>0.24878248164628802</v>
      </c>
      <c r="AX167" s="103">
        <f t="shared" ref="AX167:AX230" si="91">AO167/1000/AP167</f>
        <v>1.0242672585372077</v>
      </c>
      <c r="AY167" s="5" t="b">
        <f t="shared" si="88"/>
        <v>1</v>
      </c>
    </row>
    <row r="168" spans="2:51" x14ac:dyDescent="0.25">
      <c r="B168" s="97" t="s">
        <v>204</v>
      </c>
      <c r="C168" s="5">
        <v>1518.4</v>
      </c>
      <c r="D168" s="136">
        <v>1</v>
      </c>
      <c r="E168" s="5">
        <v>62.4</v>
      </c>
      <c r="F168" s="129">
        <f>E168/Analisi!$B$9/60</f>
        <v>1.04</v>
      </c>
      <c r="G168" s="129">
        <f>F168+Analisi!$B$8</f>
        <v>6.04</v>
      </c>
      <c r="H168" s="5">
        <v>10</v>
      </c>
      <c r="I168" s="129">
        <f>Analisi!$D$2</f>
        <v>150.36415963001878</v>
      </c>
      <c r="J168" s="132">
        <f t="shared" si="83"/>
        <v>4.1767822119449662E-2</v>
      </c>
      <c r="K168" s="129">
        <f t="shared" si="64"/>
        <v>63.420261106172369</v>
      </c>
      <c r="L168" s="133">
        <v>3.0000000000000001E-3</v>
      </c>
      <c r="M168" s="5">
        <v>10.33</v>
      </c>
      <c r="N168" s="5">
        <v>400</v>
      </c>
      <c r="O168" s="5">
        <f t="shared" si="65"/>
        <v>0.4</v>
      </c>
      <c r="P168" s="5">
        <v>80</v>
      </c>
      <c r="Q168" s="98">
        <f t="shared" si="66"/>
        <v>118.62980368465398</v>
      </c>
      <c r="R168" s="100">
        <f t="shared" si="67"/>
        <v>6.6076780926286646E-2</v>
      </c>
      <c r="S168" s="132">
        <f t="shared" si="68"/>
        <v>0.10251581373017007</v>
      </c>
      <c r="V168" s="129">
        <f t="shared" si="69"/>
        <v>63.420072444538633</v>
      </c>
      <c r="W168" s="129">
        <v>3.2227603977375665</v>
      </c>
      <c r="X168" s="129">
        <f t="shared" si="84"/>
        <v>184.65056917226511</v>
      </c>
      <c r="Y168" s="129">
        <f t="shared" si="70"/>
        <v>1.8866163373587597E-4</v>
      </c>
      <c r="Z168" s="134">
        <v>0.56000000000000005</v>
      </c>
      <c r="AA168" s="5">
        <v>0.22</v>
      </c>
      <c r="AB168" s="102">
        <v>0.99</v>
      </c>
      <c r="AC168" s="132">
        <f>Analisi!$D$3/3600</f>
        <v>8.2320787981106466E-2</v>
      </c>
      <c r="AD168" s="129">
        <f t="shared" si="71"/>
        <v>124.99588447051207</v>
      </c>
      <c r="AE168" s="132">
        <f t="shared" si="72"/>
        <v>0.11703996351990864</v>
      </c>
      <c r="AF168" s="132">
        <f t="shared" si="73"/>
        <v>0.12032792615215047</v>
      </c>
      <c r="AG168" s="129">
        <f t="shared" si="74"/>
        <v>124.99589385955039</v>
      </c>
      <c r="AH168" s="129">
        <v>4.8633749148105343</v>
      </c>
      <c r="AI168" s="129">
        <f t="shared" si="85"/>
        <v>278.65085680843987</v>
      </c>
      <c r="AJ168" s="129">
        <f t="shared" si="86"/>
        <v>-9.3890383254802146E-6</v>
      </c>
      <c r="AK168" s="134">
        <f t="shared" si="75"/>
        <v>0.87921183445548734</v>
      </c>
      <c r="AL168" s="99">
        <f t="shared" si="76"/>
        <v>0.35168473378219495</v>
      </c>
      <c r="AM168" s="98">
        <f t="shared" si="87"/>
        <v>1.0679761058644734</v>
      </c>
      <c r="AN168" s="100">
        <f>Analisi!$D$4/3600</f>
        <v>8.3824611424084136E-2</v>
      </c>
      <c r="AO168" s="129">
        <f t="shared" si="77"/>
        <v>127.27928998632936</v>
      </c>
      <c r="AP168" s="132">
        <f t="shared" si="78"/>
        <v>0.12083398003653967</v>
      </c>
      <c r="AQ168" s="132">
        <f t="shared" si="79"/>
        <v>0.11786290690351807</v>
      </c>
      <c r="AR168" s="129">
        <f t="shared" si="80"/>
        <v>127.27930453131376</v>
      </c>
      <c r="AS168" s="129">
        <v>5.1260393626407712</v>
      </c>
      <c r="AT168" s="129">
        <f t="shared" si="89"/>
        <v>293.7004210972467</v>
      </c>
      <c r="AU168" s="129">
        <f t="shared" si="90"/>
        <v>-1.4544984395570282E-5</v>
      </c>
      <c r="AV168" s="135">
        <f t="shared" si="81"/>
        <v>0.91862192165752932</v>
      </c>
      <c r="AW168" s="99">
        <f t="shared" si="82"/>
        <v>0.36744876866301174</v>
      </c>
      <c r="AX168" s="103">
        <f t="shared" si="91"/>
        <v>1.0533402106579679</v>
      </c>
      <c r="AY168" s="5" t="b">
        <f t="shared" si="88"/>
        <v>1</v>
      </c>
    </row>
    <row r="169" spans="2:51" x14ac:dyDescent="0.25">
      <c r="B169" s="97" t="s">
        <v>205</v>
      </c>
      <c r="C169" s="5">
        <v>1518.4</v>
      </c>
      <c r="D169" s="136">
        <v>1</v>
      </c>
      <c r="E169" s="5">
        <v>70.599999999999994</v>
      </c>
      <c r="F169" s="129">
        <f>E169/Analisi!$B$9/60</f>
        <v>1.1766666666666665</v>
      </c>
      <c r="G169" s="129">
        <f>F169+Analisi!$B$8</f>
        <v>6.1766666666666667</v>
      </c>
      <c r="H169" s="5">
        <v>10</v>
      </c>
      <c r="I169" s="129">
        <f>Analisi!$D$2</f>
        <v>150.36415963001878</v>
      </c>
      <c r="J169" s="132">
        <f t="shared" si="83"/>
        <v>4.1767822119449662E-2</v>
      </c>
      <c r="K169" s="129">
        <f t="shared" si="64"/>
        <v>63.420261106172369</v>
      </c>
      <c r="L169" s="133">
        <v>3.0000000000000001E-3</v>
      </c>
      <c r="M169" s="5">
        <v>8.1999999999999993</v>
      </c>
      <c r="N169" s="5">
        <v>400</v>
      </c>
      <c r="O169" s="5">
        <f t="shared" si="65"/>
        <v>0.4</v>
      </c>
      <c r="P169" s="5">
        <v>80</v>
      </c>
      <c r="Q169" s="98">
        <f t="shared" si="66"/>
        <v>118.62980368465398</v>
      </c>
      <c r="R169" s="100">
        <f t="shared" si="67"/>
        <v>6.6076780926286646E-2</v>
      </c>
      <c r="S169" s="132">
        <f t="shared" si="68"/>
        <v>0.10251581373017007</v>
      </c>
      <c r="V169" s="129">
        <f t="shared" si="69"/>
        <v>63.420072444538633</v>
      </c>
      <c r="W169" s="129">
        <v>3.2227603977375665</v>
      </c>
      <c r="X169" s="129">
        <f t="shared" si="84"/>
        <v>184.65056917226511</v>
      </c>
      <c r="Y169" s="129">
        <f t="shared" si="70"/>
        <v>1.8866163373587597E-4</v>
      </c>
      <c r="Z169" s="134">
        <v>0.56000000000000005</v>
      </c>
      <c r="AA169" s="5">
        <v>0.22</v>
      </c>
      <c r="AB169" s="102">
        <v>0.99</v>
      </c>
      <c r="AC169" s="132">
        <f>Analisi!$D$3/3600</f>
        <v>8.2320787981106466E-2</v>
      </c>
      <c r="AD169" s="129">
        <f t="shared" si="71"/>
        <v>124.99588447051207</v>
      </c>
      <c r="AE169" s="132">
        <f t="shared" si="72"/>
        <v>0.11703996351990864</v>
      </c>
      <c r="AF169" s="132">
        <f t="shared" si="73"/>
        <v>0.12032792615215047</v>
      </c>
      <c r="AG169" s="129">
        <f t="shared" si="74"/>
        <v>124.99589385955039</v>
      </c>
      <c r="AH169" s="129">
        <v>4.8633749148105343</v>
      </c>
      <c r="AI169" s="129">
        <f t="shared" si="85"/>
        <v>278.65085680843987</v>
      </c>
      <c r="AJ169" s="129">
        <f t="shared" si="86"/>
        <v>-9.3890383254802146E-6</v>
      </c>
      <c r="AK169" s="134">
        <f t="shared" si="75"/>
        <v>0.87921183445548734</v>
      </c>
      <c r="AL169" s="99">
        <f t="shared" si="76"/>
        <v>0.35168473378219495</v>
      </c>
      <c r="AM169" s="98">
        <f t="shared" si="87"/>
        <v>1.0679761058644734</v>
      </c>
      <c r="AN169" s="100">
        <f>Analisi!$D$4/3600</f>
        <v>8.3824611424084136E-2</v>
      </c>
      <c r="AO169" s="129">
        <f t="shared" si="77"/>
        <v>127.27928998632936</v>
      </c>
      <c r="AP169" s="132">
        <f t="shared" si="78"/>
        <v>0.12083398003653967</v>
      </c>
      <c r="AQ169" s="132">
        <f t="shared" si="79"/>
        <v>0.11786290690351807</v>
      </c>
      <c r="AR169" s="129">
        <f t="shared" si="80"/>
        <v>127.27930453131376</v>
      </c>
      <c r="AS169" s="129">
        <v>5.1260393626407712</v>
      </c>
      <c r="AT169" s="129">
        <f t="shared" si="89"/>
        <v>293.7004210972467</v>
      </c>
      <c r="AU169" s="129">
        <f t="shared" si="90"/>
        <v>-1.4544984395570282E-5</v>
      </c>
      <c r="AV169" s="135">
        <f t="shared" si="81"/>
        <v>0.91862192165752932</v>
      </c>
      <c r="AW169" s="99">
        <f t="shared" si="82"/>
        <v>0.36744876866301174</v>
      </c>
      <c r="AX169" s="103">
        <f t="shared" si="91"/>
        <v>1.0533402106579679</v>
      </c>
      <c r="AY169" s="5" t="b">
        <f t="shared" si="88"/>
        <v>1</v>
      </c>
    </row>
    <row r="170" spans="2:51" x14ac:dyDescent="0.25">
      <c r="B170" s="97" t="s">
        <v>206</v>
      </c>
      <c r="C170" s="5">
        <v>3304.4</v>
      </c>
      <c r="D170" s="136">
        <v>1</v>
      </c>
      <c r="E170" s="5">
        <v>108.2</v>
      </c>
      <c r="F170" s="129">
        <f>E170/Analisi!$B$9/60</f>
        <v>1.8033333333333335</v>
      </c>
      <c r="G170" s="129">
        <f>F170+Analisi!$B$8</f>
        <v>6.8033333333333337</v>
      </c>
      <c r="H170" s="5">
        <v>10</v>
      </c>
      <c r="I170" s="129">
        <f>Analisi!$D$2</f>
        <v>150.36415963001878</v>
      </c>
      <c r="J170" s="132">
        <f t="shared" si="83"/>
        <v>4.1767822119449662E-2</v>
      </c>
      <c r="K170" s="129">
        <f t="shared" si="64"/>
        <v>138.01759141150947</v>
      </c>
      <c r="L170" s="133">
        <v>3.0000000000000001E-3</v>
      </c>
      <c r="M170" s="5">
        <v>37.54</v>
      </c>
      <c r="N170" s="5">
        <v>500</v>
      </c>
      <c r="O170" s="5">
        <f t="shared" si="65"/>
        <v>0.5</v>
      </c>
      <c r="P170" s="5">
        <v>80</v>
      </c>
      <c r="Q170" s="98">
        <f t="shared" si="66"/>
        <v>215.09014535795544</v>
      </c>
      <c r="R170" s="100">
        <f t="shared" si="67"/>
        <v>0.11869293495268346</v>
      </c>
      <c r="S170" s="132">
        <f t="shared" si="68"/>
        <v>0.13670768980972486</v>
      </c>
      <c r="V170" s="129">
        <f t="shared" si="69"/>
        <v>138.01854544286238</v>
      </c>
      <c r="W170" s="129">
        <v>3.4728971023615411</v>
      </c>
      <c r="X170" s="129">
        <f t="shared" si="84"/>
        <v>198.98234664852936</v>
      </c>
      <c r="Y170" s="129">
        <f t="shared" si="70"/>
        <v>-9.5403135290439423E-4</v>
      </c>
      <c r="Z170" s="134">
        <v>0.63</v>
      </c>
      <c r="AA170" s="5">
        <v>0.32</v>
      </c>
      <c r="AB170" s="102">
        <v>1.19</v>
      </c>
      <c r="AC170" s="132">
        <f>Analisi!$D$3/3600</f>
        <v>8.2320787981106466E-2</v>
      </c>
      <c r="AD170" s="129">
        <f t="shared" si="71"/>
        <v>272.02081180476819</v>
      </c>
      <c r="AE170" s="132">
        <f t="shared" si="72"/>
        <v>0.2591711268724608</v>
      </c>
      <c r="AF170" s="132">
        <f t="shared" si="73"/>
        <v>0.1172323171718696</v>
      </c>
      <c r="AG170" s="129">
        <f t="shared" si="74"/>
        <v>272.0208108489104</v>
      </c>
      <c r="AH170" s="129">
        <v>8.8429925510215881</v>
      </c>
      <c r="AI170" s="129">
        <f t="shared" si="85"/>
        <v>506.66615143916226</v>
      </c>
      <c r="AJ170" s="129">
        <f t="shared" si="86"/>
        <v>9.5585778581153136E-7</v>
      </c>
      <c r="AK170" s="134">
        <f t="shared" si="75"/>
        <v>0.64340377001423366</v>
      </c>
      <c r="AL170" s="99">
        <f t="shared" si="76"/>
        <v>0.32170188500711683</v>
      </c>
      <c r="AM170" s="98">
        <f t="shared" si="87"/>
        <v>1.0495799246134032</v>
      </c>
      <c r="AN170" s="100">
        <f>Analisi!$D$4/3600</f>
        <v>8.3824611424084136E-2</v>
      </c>
      <c r="AO170" s="129">
        <f t="shared" si="77"/>
        <v>276.99004598974363</v>
      </c>
      <c r="AP170" s="132">
        <f t="shared" si="78"/>
        <v>0.2627285380732256</v>
      </c>
      <c r="AQ170" s="132">
        <f t="shared" si="79"/>
        <v>0.1180210329333862</v>
      </c>
      <c r="AR170" s="129">
        <f t="shared" si="80"/>
        <v>276.99003030871415</v>
      </c>
      <c r="AS170" s="129">
        <v>8.9044649599538985</v>
      </c>
      <c r="AT170" s="129">
        <f t="shared" si="89"/>
        <v>510.18826102748596</v>
      </c>
      <c r="AU170" s="129">
        <f t="shared" si="90"/>
        <v>1.5681029481129372E-5</v>
      </c>
      <c r="AV170" s="135">
        <f t="shared" si="81"/>
        <v>0.62861589458444755</v>
      </c>
      <c r="AW170" s="99">
        <f t="shared" si="82"/>
        <v>0.31430794729222378</v>
      </c>
      <c r="AX170" s="103">
        <f t="shared" si="91"/>
        <v>1.0542822946494803</v>
      </c>
      <c r="AY170" s="5" t="b">
        <f t="shared" si="88"/>
        <v>0</v>
      </c>
    </row>
    <row r="171" spans="2:51" x14ac:dyDescent="0.25">
      <c r="B171" s="97" t="s">
        <v>207</v>
      </c>
      <c r="C171" s="5">
        <v>4848.5</v>
      </c>
      <c r="D171" s="136">
        <v>1</v>
      </c>
      <c r="E171" s="5">
        <v>111.6</v>
      </c>
      <c r="F171" s="129">
        <f>E171/Analisi!$B$9/60</f>
        <v>1.8599999999999999</v>
      </c>
      <c r="G171" s="129">
        <f>F171+Analisi!$B$8</f>
        <v>6.8599999999999994</v>
      </c>
      <c r="H171" s="5">
        <v>10</v>
      </c>
      <c r="I171" s="129">
        <f>Analisi!$D$2</f>
        <v>150.36415963001878</v>
      </c>
      <c r="J171" s="132">
        <f t="shared" si="83"/>
        <v>4.1767822119449662E-2</v>
      </c>
      <c r="K171" s="129">
        <f t="shared" si="64"/>
        <v>202.5112855461517</v>
      </c>
      <c r="L171" s="133">
        <v>3.0000000000000001E-3</v>
      </c>
      <c r="M171" s="5">
        <v>3.41</v>
      </c>
      <c r="N171" s="5">
        <v>600</v>
      </c>
      <c r="O171" s="5">
        <f t="shared" si="65"/>
        <v>0.6</v>
      </c>
      <c r="P171" s="5">
        <v>80</v>
      </c>
      <c r="Q171" s="98">
        <f t="shared" si="66"/>
        <v>349.76029174115359</v>
      </c>
      <c r="R171" s="100">
        <f t="shared" si="67"/>
        <v>0.15794719799134815</v>
      </c>
      <c r="S171" s="132">
        <f t="shared" si="68"/>
        <v>0.15828167837402582</v>
      </c>
      <c r="V171" s="129">
        <f t="shared" si="69"/>
        <v>202.51147554525267</v>
      </c>
      <c r="W171" s="129">
        <v>3.3262893430220166</v>
      </c>
      <c r="X171" s="129">
        <f t="shared" si="84"/>
        <v>190.58234079450492</v>
      </c>
      <c r="Y171" s="129">
        <f t="shared" si="70"/>
        <v>-1.8999910096795247E-4</v>
      </c>
      <c r="Z171" s="134">
        <v>0.59</v>
      </c>
      <c r="AA171" s="5">
        <v>0.35</v>
      </c>
      <c r="AB171" s="102">
        <v>1.32</v>
      </c>
      <c r="AC171" s="132">
        <f>Analisi!$D$3/3600</f>
        <v>8.2320787981106466E-2</v>
      </c>
      <c r="AD171" s="129">
        <f t="shared" si="71"/>
        <v>399.13234052639473</v>
      </c>
      <c r="AE171" s="132">
        <f t="shared" si="72"/>
        <v>0.34503004739552662</v>
      </c>
      <c r="AF171" s="132">
        <f t="shared" si="73"/>
        <v>0.1356482134133242</v>
      </c>
      <c r="AG171" s="129">
        <f t="shared" si="74"/>
        <v>399.13233941901694</v>
      </c>
      <c r="AH171" s="129">
        <v>8.4785499863584555</v>
      </c>
      <c r="AI171" s="129">
        <f t="shared" si="85"/>
        <v>485.78513060904123</v>
      </c>
      <c r="AJ171" s="129">
        <f t="shared" si="86"/>
        <v>1.1073777841374977E-6</v>
      </c>
      <c r="AK171" s="134">
        <f t="shared" si="75"/>
        <v>0.72783020866794956</v>
      </c>
      <c r="AL171" s="99">
        <f t="shared" si="76"/>
        <v>0.43669812520076973</v>
      </c>
      <c r="AM171" s="98">
        <f t="shared" si="87"/>
        <v>1.1568045842362469</v>
      </c>
      <c r="AN171" s="100">
        <f>Analisi!$D$4/3600</f>
        <v>8.3824611424084136E-2</v>
      </c>
      <c r="AO171" s="129">
        <f t="shared" si="77"/>
        <v>406.42362848967196</v>
      </c>
      <c r="AP171" s="132">
        <f t="shared" si="78"/>
        <v>0.34990074745118621</v>
      </c>
      <c r="AQ171" s="132">
        <f t="shared" si="79"/>
        <v>0.13648196032939156</v>
      </c>
      <c r="AR171" s="129">
        <f t="shared" si="80"/>
        <v>406.4236630210321</v>
      </c>
      <c r="AS171" s="129">
        <v>8.5457141883249719</v>
      </c>
      <c r="AT171" s="129">
        <f t="shared" si="89"/>
        <v>489.63335591608688</v>
      </c>
      <c r="AU171" s="129">
        <f t="shared" si="90"/>
        <v>-3.4531360142864287E-5</v>
      </c>
      <c r="AV171" s="135">
        <f t="shared" si="81"/>
        <v>0.7127579458471327</v>
      </c>
      <c r="AW171" s="99">
        <f t="shared" si="82"/>
        <v>0.42765476750827963</v>
      </c>
      <c r="AX171" s="103">
        <f t="shared" si="91"/>
        <v>1.1615397550597433</v>
      </c>
      <c r="AY171" s="5" t="b">
        <f t="shared" si="88"/>
        <v>0</v>
      </c>
    </row>
    <row r="172" spans="2:51" x14ac:dyDescent="0.25">
      <c r="B172" s="97" t="s">
        <v>208</v>
      </c>
      <c r="C172" s="5">
        <v>7002</v>
      </c>
      <c r="D172" s="136">
        <v>1</v>
      </c>
      <c r="E172" s="5">
        <v>134.5</v>
      </c>
      <c r="F172" s="129">
        <f>E172/Analisi!$B$9/60</f>
        <v>2.2416666666666667</v>
      </c>
      <c r="G172" s="129">
        <f>F172+Analisi!$B$8</f>
        <v>7.2416666666666671</v>
      </c>
      <c r="H172" s="5">
        <v>10</v>
      </c>
      <c r="I172" s="129">
        <f>Analisi!$D$2</f>
        <v>150.36415963001878</v>
      </c>
      <c r="J172" s="132">
        <f t="shared" si="83"/>
        <v>4.1767822119449662E-2</v>
      </c>
      <c r="K172" s="129">
        <f t="shared" si="64"/>
        <v>292.45829048038655</v>
      </c>
      <c r="L172" s="133">
        <v>3.0000000000000001E-3</v>
      </c>
      <c r="M172" s="5">
        <v>22.89</v>
      </c>
      <c r="N172" s="5">
        <v>700</v>
      </c>
      <c r="O172" s="5">
        <f t="shared" si="65"/>
        <v>0.7</v>
      </c>
      <c r="P172" s="5">
        <v>80</v>
      </c>
      <c r="Q172" s="98">
        <f t="shared" si="66"/>
        <v>527.58844452695541</v>
      </c>
      <c r="R172" s="100">
        <f t="shared" si="67"/>
        <v>0.20798405895525243</v>
      </c>
      <c r="S172" s="132">
        <f t="shared" si="68"/>
        <v>0.18179171462778385</v>
      </c>
      <c r="V172" s="129">
        <f t="shared" si="69"/>
        <v>292.45792057916765</v>
      </c>
      <c r="W172" s="129">
        <v>3.2687967637044264</v>
      </c>
      <c r="X172" s="129">
        <f t="shared" si="84"/>
        <v>187.2882586462859</v>
      </c>
      <c r="Y172" s="129">
        <f t="shared" si="70"/>
        <v>3.6990121890312366E-4</v>
      </c>
      <c r="Z172" s="134">
        <v>0.56999999999999995</v>
      </c>
      <c r="AA172" s="5">
        <v>0.4</v>
      </c>
      <c r="AB172" s="102">
        <v>1.45</v>
      </c>
      <c r="AC172" s="132">
        <f>Analisi!$D$3/3600</f>
        <v>8.2320787981106466E-2</v>
      </c>
      <c r="AD172" s="129">
        <f t="shared" si="71"/>
        <v>576.41015744370748</v>
      </c>
      <c r="AE172" s="132">
        <f t="shared" si="72"/>
        <v>0.45380719696954214</v>
      </c>
      <c r="AF172" s="132">
        <f t="shared" si="73"/>
        <v>0.15606823238161907</v>
      </c>
      <c r="AG172" s="129">
        <f t="shared" si="74"/>
        <v>576.41021394995676</v>
      </c>
      <c r="AH172" s="129">
        <v>8.3078533764072748</v>
      </c>
      <c r="AI172" s="129">
        <f t="shared" si="85"/>
        <v>476.0049352816477</v>
      </c>
      <c r="AJ172" s="129">
        <f t="shared" si="86"/>
        <v>-5.6506249279664189E-5</v>
      </c>
      <c r="AK172" s="134">
        <f t="shared" si="75"/>
        <v>0.76494136980933436</v>
      </c>
      <c r="AL172" s="99">
        <f t="shared" si="76"/>
        <v>0.53545895886653405</v>
      </c>
      <c r="AM172" s="98">
        <f t="shared" si="87"/>
        <v>1.2701653065286094</v>
      </c>
      <c r="AN172" s="100">
        <f>Analisi!$D$4/3600</f>
        <v>8.3824611424084136E-2</v>
      </c>
      <c r="AO172" s="129">
        <f t="shared" si="77"/>
        <v>586.93992919143716</v>
      </c>
      <c r="AP172" s="132">
        <f t="shared" si="78"/>
        <v>0.46036793207763682</v>
      </c>
      <c r="AQ172" s="132">
        <f t="shared" si="79"/>
        <v>0.15694868180224847</v>
      </c>
      <c r="AR172" s="129">
        <f t="shared" si="80"/>
        <v>586.94056657309636</v>
      </c>
      <c r="AS172" s="129">
        <v>8.3806817214976093</v>
      </c>
      <c r="AT172" s="129">
        <f t="shared" si="89"/>
        <v>480.17769208424619</v>
      </c>
      <c r="AU172" s="129">
        <f t="shared" si="90"/>
        <v>-6.3738165920312895E-4</v>
      </c>
      <c r="AV172" s="135">
        <f t="shared" si="81"/>
        <v>0.74932824597441983</v>
      </c>
      <c r="AW172" s="99">
        <f t="shared" si="82"/>
        <v>0.52452977218209385</v>
      </c>
      <c r="AX172" s="103">
        <f t="shared" si="91"/>
        <v>1.2749366067757628</v>
      </c>
      <c r="AY172" s="5" t="b">
        <f t="shared" si="88"/>
        <v>0</v>
      </c>
    </row>
    <row r="173" spans="2:51" x14ac:dyDescent="0.25">
      <c r="B173" s="97" t="s">
        <v>209</v>
      </c>
      <c r="C173" s="5">
        <v>8078.8</v>
      </c>
      <c r="D173" s="136">
        <v>1</v>
      </c>
      <c r="E173" s="5">
        <v>136.80000000000001</v>
      </c>
      <c r="F173" s="129">
        <f>E173/Analisi!$B$9/60</f>
        <v>2.2800000000000002</v>
      </c>
      <c r="G173" s="129">
        <f>F173+Analisi!$B$8</f>
        <v>7.28</v>
      </c>
      <c r="H173" s="5">
        <v>10</v>
      </c>
      <c r="I173" s="129">
        <f>Analisi!$D$2</f>
        <v>150.36415963001878</v>
      </c>
      <c r="J173" s="132">
        <f t="shared" si="83"/>
        <v>4.1767822119449662E-2</v>
      </c>
      <c r="K173" s="129">
        <f t="shared" si="64"/>
        <v>337.43388133860992</v>
      </c>
      <c r="L173" s="133">
        <v>3.0000000000000001E-3</v>
      </c>
      <c r="M173" s="5">
        <v>2.3199999999999998</v>
      </c>
      <c r="N173" s="5">
        <v>700</v>
      </c>
      <c r="O173" s="5">
        <f t="shared" si="65"/>
        <v>0.7</v>
      </c>
      <c r="P173" s="5">
        <v>80</v>
      </c>
      <c r="Q173" s="98">
        <f t="shared" si="66"/>
        <v>527.58844452695541</v>
      </c>
      <c r="R173" s="100">
        <f t="shared" si="67"/>
        <v>0.23204883006045185</v>
      </c>
      <c r="S173" s="132">
        <f t="shared" si="68"/>
        <v>0.19117804941207409</v>
      </c>
      <c r="V173" s="129">
        <f t="shared" si="69"/>
        <v>337.43387681788187</v>
      </c>
      <c r="W173" s="129">
        <v>3.4679538752198633</v>
      </c>
      <c r="X173" s="129">
        <f t="shared" si="84"/>
        <v>198.69912059613671</v>
      </c>
      <c r="Y173" s="129">
        <f t="shared" si="70"/>
        <v>4.5207280550130235E-6</v>
      </c>
      <c r="Z173" s="134">
        <v>0.63</v>
      </c>
      <c r="AA173" s="5">
        <v>0.44</v>
      </c>
      <c r="AB173" s="102">
        <v>1.5</v>
      </c>
      <c r="AC173" s="132">
        <f>Analisi!$D$3/3600</f>
        <v>8.2320787981106466E-2</v>
      </c>
      <c r="AD173" s="129">
        <f t="shared" si="71"/>
        <v>665.05318194176289</v>
      </c>
      <c r="AE173" s="132">
        <f t="shared" si="72"/>
        <v>0.50672359611619844</v>
      </c>
      <c r="AF173" s="132">
        <f t="shared" si="73"/>
        <v>0.16392754681813709</v>
      </c>
      <c r="AG173" s="129">
        <f t="shared" si="74"/>
        <v>665.05317164475264</v>
      </c>
      <c r="AH173" s="129">
        <v>8.8318390123614918</v>
      </c>
      <c r="AI173" s="129">
        <f t="shared" si="85"/>
        <v>506.02710074730277</v>
      </c>
      <c r="AJ173" s="129">
        <f t="shared" si="86"/>
        <v>1.0297010248905281E-5</v>
      </c>
      <c r="AK173" s="134">
        <f t="shared" si="75"/>
        <v>0.64607276588945917</v>
      </c>
      <c r="AL173" s="99">
        <f t="shared" si="76"/>
        <v>0.45225093612262141</v>
      </c>
      <c r="AM173" s="98">
        <f t="shared" si="87"/>
        <v>1.3124574956427673</v>
      </c>
      <c r="AN173" s="100">
        <f>Analisi!$D$4/3600</f>
        <v>8.3824611424084136E-2</v>
      </c>
      <c r="AO173" s="129">
        <f t="shared" si="77"/>
        <v>677.20227077289098</v>
      </c>
      <c r="AP173" s="132">
        <f t="shared" si="78"/>
        <v>0.51368246924728522</v>
      </c>
      <c r="AQ173" s="132">
        <f t="shared" si="79"/>
        <v>0.16502872607379906</v>
      </c>
      <c r="AR173" s="129">
        <f t="shared" si="80"/>
        <v>677.20224683774018</v>
      </c>
      <c r="AS173" s="129">
        <v>8.8933862168521074</v>
      </c>
      <c r="AT173" s="129">
        <f t="shared" si="89"/>
        <v>509.55349580544367</v>
      </c>
      <c r="AU173" s="129">
        <f t="shared" si="90"/>
        <v>2.3935150807119498E-5</v>
      </c>
      <c r="AV173" s="135">
        <f t="shared" si="81"/>
        <v>0.63129039274549892</v>
      </c>
      <c r="AW173" s="99">
        <f t="shared" si="82"/>
        <v>0.44190327492184922</v>
      </c>
      <c r="AX173" s="103">
        <f t="shared" si="91"/>
        <v>1.3183285615435083</v>
      </c>
      <c r="AY173" s="5" t="b">
        <f t="shared" si="88"/>
        <v>0</v>
      </c>
    </row>
    <row r="174" spans="2:51" x14ac:dyDescent="0.25">
      <c r="B174" s="97" t="s">
        <v>210</v>
      </c>
      <c r="C174" s="5">
        <v>605.70000000000005</v>
      </c>
      <c r="D174" s="136">
        <v>1</v>
      </c>
      <c r="E174" s="5">
        <v>27.2</v>
      </c>
      <c r="F174" s="129">
        <f>E174/Analisi!$B$9/60</f>
        <v>0.45333333333333331</v>
      </c>
      <c r="G174" s="129">
        <f>F174+Analisi!$B$8</f>
        <v>5.4533333333333331</v>
      </c>
      <c r="H174" s="5">
        <v>10</v>
      </c>
      <c r="I174" s="129">
        <f>Analisi!$D$2</f>
        <v>150.36415963001878</v>
      </c>
      <c r="J174" s="132">
        <f t="shared" si="83"/>
        <v>4.1767822119449662E-2</v>
      </c>
      <c r="K174" s="129">
        <f t="shared" si="64"/>
        <v>25.298769857750663</v>
      </c>
      <c r="L174" s="133">
        <v>3.0000000000000001E-3</v>
      </c>
      <c r="M174" s="5">
        <v>27.23</v>
      </c>
      <c r="N174" s="5">
        <v>300</v>
      </c>
      <c r="O174" s="5">
        <f t="shared" si="65"/>
        <v>0.3</v>
      </c>
      <c r="P174" s="5">
        <v>80</v>
      </c>
      <c r="Q174" s="98">
        <f t="shared" si="66"/>
        <v>55.083794247756408</v>
      </c>
      <c r="R174" s="100">
        <f t="shared" si="67"/>
        <v>3.3169014952553852E-2</v>
      </c>
      <c r="S174" s="132">
        <f t="shared" si="68"/>
        <v>7.2622025356647746E-2</v>
      </c>
      <c r="V174" s="129">
        <f t="shared" si="69"/>
        <v>25.298538131509574</v>
      </c>
      <c r="W174" s="129">
        <v>3.0448994676808097</v>
      </c>
      <c r="X174" s="129">
        <f t="shared" si="84"/>
        <v>174.4598885397414</v>
      </c>
      <c r="Y174" s="129">
        <f t="shared" si="70"/>
        <v>2.3172624108980244E-4</v>
      </c>
      <c r="Z174" s="134">
        <v>0.51</v>
      </c>
      <c r="AA174" s="5">
        <v>0.15</v>
      </c>
      <c r="AB174" s="102">
        <v>0.79</v>
      </c>
      <c r="AC174" s="132">
        <f>Analisi!$D$3/3600</f>
        <v>8.2320787981106466E-2</v>
      </c>
      <c r="AD174" s="129">
        <f t="shared" si="71"/>
        <v>49.86170128015619</v>
      </c>
      <c r="AE174" s="132">
        <f t="shared" si="72"/>
        <v>5.6499187145535382E-2</v>
      </c>
      <c r="AF174" s="132">
        <f t="shared" si="73"/>
        <v>9.0388263049922049E-2</v>
      </c>
      <c r="AG174" s="129">
        <f t="shared" si="74"/>
        <v>49.861748968792064</v>
      </c>
      <c r="AH174" s="129">
        <v>4.1671477571028221</v>
      </c>
      <c r="AI174" s="129">
        <f t="shared" si="85"/>
        <v>238.75997908939883</v>
      </c>
      <c r="AJ174" s="129">
        <f t="shared" si="86"/>
        <v>-4.7688635874010288E-5</v>
      </c>
      <c r="AK174" s="134">
        <f t="shared" si="75"/>
        <v>0.74529972685701695</v>
      </c>
      <c r="AL174" s="99">
        <f t="shared" si="76"/>
        <v>0.22358991805710507</v>
      </c>
      <c r="AM174" s="98">
        <f t="shared" si="87"/>
        <v>0.88252068391211025</v>
      </c>
      <c r="AN174" s="100">
        <f>Analisi!$D$4/3600</f>
        <v>8.3824611424084136E-2</v>
      </c>
      <c r="AO174" s="129">
        <f t="shared" si="77"/>
        <v>50.772567139567762</v>
      </c>
      <c r="AP174" s="132">
        <f t="shared" si="78"/>
        <v>5.741297147322616E-2</v>
      </c>
      <c r="AQ174" s="132">
        <f t="shared" si="79"/>
        <v>9.0668136818921247E-2</v>
      </c>
      <c r="AR174" s="129">
        <f t="shared" si="80"/>
        <v>50.772720388336289</v>
      </c>
      <c r="AS174" s="129">
        <v>4.2214735692568626</v>
      </c>
      <c r="AT174" s="129">
        <f t="shared" si="89"/>
        <v>241.87261884444587</v>
      </c>
      <c r="AU174" s="129">
        <f t="shared" si="90"/>
        <v>-1.5324876852673697E-4</v>
      </c>
      <c r="AV174" s="135">
        <f t="shared" si="81"/>
        <v>0.75704246045434176</v>
      </c>
      <c r="AW174" s="99">
        <f t="shared" si="82"/>
        <v>0.22711273813630251</v>
      </c>
      <c r="AX174" s="103">
        <f t="shared" si="91"/>
        <v>0.88433965072239695</v>
      </c>
      <c r="AY174" s="5" t="b">
        <f t="shared" si="88"/>
        <v>1</v>
      </c>
    </row>
    <row r="175" spans="2:51" x14ac:dyDescent="0.25">
      <c r="B175" s="97" t="s">
        <v>211</v>
      </c>
      <c r="C175" s="5">
        <v>1223.9000000000001</v>
      </c>
      <c r="D175" s="136">
        <v>1</v>
      </c>
      <c r="E175" s="5">
        <v>54.3</v>
      </c>
      <c r="F175" s="129">
        <f>E175/Analisi!$B$9/60</f>
        <v>0.90499999999999992</v>
      </c>
      <c r="G175" s="129">
        <f>F175+Analisi!$B$8</f>
        <v>5.9050000000000002</v>
      </c>
      <c r="H175" s="5">
        <v>10</v>
      </c>
      <c r="I175" s="129">
        <f>Analisi!$D$2</f>
        <v>150.36415963001878</v>
      </c>
      <c r="J175" s="132">
        <f t="shared" si="83"/>
        <v>4.1767822119449662E-2</v>
      </c>
      <c r="K175" s="129">
        <f t="shared" si="64"/>
        <v>51.119637491994446</v>
      </c>
      <c r="L175" s="133">
        <v>3.0000000000000001E-3</v>
      </c>
      <c r="M175" s="5">
        <v>27.07</v>
      </c>
      <c r="N175" s="5">
        <v>400</v>
      </c>
      <c r="O175" s="5">
        <f t="shared" si="65"/>
        <v>0.4</v>
      </c>
      <c r="P175" s="5">
        <v>80</v>
      </c>
      <c r="Q175" s="98">
        <f t="shared" si="66"/>
        <v>118.62980368465398</v>
      </c>
      <c r="R175" s="100">
        <f t="shared" si="67"/>
        <v>5.6240602762926195E-2</v>
      </c>
      <c r="S175" s="132">
        <f t="shared" si="68"/>
        <v>9.4476402845935947E-2</v>
      </c>
      <c r="V175" s="129">
        <f t="shared" si="69"/>
        <v>51.119054659426091</v>
      </c>
      <c r="W175" s="129">
        <v>2.9764364999500752</v>
      </c>
      <c r="X175" s="129">
        <f t="shared" si="84"/>
        <v>170.53724943582998</v>
      </c>
      <c r="Y175" s="129">
        <f t="shared" si="70"/>
        <v>5.8283256835522934E-4</v>
      </c>
      <c r="Z175" s="134">
        <v>0.49</v>
      </c>
      <c r="AA175" s="5">
        <v>0.2</v>
      </c>
      <c r="AB175" s="102">
        <v>0.94</v>
      </c>
      <c r="AC175" s="132">
        <f>Analisi!$D$3/3600</f>
        <v>8.2320787981106466E-2</v>
      </c>
      <c r="AD175" s="129">
        <f t="shared" si="71"/>
        <v>100.75241241007622</v>
      </c>
      <c r="AE175" s="132">
        <f t="shared" si="72"/>
        <v>9.509096623462357E-2</v>
      </c>
      <c r="AF175" s="132">
        <f t="shared" si="73"/>
        <v>0.11890421658344062</v>
      </c>
      <c r="AG175" s="129">
        <f t="shared" si="74"/>
        <v>100.75224033833489</v>
      </c>
      <c r="AH175" s="129">
        <v>3.9986372631240457</v>
      </c>
      <c r="AI175" s="129">
        <f t="shared" si="85"/>
        <v>229.10503898075027</v>
      </c>
      <c r="AJ175" s="129">
        <f t="shared" si="86"/>
        <v>1.7207174133204717E-4</v>
      </c>
      <c r="AK175" s="134">
        <f t="shared" si="75"/>
        <v>0.70776358671346751</v>
      </c>
      <c r="AL175" s="99">
        <f t="shared" si="76"/>
        <v>0.28310543468538701</v>
      </c>
      <c r="AM175" s="98">
        <f t="shared" si="87"/>
        <v>1.059537161095659</v>
      </c>
      <c r="AN175" s="100">
        <f>Analisi!$D$4/3600</f>
        <v>8.3824611424084136E-2</v>
      </c>
      <c r="AO175" s="129">
        <f t="shared" si="77"/>
        <v>102.59294192193659</v>
      </c>
      <c r="AP175" s="132">
        <f t="shared" si="78"/>
        <v>9.6558708925748332E-2</v>
      </c>
      <c r="AQ175" s="132">
        <f t="shared" si="79"/>
        <v>0.1194012911825489</v>
      </c>
      <c r="AR175" s="129">
        <f t="shared" si="80"/>
        <v>102.5922953727094</v>
      </c>
      <c r="AS175" s="129">
        <v>4.0434532980938513</v>
      </c>
      <c r="AT175" s="129">
        <f t="shared" si="89"/>
        <v>231.67280863903085</v>
      </c>
      <c r="AU175" s="129">
        <f t="shared" si="90"/>
        <v>6.4654922718432317E-4</v>
      </c>
      <c r="AV175" s="135">
        <f t="shared" si="81"/>
        <v>0.717901525867637</v>
      </c>
      <c r="AW175" s="99">
        <f t="shared" si="82"/>
        <v>0.28716061034705481</v>
      </c>
      <c r="AX175" s="103">
        <f t="shared" si="91"/>
        <v>1.0624928922861683</v>
      </c>
      <c r="AY175" s="5" t="b">
        <f t="shared" si="88"/>
        <v>1</v>
      </c>
    </row>
    <row r="176" spans="2:51" x14ac:dyDescent="0.25">
      <c r="B176" s="97" t="s">
        <v>212</v>
      </c>
      <c r="C176" s="5">
        <v>1846.9</v>
      </c>
      <c r="D176" s="136">
        <v>1</v>
      </c>
      <c r="E176" s="5">
        <v>65.3</v>
      </c>
      <c r="F176" s="129">
        <f>E176/Analisi!$B$9/60</f>
        <v>1.0883333333333334</v>
      </c>
      <c r="G176" s="129">
        <f>F176+Analisi!$B$8</f>
        <v>6.0883333333333329</v>
      </c>
      <c r="H176" s="5">
        <v>10</v>
      </c>
      <c r="I176" s="129">
        <f>Analisi!$D$2</f>
        <v>150.36415963001878</v>
      </c>
      <c r="J176" s="132">
        <f t="shared" si="83"/>
        <v>4.1767822119449662E-2</v>
      </c>
      <c r="K176" s="129">
        <f t="shared" si="64"/>
        <v>77.14099067241159</v>
      </c>
      <c r="L176" s="133">
        <v>3.0000000000000001E-3</v>
      </c>
      <c r="M176" s="5">
        <v>10.95</v>
      </c>
      <c r="N176" s="5">
        <v>400</v>
      </c>
      <c r="O176" s="5">
        <f t="shared" si="65"/>
        <v>0.4</v>
      </c>
      <c r="P176" s="5">
        <v>80</v>
      </c>
      <c r="Q176" s="98">
        <f t="shared" si="66"/>
        <v>118.62980368465398</v>
      </c>
      <c r="R176" s="100">
        <f t="shared" si="67"/>
        <v>7.6750692268072282E-2</v>
      </c>
      <c r="S176" s="132">
        <f t="shared" si="68"/>
        <v>0.10985846150671266</v>
      </c>
      <c r="V176" s="129">
        <f t="shared" si="69"/>
        <v>77.141590855211362</v>
      </c>
      <c r="W176" s="129">
        <v>3.4931625300151588</v>
      </c>
      <c r="X176" s="129">
        <f t="shared" si="84"/>
        <v>200.14347012310935</v>
      </c>
      <c r="Y176" s="129">
        <f t="shared" si="70"/>
        <v>-6.0018279977214206E-4</v>
      </c>
      <c r="Z176" s="134">
        <v>0.64</v>
      </c>
      <c r="AA176" s="5">
        <v>0.25</v>
      </c>
      <c r="AB176" s="102">
        <v>1.03</v>
      </c>
      <c r="AC176" s="132">
        <f>Analisi!$D$3/3600</f>
        <v>8.2320787981106466E-2</v>
      </c>
      <c r="AD176" s="129">
        <f t="shared" si="71"/>
        <v>152.03826332230554</v>
      </c>
      <c r="AE176" s="132">
        <f t="shared" si="72"/>
        <v>0.16754017036329583</v>
      </c>
      <c r="AF176" s="132">
        <f t="shared" si="73"/>
        <v>9.4248613646187807E-2</v>
      </c>
      <c r="AG176" s="129">
        <f t="shared" si="74"/>
        <v>152.03825655436154</v>
      </c>
      <c r="AH176" s="129">
        <v>8.8882034377845986</v>
      </c>
      <c r="AI176" s="129">
        <f t="shared" si="85"/>
        <v>509.25654443872668</v>
      </c>
      <c r="AJ176" s="129">
        <f t="shared" si="86"/>
        <v>6.7679440007850644E-6</v>
      </c>
      <c r="AK176" s="134">
        <f t="shared" si="75"/>
        <v>0.63254017937224438</v>
      </c>
      <c r="AL176" s="99">
        <f t="shared" si="76"/>
        <v>0.25301607174889779</v>
      </c>
      <c r="AM176" s="98">
        <f t="shared" si="87"/>
        <v>0.90747349123869347</v>
      </c>
      <c r="AN176" s="100">
        <f>Analisi!$D$4/3600</f>
        <v>8.3824611424084136E-2</v>
      </c>
      <c r="AO176" s="129">
        <f t="shared" si="77"/>
        <v>154.815674839141</v>
      </c>
      <c r="AP176" s="132">
        <f t="shared" si="78"/>
        <v>0.16983493491775337</v>
      </c>
      <c r="AQ176" s="132">
        <f t="shared" si="79"/>
        <v>9.4886093574772346E-2</v>
      </c>
      <c r="AR176" s="129">
        <f t="shared" si="80"/>
        <v>154.81487567218855</v>
      </c>
      <c r="AS176" s="129">
        <v>8.949411263512479</v>
      </c>
      <c r="AT176" s="129">
        <f t="shared" si="89"/>
        <v>512.76349452610646</v>
      </c>
      <c r="AU176" s="129">
        <f t="shared" si="90"/>
        <v>7.9916695244719449E-4</v>
      </c>
      <c r="AV176" s="135">
        <f t="shared" si="81"/>
        <v>0.6177258695642851</v>
      </c>
      <c r="AW176" s="99">
        <f t="shared" si="82"/>
        <v>0.24709034782571404</v>
      </c>
      <c r="AX176" s="103">
        <f t="shared" si="91"/>
        <v>0.91156554400373624</v>
      </c>
      <c r="AY176" s="5" t="b">
        <f t="shared" si="88"/>
        <v>0</v>
      </c>
    </row>
    <row r="177" spans="2:51" x14ac:dyDescent="0.25">
      <c r="B177" s="97" t="s">
        <v>213</v>
      </c>
      <c r="C177" s="5">
        <v>543.79999999999995</v>
      </c>
      <c r="D177" s="136">
        <v>1</v>
      </c>
      <c r="E177" s="5">
        <v>27.3</v>
      </c>
      <c r="F177" s="129">
        <f>E177/Analisi!$B$9/60</f>
        <v>0.45500000000000002</v>
      </c>
      <c r="G177" s="129">
        <f>F177+Analisi!$B$8</f>
        <v>5.4550000000000001</v>
      </c>
      <c r="H177" s="5">
        <v>10</v>
      </c>
      <c r="I177" s="129">
        <f>Analisi!$D$2</f>
        <v>150.36415963001878</v>
      </c>
      <c r="J177" s="132">
        <f t="shared" si="83"/>
        <v>4.1767822119449662E-2</v>
      </c>
      <c r="K177" s="129">
        <f t="shared" si="64"/>
        <v>22.713341668556723</v>
      </c>
      <c r="L177" s="133">
        <v>3.0000000000000001E-3</v>
      </c>
      <c r="M177" s="5">
        <v>27.27</v>
      </c>
      <c r="N177" s="5">
        <v>250</v>
      </c>
      <c r="O177" s="5">
        <f t="shared" si="65"/>
        <v>0.25</v>
      </c>
      <c r="P177" s="5">
        <v>80</v>
      </c>
      <c r="Q177" s="98">
        <f t="shared" si="66"/>
        <v>33.874575220179501</v>
      </c>
      <c r="R177" s="100">
        <f t="shared" si="67"/>
        <v>3.070458511173204E-2</v>
      </c>
      <c r="S177" s="132">
        <f t="shared" si="68"/>
        <v>6.9366090476909018E-2</v>
      </c>
      <c r="V177" s="129">
        <f t="shared" si="69"/>
        <v>22.71356617087104</v>
      </c>
      <c r="W177" s="129">
        <v>3.5411636897083776</v>
      </c>
      <c r="X177" s="129">
        <f t="shared" si="84"/>
        <v>202.89373398526428</v>
      </c>
      <c r="Y177" s="129">
        <f t="shared" si="70"/>
        <v>-2.2450231431747625E-4</v>
      </c>
      <c r="Z177" s="134">
        <v>0.65</v>
      </c>
      <c r="AA177" s="5">
        <v>0.16</v>
      </c>
      <c r="AB177" s="102">
        <v>0.76</v>
      </c>
      <c r="AC177" s="132">
        <f>Analisi!$D$3/3600</f>
        <v>8.2320787981106466E-2</v>
      </c>
      <c r="AD177" s="129">
        <f t="shared" si="71"/>
        <v>44.766044504125695</v>
      </c>
      <c r="AE177" s="132">
        <f t="shared" si="72"/>
        <v>6.696977818791805E-2</v>
      </c>
      <c r="AF177" s="132">
        <f t="shared" si="73"/>
        <v>5.9583300003369352E-2</v>
      </c>
      <c r="AG177" s="129">
        <f t="shared" si="74"/>
        <v>44.765747772559308</v>
      </c>
      <c r="AH177" s="129">
        <v>8.9917514718561744</v>
      </c>
      <c r="AI177" s="129">
        <f t="shared" si="85"/>
        <v>515.18940976790486</v>
      </c>
      <c r="AJ177" s="129">
        <f t="shared" si="86"/>
        <v>2.9673156638665432E-4</v>
      </c>
      <c r="AK177" s="134">
        <f t="shared" si="75"/>
        <v>0.60741279378814195</v>
      </c>
      <c r="AL177" s="99">
        <f t="shared" si="76"/>
        <v>0.15185319844703549</v>
      </c>
      <c r="AM177" s="98">
        <f t="shared" si="87"/>
        <v>0.66845143757997239</v>
      </c>
      <c r="AN177" s="100">
        <f>Analisi!$D$4/3600</f>
        <v>8.3824611424084136E-2</v>
      </c>
      <c r="AO177" s="129">
        <f t="shared" si="77"/>
        <v>45.583823692416949</v>
      </c>
      <c r="AP177" s="132">
        <f t="shared" si="78"/>
        <v>6.7884752580663787E-2</v>
      </c>
      <c r="AQ177" s="132">
        <f t="shared" si="79"/>
        <v>5.9990379107918892E-2</v>
      </c>
      <c r="AR177" s="129">
        <f t="shared" si="80"/>
        <v>45.583806826559943</v>
      </c>
      <c r="AS177" s="129">
        <v>9.0527519365788205</v>
      </c>
      <c r="AT177" s="129">
        <f t="shared" si="89"/>
        <v>518.68447894484916</v>
      </c>
      <c r="AU177" s="129">
        <f t="shared" si="90"/>
        <v>1.6865857006109763E-5</v>
      </c>
      <c r="AV177" s="135">
        <f t="shared" si="81"/>
        <v>0.59247108264307813</v>
      </c>
      <c r="AW177" s="99">
        <f t="shared" si="82"/>
        <v>0.14811777066076953</v>
      </c>
      <c r="AX177" s="103">
        <f t="shared" si="91"/>
        <v>0.67148839701893526</v>
      </c>
      <c r="AY177" s="5" t="b">
        <f t="shared" si="88"/>
        <v>0</v>
      </c>
    </row>
    <row r="178" spans="2:51" x14ac:dyDescent="0.25">
      <c r="B178" s="97" t="s">
        <v>214</v>
      </c>
      <c r="C178" s="5">
        <v>1078.3</v>
      </c>
      <c r="D178" s="136">
        <v>1</v>
      </c>
      <c r="E178" s="5">
        <v>54.2</v>
      </c>
      <c r="F178" s="129">
        <f>E178/Analisi!$B$9/60</f>
        <v>0.90333333333333343</v>
      </c>
      <c r="G178" s="129">
        <f>F178+Analisi!$B$8</f>
        <v>5.9033333333333333</v>
      </c>
      <c r="H178" s="5">
        <v>10</v>
      </c>
      <c r="I178" s="129">
        <f>Analisi!$D$2</f>
        <v>150.36415963001878</v>
      </c>
      <c r="J178" s="132">
        <f t="shared" si="83"/>
        <v>4.1767822119449662E-2</v>
      </c>
      <c r="K178" s="129">
        <f t="shared" si="64"/>
        <v>45.038242591402572</v>
      </c>
      <c r="L178" s="133">
        <v>3.0000000000000001E-3</v>
      </c>
      <c r="M178" s="5">
        <v>26.93</v>
      </c>
      <c r="N178" s="5">
        <v>400</v>
      </c>
      <c r="O178" s="5">
        <f t="shared" si="65"/>
        <v>0.4</v>
      </c>
      <c r="P178" s="5">
        <v>80</v>
      </c>
      <c r="Q178" s="98">
        <f t="shared" si="66"/>
        <v>118.62980368465398</v>
      </c>
      <c r="R178" s="100">
        <f t="shared" si="67"/>
        <v>5.1222526955341754E-2</v>
      </c>
      <c r="S178" s="132">
        <f t="shared" si="68"/>
        <v>8.9886566739512966E-2</v>
      </c>
      <c r="V178" s="129">
        <f t="shared" si="69"/>
        <v>45.037555376235318</v>
      </c>
      <c r="W178" s="129">
        <v>2.8492870966905555</v>
      </c>
      <c r="X178" s="129">
        <f t="shared" si="84"/>
        <v>163.25212526145253</v>
      </c>
      <c r="Y178" s="129">
        <f t="shared" si="70"/>
        <v>6.872151672538962E-4</v>
      </c>
      <c r="Z178" s="134">
        <v>0.46</v>
      </c>
      <c r="AA178" s="5">
        <v>0.18</v>
      </c>
      <c r="AB178" s="102">
        <v>0.91</v>
      </c>
      <c r="AC178" s="132">
        <f>Analisi!$D$3/3600</f>
        <v>8.2320787981106466E-2</v>
      </c>
      <c r="AD178" s="129">
        <f t="shared" si="71"/>
        <v>88.766505680027095</v>
      </c>
      <c r="AE178" s="132">
        <f t="shared" si="72"/>
        <v>8.5719287094476279E-2</v>
      </c>
      <c r="AF178" s="132">
        <f t="shared" si="73"/>
        <v>0.11488961484990499</v>
      </c>
      <c r="AG178" s="129">
        <f t="shared" si="74"/>
        <v>88.766619408992511</v>
      </c>
      <c r="AH178" s="129">
        <v>3.7305063302049688</v>
      </c>
      <c r="AI178" s="129">
        <f t="shared" si="85"/>
        <v>213.74226816758178</v>
      </c>
      <c r="AJ178" s="129">
        <f t="shared" si="86"/>
        <v>-1.1372896541672617E-4</v>
      </c>
      <c r="AK178" s="134">
        <f t="shared" si="75"/>
        <v>0.6451100544952818</v>
      </c>
      <c r="AL178" s="99">
        <f t="shared" si="76"/>
        <v>0.25804402179811275</v>
      </c>
      <c r="AM178" s="98">
        <f t="shared" si="87"/>
        <v>1.0355488092451388</v>
      </c>
      <c r="AN178" s="100">
        <f>Analisi!$D$4/3600</f>
        <v>8.3824611424084136E-2</v>
      </c>
      <c r="AO178" s="129">
        <f t="shared" si="77"/>
        <v>90.38807849858992</v>
      </c>
      <c r="AP178" s="132">
        <f t="shared" si="78"/>
        <v>8.6974801079936104E-2</v>
      </c>
      <c r="AQ178" s="132">
        <f t="shared" si="79"/>
        <v>0.11550548267627643</v>
      </c>
      <c r="AR178" s="129">
        <f t="shared" si="80"/>
        <v>90.388349878276344</v>
      </c>
      <c r="AS178" s="129">
        <v>3.7649641845875674</v>
      </c>
      <c r="AT178" s="129">
        <f t="shared" si="89"/>
        <v>215.71655779478104</v>
      </c>
      <c r="AU178" s="129">
        <f t="shared" si="90"/>
        <v>-2.7137968642421129E-4</v>
      </c>
      <c r="AV178" s="135">
        <f t="shared" si="81"/>
        <v>0.6533318066500432</v>
      </c>
      <c r="AW178" s="99">
        <f t="shared" si="82"/>
        <v>0.26133272266001728</v>
      </c>
      <c r="AX178" s="103">
        <f t="shared" si="91"/>
        <v>1.039244440645708</v>
      </c>
      <c r="AY178" s="5" t="b">
        <f t="shared" si="88"/>
        <v>1</v>
      </c>
    </row>
    <row r="179" spans="2:51" x14ac:dyDescent="0.25">
      <c r="B179" s="97" t="s">
        <v>215</v>
      </c>
      <c r="C179" s="5">
        <v>1609.1</v>
      </c>
      <c r="D179" s="136">
        <v>1</v>
      </c>
      <c r="E179" s="5">
        <v>64.400000000000006</v>
      </c>
      <c r="F179" s="129">
        <f>E179/Analisi!$B$9/60</f>
        <v>1.0733333333333335</v>
      </c>
      <c r="G179" s="129">
        <f>F179+Analisi!$B$8</f>
        <v>6.0733333333333333</v>
      </c>
      <c r="H179" s="5">
        <v>10</v>
      </c>
      <c r="I179" s="129">
        <f>Analisi!$D$2</f>
        <v>150.36415963001878</v>
      </c>
      <c r="J179" s="132">
        <f t="shared" si="83"/>
        <v>4.1767822119449662E-2</v>
      </c>
      <c r="K179" s="129">
        <f t="shared" si="64"/>
        <v>67.208602572406448</v>
      </c>
      <c r="L179" s="133">
        <v>3.0000000000000001E-3</v>
      </c>
      <c r="M179" s="5">
        <v>10.23</v>
      </c>
      <c r="N179" s="5">
        <v>400</v>
      </c>
      <c r="O179" s="5">
        <f t="shared" si="65"/>
        <v>0.4</v>
      </c>
      <c r="P179" s="5">
        <v>80</v>
      </c>
      <c r="Q179" s="98">
        <f t="shared" si="66"/>
        <v>118.62980368465398</v>
      </c>
      <c r="R179" s="100">
        <f t="shared" si="67"/>
        <v>6.9045853036765609E-2</v>
      </c>
      <c r="S179" s="132">
        <f t="shared" si="68"/>
        <v>0.10470197108359197</v>
      </c>
      <c r="V179" s="129">
        <f t="shared" si="69"/>
        <v>67.208590218530432</v>
      </c>
      <c r="W179" s="129">
        <v>3.2972565999564978</v>
      </c>
      <c r="X179" s="129">
        <f t="shared" si="84"/>
        <v>188.91888714916297</v>
      </c>
      <c r="Y179" s="129">
        <f t="shared" si="70"/>
        <v>1.2353876016391041E-5</v>
      </c>
      <c r="Z179" s="134">
        <v>0.57999999999999996</v>
      </c>
      <c r="AA179" s="5">
        <v>0.23</v>
      </c>
      <c r="AB179" s="102">
        <v>1</v>
      </c>
      <c r="AC179" s="132">
        <f>Analisi!$D$3/3600</f>
        <v>8.2320787981106466E-2</v>
      </c>
      <c r="AD179" s="129">
        <f t="shared" si="71"/>
        <v>132.46237994039842</v>
      </c>
      <c r="AE179" s="132">
        <f t="shared" si="72"/>
        <v>0.15076086686328941</v>
      </c>
      <c r="AF179" s="132">
        <f t="shared" si="73"/>
        <v>8.9790449301010253E-2</v>
      </c>
      <c r="AG179" s="129">
        <f t="shared" si="74"/>
        <v>132.46241544285544</v>
      </c>
      <c r="AH179" s="129">
        <v>8.3951504885494082</v>
      </c>
      <c r="AI179" s="129">
        <f t="shared" si="85"/>
        <v>481.00669137107224</v>
      </c>
      <c r="AJ179" s="129">
        <f t="shared" si="86"/>
        <v>-3.5502457023994793E-5</v>
      </c>
      <c r="AK179" s="134">
        <f t="shared" si="75"/>
        <v>0.7461863681925397</v>
      </c>
      <c r="AL179" s="99">
        <f t="shared" si="76"/>
        <v>0.29847454727701589</v>
      </c>
      <c r="AM179" s="98">
        <f t="shared" si="87"/>
        <v>0.87862575147246846</v>
      </c>
      <c r="AN179" s="100">
        <f>Analisi!$D$4/3600</f>
        <v>8.3824611424084136E-2</v>
      </c>
      <c r="AO179" s="129">
        <f t="shared" si="77"/>
        <v>134.88218224249377</v>
      </c>
      <c r="AP179" s="132">
        <f t="shared" si="78"/>
        <v>0.15291165884964306</v>
      </c>
      <c r="AQ179" s="132">
        <f t="shared" si="79"/>
        <v>9.032233282738783E-2</v>
      </c>
      <c r="AR179" s="129">
        <f t="shared" si="80"/>
        <v>134.88220118189795</v>
      </c>
      <c r="AS179" s="129">
        <v>8.464775768240381</v>
      </c>
      <c r="AT179" s="129">
        <f t="shared" si="89"/>
        <v>484.99592604478289</v>
      </c>
      <c r="AU179" s="129">
        <f t="shared" si="90"/>
        <v>-1.8939404185402964E-5</v>
      </c>
      <c r="AV179" s="135">
        <f t="shared" si="81"/>
        <v>0.73089007396112515</v>
      </c>
      <c r="AW179" s="99">
        <f t="shared" si="82"/>
        <v>0.29235602958445006</v>
      </c>
      <c r="AX179" s="103">
        <f t="shared" si="91"/>
        <v>0.88209220446115522</v>
      </c>
      <c r="AY179" s="5" t="b">
        <f t="shared" si="88"/>
        <v>0</v>
      </c>
    </row>
    <row r="180" spans="2:51" x14ac:dyDescent="0.25">
      <c r="B180" s="97" t="s">
        <v>216</v>
      </c>
      <c r="C180" s="5">
        <v>1197.8</v>
      </c>
      <c r="D180" s="136">
        <v>1</v>
      </c>
      <c r="E180" s="5">
        <v>27.3</v>
      </c>
      <c r="F180" s="129">
        <f>E180/Analisi!$B$9/60</f>
        <v>0.45500000000000002</v>
      </c>
      <c r="G180" s="129">
        <f>F180+Analisi!$B$8</f>
        <v>5.4550000000000001</v>
      </c>
      <c r="H180" s="5">
        <v>10</v>
      </c>
      <c r="I180" s="129">
        <f>Analisi!$D$2</f>
        <v>150.36415963001878</v>
      </c>
      <c r="J180" s="132">
        <f t="shared" si="83"/>
        <v>4.1767822119449662E-2</v>
      </c>
      <c r="K180" s="129">
        <f t="shared" si="64"/>
        <v>50.029497334676805</v>
      </c>
      <c r="L180" s="133">
        <v>3.0000000000000001E-3</v>
      </c>
      <c r="M180" s="5">
        <v>27.27</v>
      </c>
      <c r="N180" s="5">
        <v>400</v>
      </c>
      <c r="O180" s="5">
        <f t="shared" si="65"/>
        <v>0.4</v>
      </c>
      <c r="P180" s="5">
        <v>80</v>
      </c>
      <c r="Q180" s="98">
        <f t="shared" si="66"/>
        <v>118.62980368465398</v>
      </c>
      <c r="R180" s="100">
        <f t="shared" si="67"/>
        <v>5.5350089367707071E-2</v>
      </c>
      <c r="S180" s="132">
        <f t="shared" si="68"/>
        <v>9.3686697302063082E-2</v>
      </c>
      <c r="V180" s="129">
        <f t="shared" si="69"/>
        <v>50.028893037292853</v>
      </c>
      <c r="W180" s="129">
        <v>2.9539993916771463</v>
      </c>
      <c r="X180" s="129">
        <f t="shared" si="84"/>
        <v>169.25169782731308</v>
      </c>
      <c r="Y180" s="129">
        <f t="shared" si="70"/>
        <v>6.0429738395129107E-4</v>
      </c>
      <c r="Z180" s="134">
        <v>0.49</v>
      </c>
      <c r="AA180" s="5">
        <v>0.19</v>
      </c>
      <c r="AB180" s="102">
        <v>0.93</v>
      </c>
      <c r="AC180" s="132">
        <f>Analisi!$D$3/3600</f>
        <v>8.2320787981106466E-2</v>
      </c>
      <c r="AD180" s="129">
        <f t="shared" si="71"/>
        <v>98.603839843769322</v>
      </c>
      <c r="AE180" s="132">
        <f t="shared" si="72"/>
        <v>9.3390111645616461E-2</v>
      </c>
      <c r="AF180" s="132">
        <f t="shared" si="73"/>
        <v>0.11828052522313195</v>
      </c>
      <c r="AG180" s="129">
        <f t="shared" si="74"/>
        <v>98.603804472792632</v>
      </c>
      <c r="AH180" s="129">
        <v>3.9478228334478289</v>
      </c>
      <c r="AI180" s="129">
        <f t="shared" si="85"/>
        <v>226.19358662193872</v>
      </c>
      <c r="AJ180" s="129">
        <f t="shared" si="86"/>
        <v>3.5370976689819145E-5</v>
      </c>
      <c r="AK180" s="134">
        <f t="shared" si="75"/>
        <v>0.69614281804014666</v>
      </c>
      <c r="AL180" s="99">
        <f t="shared" si="76"/>
        <v>0.2784571272160587</v>
      </c>
      <c r="AM180" s="98">
        <f t="shared" si="87"/>
        <v>1.0558274115565593</v>
      </c>
      <c r="AN180" s="100">
        <f>Analisi!$D$4/3600</f>
        <v>8.3824611424084136E-2</v>
      </c>
      <c r="AO180" s="129">
        <f t="shared" si="77"/>
        <v>100.40511956376797</v>
      </c>
      <c r="AP180" s="132">
        <f t="shared" si="78"/>
        <v>9.4815177187121652E-2</v>
      </c>
      <c r="AQ180" s="132">
        <f t="shared" si="79"/>
        <v>0.11880650123678096</v>
      </c>
      <c r="AR180" s="129">
        <f t="shared" si="80"/>
        <v>100.40498592684708</v>
      </c>
      <c r="AS180" s="129">
        <v>3.9903193933030359</v>
      </c>
      <c r="AT180" s="129">
        <f t="shared" si="89"/>
        <v>228.62846014546716</v>
      </c>
      <c r="AU180" s="129">
        <f t="shared" si="90"/>
        <v>1.336369208928545E-4</v>
      </c>
      <c r="AV180" s="135">
        <f t="shared" si="81"/>
        <v>0.70587035175352009</v>
      </c>
      <c r="AW180" s="99">
        <f t="shared" si="82"/>
        <v>0.28234814070140807</v>
      </c>
      <c r="AX180" s="103">
        <f t="shared" si="91"/>
        <v>1.0589561981792674</v>
      </c>
      <c r="AY180" s="5" t="b">
        <f t="shared" si="88"/>
        <v>1</v>
      </c>
    </row>
    <row r="181" spans="2:51" x14ac:dyDescent="0.25">
      <c r="B181" s="97" t="s">
        <v>217</v>
      </c>
      <c r="C181" s="5">
        <v>2315.5</v>
      </c>
      <c r="D181" s="136">
        <v>1</v>
      </c>
      <c r="E181" s="5">
        <v>54.2</v>
      </c>
      <c r="F181" s="129">
        <f>E181/Analisi!$B$9/60</f>
        <v>0.90333333333333343</v>
      </c>
      <c r="G181" s="129">
        <f>F181+Analisi!$B$8</f>
        <v>5.9033333333333333</v>
      </c>
      <c r="H181" s="5">
        <v>10</v>
      </c>
      <c r="I181" s="129">
        <f>Analisi!$D$2</f>
        <v>150.36415963001878</v>
      </c>
      <c r="J181" s="132">
        <f t="shared" si="83"/>
        <v>4.1767822119449662E-2</v>
      </c>
      <c r="K181" s="129">
        <f t="shared" si="64"/>
        <v>96.713392117585698</v>
      </c>
      <c r="L181" s="133">
        <v>3.0000000000000001E-3</v>
      </c>
      <c r="M181" s="5">
        <v>26.93</v>
      </c>
      <c r="N181" s="5">
        <v>500</v>
      </c>
      <c r="O181" s="5">
        <f t="shared" si="65"/>
        <v>0.5</v>
      </c>
      <c r="P181" s="5">
        <v>80</v>
      </c>
      <c r="Q181" s="98">
        <f t="shared" si="66"/>
        <v>215.09014535795544</v>
      </c>
      <c r="R181" s="100">
        <f t="shared" si="67"/>
        <v>9.0694072286719996E-2</v>
      </c>
      <c r="S181" s="132">
        <f t="shared" si="68"/>
        <v>0.12005470569444862</v>
      </c>
      <c r="V181" s="129">
        <f t="shared" si="69"/>
        <v>96.712432939604099</v>
      </c>
      <c r="W181" s="129">
        <v>3.0217581813925922</v>
      </c>
      <c r="X181" s="129">
        <f t="shared" si="84"/>
        <v>173.13399050292259</v>
      </c>
      <c r="Y181" s="129">
        <f t="shared" si="70"/>
        <v>9.5917798159916856E-4</v>
      </c>
      <c r="Z181" s="134">
        <v>0.5</v>
      </c>
      <c r="AA181" s="5">
        <v>0.25</v>
      </c>
      <c r="AB181" s="102">
        <v>1.1000000000000001</v>
      </c>
      <c r="AC181" s="132">
        <f>Analisi!$D$3/3600</f>
        <v>8.2320787981106466E-2</v>
      </c>
      <c r="AD181" s="129">
        <f t="shared" si="71"/>
        <v>190.61378457025202</v>
      </c>
      <c r="AE181" s="132">
        <f t="shared" si="72"/>
        <v>0.15406790110260168</v>
      </c>
      <c r="AF181" s="132">
        <f t="shared" si="73"/>
        <v>0.15003318638618746</v>
      </c>
      <c r="AG181" s="129">
        <f t="shared" si="74"/>
        <v>190.61379840158381</v>
      </c>
      <c r="AH181" s="129">
        <v>4.1075685936851016</v>
      </c>
      <c r="AI181" s="129">
        <f t="shared" si="85"/>
        <v>235.3463444786432</v>
      </c>
      <c r="AJ181" s="129">
        <f t="shared" si="86"/>
        <v>-1.3831331784786016E-5</v>
      </c>
      <c r="AK181" s="134">
        <f t="shared" si="75"/>
        <v>0.73221371224344611</v>
      </c>
      <c r="AL181" s="99">
        <f t="shared" si="76"/>
        <v>0.36610685612172306</v>
      </c>
      <c r="AM181" s="98">
        <f t="shared" si="87"/>
        <v>1.2372063434765206</v>
      </c>
      <c r="AN181" s="100">
        <f>Analisi!$D$4/3600</f>
        <v>8.3824611424084136E-2</v>
      </c>
      <c r="AO181" s="129">
        <f t="shared" si="77"/>
        <v>194.09588775246681</v>
      </c>
      <c r="AP181" s="132">
        <f t="shared" si="78"/>
        <v>0.15651525777203998</v>
      </c>
      <c r="AQ181" s="132">
        <f t="shared" si="79"/>
        <v>0.15056151827451442</v>
      </c>
      <c r="AR181" s="129">
        <f t="shared" si="80"/>
        <v>194.0960149696686</v>
      </c>
      <c r="AS181" s="129">
        <v>4.15817426831922</v>
      </c>
      <c r="AT181" s="129">
        <f t="shared" si="89"/>
        <v>238.24583605459043</v>
      </c>
      <c r="AU181" s="129">
        <f t="shared" si="90"/>
        <v>-1.272172017934281E-4</v>
      </c>
      <c r="AV181" s="135">
        <f t="shared" si="81"/>
        <v>0.74334242302934284</v>
      </c>
      <c r="AW181" s="99">
        <f t="shared" si="82"/>
        <v>0.37167121151467142</v>
      </c>
      <c r="AX181" s="103">
        <f t="shared" si="91"/>
        <v>1.2401084118914589</v>
      </c>
      <c r="AY181" s="5" t="b">
        <f t="shared" si="88"/>
        <v>1</v>
      </c>
    </row>
    <row r="182" spans="2:51" x14ac:dyDescent="0.25">
      <c r="B182" s="97" t="s">
        <v>218</v>
      </c>
      <c r="C182" s="5">
        <v>3402.7</v>
      </c>
      <c r="D182" s="136">
        <v>1</v>
      </c>
      <c r="E182" s="5">
        <v>64.400000000000006</v>
      </c>
      <c r="F182" s="129">
        <f>E182/Analisi!$B$9/60</f>
        <v>1.0733333333333335</v>
      </c>
      <c r="G182" s="129">
        <f>F182+Analisi!$B$8</f>
        <v>6.0733333333333333</v>
      </c>
      <c r="H182" s="5">
        <v>10</v>
      </c>
      <c r="I182" s="129">
        <f>Analisi!$D$2</f>
        <v>150.36415963001878</v>
      </c>
      <c r="J182" s="132">
        <f t="shared" si="83"/>
        <v>4.1767822119449662E-2</v>
      </c>
      <c r="K182" s="129">
        <f t="shared" si="64"/>
        <v>142.12336832585135</v>
      </c>
      <c r="L182" s="133">
        <v>3.0000000000000001E-3</v>
      </c>
      <c r="M182" s="5">
        <v>10.23</v>
      </c>
      <c r="N182" s="5">
        <v>500</v>
      </c>
      <c r="O182" s="5">
        <f t="shared" si="65"/>
        <v>0.5</v>
      </c>
      <c r="P182" s="5">
        <v>80</v>
      </c>
      <c r="Q182" s="98">
        <f t="shared" si="66"/>
        <v>215.09014535795544</v>
      </c>
      <c r="R182" s="100">
        <f t="shared" si="67"/>
        <v>0.1214234095366884</v>
      </c>
      <c r="S182" s="132">
        <f t="shared" si="68"/>
        <v>0.13806025317772191</v>
      </c>
      <c r="V182" s="129">
        <f t="shared" si="69"/>
        <v>142.12336500587369</v>
      </c>
      <c r="W182" s="129">
        <v>3.5179831049674442</v>
      </c>
      <c r="X182" s="129">
        <f t="shared" si="84"/>
        <v>201.56558431296344</v>
      </c>
      <c r="Y182" s="129">
        <f t="shared" si="70"/>
        <v>3.3199776510173251E-6</v>
      </c>
      <c r="Z182" s="134">
        <v>0.64</v>
      </c>
      <c r="AA182" s="5">
        <v>0.32</v>
      </c>
      <c r="AB182" s="102">
        <v>1.2</v>
      </c>
      <c r="AC182" s="132">
        <f>Analisi!$D$3/3600</f>
        <v>8.2320787981106466E-2</v>
      </c>
      <c r="AD182" s="129">
        <f t="shared" si="71"/>
        <v>280.11294526331096</v>
      </c>
      <c r="AE182" s="132">
        <f t="shared" si="72"/>
        <v>0.26495159610735586</v>
      </c>
      <c r="AF182" s="132">
        <f t="shared" si="73"/>
        <v>0.11851519382265081</v>
      </c>
      <c r="AG182" s="129">
        <f t="shared" si="74"/>
        <v>280.11294219224095</v>
      </c>
      <c r="AH182" s="129">
        <v>8.9423672209940008</v>
      </c>
      <c r="AI182" s="129">
        <f t="shared" si="85"/>
        <v>512.35990061908694</v>
      </c>
      <c r="AJ182" s="129">
        <f t="shared" si="86"/>
        <v>3.0710700116287626E-6</v>
      </c>
      <c r="AK182" s="134">
        <f t="shared" si="75"/>
        <v>0.61943663750412592</v>
      </c>
      <c r="AL182" s="99">
        <f t="shared" si="76"/>
        <v>0.30971831875206296</v>
      </c>
      <c r="AM182" s="98">
        <f t="shared" si="87"/>
        <v>1.0572230904765407</v>
      </c>
      <c r="AN182" s="100">
        <f>Analisi!$D$4/3600</f>
        <v>8.3824611424084136E-2</v>
      </c>
      <c r="AO182" s="129">
        <f t="shared" si="77"/>
        <v>285.23000529273105</v>
      </c>
      <c r="AP182" s="132">
        <f t="shared" si="78"/>
        <v>0.26857498048074724</v>
      </c>
      <c r="AQ182" s="132">
        <f t="shared" si="79"/>
        <v>0.1193214587012154</v>
      </c>
      <c r="AR182" s="129">
        <f t="shared" si="80"/>
        <v>285.23000081270771</v>
      </c>
      <c r="AS182" s="129">
        <v>9.0034092242625778</v>
      </c>
      <c r="AT182" s="129">
        <f t="shared" si="89"/>
        <v>515.85734977940024</v>
      </c>
      <c r="AU182" s="129">
        <f t="shared" si="90"/>
        <v>4.4800233354180818E-6</v>
      </c>
      <c r="AV182" s="135">
        <f t="shared" si="81"/>
        <v>0.60456459214280278</v>
      </c>
      <c r="AW182" s="99">
        <f t="shared" si="82"/>
        <v>0.30228229607140139</v>
      </c>
      <c r="AX182" s="103">
        <f t="shared" si="91"/>
        <v>1.0620125701290994</v>
      </c>
      <c r="AY182" s="5" t="b">
        <f t="shared" si="88"/>
        <v>0</v>
      </c>
    </row>
    <row r="183" spans="2:51" x14ac:dyDescent="0.25">
      <c r="B183" s="97" t="s">
        <v>219</v>
      </c>
      <c r="C183" s="5">
        <v>238.2</v>
      </c>
      <c r="D183" s="136">
        <v>1</v>
      </c>
      <c r="E183" s="5">
        <v>27.2</v>
      </c>
      <c r="F183" s="129">
        <f>E183/Analisi!$B$9/60</f>
        <v>0.45333333333333331</v>
      </c>
      <c r="G183" s="129">
        <f>F183+Analisi!$B$8</f>
        <v>5.4533333333333331</v>
      </c>
      <c r="H183" s="5">
        <v>10</v>
      </c>
      <c r="I183" s="129">
        <f>Analisi!$D$2</f>
        <v>150.36415963001878</v>
      </c>
      <c r="J183" s="132">
        <f t="shared" si="83"/>
        <v>4.1767822119449662E-2</v>
      </c>
      <c r="K183" s="129">
        <f t="shared" si="64"/>
        <v>9.9490952288529098</v>
      </c>
      <c r="L183" s="133">
        <v>3.0000000000000001E-3</v>
      </c>
      <c r="M183" s="5">
        <v>27.23</v>
      </c>
      <c r="N183" s="5">
        <v>250</v>
      </c>
      <c r="O183" s="5">
        <f t="shared" si="65"/>
        <v>0.25</v>
      </c>
      <c r="P183" s="5">
        <v>80</v>
      </c>
      <c r="Q183" s="98">
        <f t="shared" si="66"/>
        <v>33.874575220179501</v>
      </c>
      <c r="R183" s="100">
        <f t="shared" si="67"/>
        <v>1.6588874552123777E-2</v>
      </c>
      <c r="S183" s="132">
        <f t="shared" si="68"/>
        <v>5.0636102386768835E-2</v>
      </c>
      <c r="V183" s="129">
        <f t="shared" si="69"/>
        <v>9.9488843742196948</v>
      </c>
      <c r="W183" s="129">
        <v>2.6208770059614124</v>
      </c>
      <c r="X183" s="129">
        <f t="shared" si="84"/>
        <v>150.16519106447242</v>
      </c>
      <c r="Y183" s="129">
        <f t="shared" si="70"/>
        <v>2.1085463321490749E-4</v>
      </c>
      <c r="Z183" s="134">
        <v>0.4</v>
      </c>
      <c r="AA183" s="5">
        <v>0.1</v>
      </c>
      <c r="AB183" s="102">
        <v>0.62</v>
      </c>
      <c r="AC183" s="132">
        <f>Analisi!$D$3/3600</f>
        <v>8.2320787981106466E-2</v>
      </c>
      <c r="AD183" s="129">
        <f t="shared" si="71"/>
        <v>19.608811697099558</v>
      </c>
      <c r="AE183" s="132">
        <f t="shared" si="72"/>
        <v>2.7416493592624436E-2</v>
      </c>
      <c r="AF183" s="132">
        <f t="shared" si="73"/>
        <v>6.5945190599888681E-2</v>
      </c>
      <c r="AG183" s="129">
        <f t="shared" si="74"/>
        <v>19.608811720725086</v>
      </c>
      <c r="AH183" s="129">
        <v>3.3259733840448664</v>
      </c>
      <c r="AI183" s="129">
        <f t="shared" si="85"/>
        <v>190.56423767861494</v>
      </c>
      <c r="AJ183" s="129">
        <f t="shared" si="86"/>
        <v>-2.3625528200454937E-8</v>
      </c>
      <c r="AK183" s="134">
        <f t="shared" si="75"/>
        <v>0.54602991604162154</v>
      </c>
      <c r="AL183" s="99">
        <f t="shared" si="76"/>
        <v>0.13650747901040539</v>
      </c>
      <c r="AM183" s="98">
        <f t="shared" si="87"/>
        <v>0.7152195312961066</v>
      </c>
      <c r="AN183" s="100">
        <f>Analisi!$D$4/3600</f>
        <v>8.3824611424084136E-2</v>
      </c>
      <c r="AO183" s="129">
        <f t="shared" si="77"/>
        <v>19.967022441216841</v>
      </c>
      <c r="AP183" s="132">
        <f t="shared" si="78"/>
        <v>2.7798356350798276E-2</v>
      </c>
      <c r="AQ183" s="132">
        <f t="shared" si="79"/>
        <v>6.6371239041986413E-2</v>
      </c>
      <c r="AR183" s="129">
        <f t="shared" si="80"/>
        <v>19.96746885848766</v>
      </c>
      <c r="AS183" s="129">
        <v>3.3506508845752361</v>
      </c>
      <c r="AT183" s="129">
        <f t="shared" si="89"/>
        <v>191.97815430793696</v>
      </c>
      <c r="AU183" s="129">
        <f t="shared" si="90"/>
        <v>-4.464172708189551E-4</v>
      </c>
      <c r="AV183" s="135">
        <f t="shared" si="81"/>
        <v>0.55216943304311172</v>
      </c>
      <c r="AW183" s="99">
        <f t="shared" si="82"/>
        <v>0.13804235826077793</v>
      </c>
      <c r="AX183" s="103">
        <f t="shared" si="91"/>
        <v>0.71828068498889708</v>
      </c>
      <c r="AY183" s="5" t="b">
        <f t="shared" si="88"/>
        <v>1</v>
      </c>
    </row>
    <row r="184" spans="2:51" x14ac:dyDescent="0.25">
      <c r="B184" s="97" t="s">
        <v>220</v>
      </c>
      <c r="C184" s="5">
        <v>681.6</v>
      </c>
      <c r="D184" s="136">
        <v>1</v>
      </c>
      <c r="E184" s="5">
        <v>54.2</v>
      </c>
      <c r="F184" s="129">
        <f>E184/Analisi!$B$9/60</f>
        <v>0.90333333333333343</v>
      </c>
      <c r="G184" s="129">
        <f>F184+Analisi!$B$8</f>
        <v>5.9033333333333333</v>
      </c>
      <c r="H184" s="5">
        <v>10</v>
      </c>
      <c r="I184" s="129">
        <f>Analisi!$D$2</f>
        <v>150.36415963001878</v>
      </c>
      <c r="J184" s="132">
        <f t="shared" si="83"/>
        <v>4.1767822119449662E-2</v>
      </c>
      <c r="K184" s="129">
        <f t="shared" si="64"/>
        <v>28.468947556616889</v>
      </c>
      <c r="L184" s="133">
        <v>3.0000000000000001E-3</v>
      </c>
      <c r="M184" s="5">
        <v>26.96</v>
      </c>
      <c r="N184" s="5">
        <v>300</v>
      </c>
      <c r="O184" s="5">
        <f t="shared" si="65"/>
        <v>0.3</v>
      </c>
      <c r="P184" s="5">
        <v>80</v>
      </c>
      <c r="Q184" s="98">
        <f t="shared" si="66"/>
        <v>55.083794247756408</v>
      </c>
      <c r="R184" s="100">
        <f t="shared" si="67"/>
        <v>3.6232744527413034E-2</v>
      </c>
      <c r="S184" s="132">
        <f t="shared" si="68"/>
        <v>7.5932275402096683E-2</v>
      </c>
      <c r="V184" s="129">
        <f t="shared" si="69"/>
        <v>28.468819290781372</v>
      </c>
      <c r="W184" s="129">
        <v>3.1811456841458448</v>
      </c>
      <c r="X184" s="129">
        <f t="shared" si="84"/>
        <v>182.26622171781375</v>
      </c>
      <c r="Y184" s="129">
        <f t="shared" si="70"/>
        <v>1.2826583551728277E-4</v>
      </c>
      <c r="Z184" s="134">
        <v>0.55000000000000004</v>
      </c>
      <c r="AA184" s="5">
        <v>0.16</v>
      </c>
      <c r="AB184" s="102">
        <v>0.81</v>
      </c>
      <c r="AC184" s="132">
        <f>Analisi!$D$3/3600</f>
        <v>8.2320787981106466E-2</v>
      </c>
      <c r="AD184" s="129">
        <f t="shared" si="71"/>
        <v>56.109849087922171</v>
      </c>
      <c r="AE184" s="132">
        <f t="shared" si="72"/>
        <v>6.3220930554316476E-2</v>
      </c>
      <c r="AF184" s="132">
        <f t="shared" si="73"/>
        <v>9.1157271536824888E-2</v>
      </c>
      <c r="AG184" s="129">
        <f t="shared" si="74"/>
        <v>56.109841697618194</v>
      </c>
      <c r="AH184" s="129">
        <v>4.6235792631402655</v>
      </c>
      <c r="AI184" s="129">
        <f t="shared" si="85"/>
        <v>264.91157802214428</v>
      </c>
      <c r="AJ184" s="129">
        <f t="shared" si="86"/>
        <v>7.3903039776723745E-6</v>
      </c>
      <c r="AK184" s="134">
        <f t="shared" si="75"/>
        <v>0.83751055160436905</v>
      </c>
      <c r="AL184" s="99">
        <f t="shared" si="76"/>
        <v>0.25125316548131071</v>
      </c>
      <c r="AM184" s="98">
        <f t="shared" si="87"/>
        <v>0.88752013923166173</v>
      </c>
      <c r="AN184" s="100">
        <f>Analisi!$D$4/3600</f>
        <v>8.3824611424084136E-2</v>
      </c>
      <c r="AO184" s="129">
        <f t="shared" si="77"/>
        <v>57.134855146655752</v>
      </c>
      <c r="AP184" s="132">
        <f t="shared" si="78"/>
        <v>6.4528831923948926E-2</v>
      </c>
      <c r="AQ184" s="132">
        <f t="shared" si="79"/>
        <v>9.0831068627814218E-2</v>
      </c>
      <c r="AR184" s="129">
        <f t="shared" si="80"/>
        <v>57.133921519522055</v>
      </c>
      <c r="AS184" s="129">
        <v>4.7361791436040983</v>
      </c>
      <c r="AT184" s="129">
        <f t="shared" si="89"/>
        <v>271.36307594639948</v>
      </c>
      <c r="AU184" s="129">
        <f t="shared" si="90"/>
        <v>9.33627133697712E-4</v>
      </c>
      <c r="AV184" s="135">
        <f t="shared" si="81"/>
        <v>0.85773382548849575</v>
      </c>
      <c r="AW184" s="99">
        <f t="shared" si="82"/>
        <v>0.2573201476465487</v>
      </c>
      <c r="AX184" s="103">
        <f t="shared" si="91"/>
        <v>0.88541592096371102</v>
      </c>
      <c r="AY184" s="5" t="b">
        <f t="shared" si="88"/>
        <v>1</v>
      </c>
    </row>
    <row r="185" spans="2:51" x14ac:dyDescent="0.25">
      <c r="B185" s="97" t="s">
        <v>221</v>
      </c>
      <c r="C185" s="5">
        <v>1218.7</v>
      </c>
      <c r="D185" s="136">
        <v>1</v>
      </c>
      <c r="E185" s="5">
        <v>65.3</v>
      </c>
      <c r="F185" s="129">
        <f>E185/Analisi!$B$9/60</f>
        <v>1.0883333333333334</v>
      </c>
      <c r="G185" s="129">
        <f>F185+Analisi!$B$8</f>
        <v>6.0883333333333329</v>
      </c>
      <c r="H185" s="5">
        <v>10</v>
      </c>
      <c r="I185" s="129">
        <f>Analisi!$D$2</f>
        <v>150.36415963001878</v>
      </c>
      <c r="J185" s="132">
        <f t="shared" si="83"/>
        <v>4.1767822119449662E-2</v>
      </c>
      <c r="K185" s="129">
        <f t="shared" si="64"/>
        <v>50.902444816973308</v>
      </c>
      <c r="L185" s="133">
        <v>3.0000000000000001E-3</v>
      </c>
      <c r="M185" s="5">
        <v>11.06</v>
      </c>
      <c r="N185" s="5">
        <v>400</v>
      </c>
      <c r="O185" s="5">
        <f t="shared" si="65"/>
        <v>0.4</v>
      </c>
      <c r="P185" s="5">
        <v>80</v>
      </c>
      <c r="Q185" s="98">
        <f t="shared" si="66"/>
        <v>118.62980368465398</v>
      </c>
      <c r="R185" s="100">
        <f t="shared" si="67"/>
        <v>5.6063473667552835E-2</v>
      </c>
      <c r="S185" s="132">
        <f t="shared" si="68"/>
        <v>9.4320164043330171E-2</v>
      </c>
      <c r="V185" s="129">
        <f t="shared" si="69"/>
        <v>50.901859621871175</v>
      </c>
      <c r="W185" s="129">
        <v>2.9719771077686832</v>
      </c>
      <c r="X185" s="129">
        <f t="shared" si="84"/>
        <v>170.28174508464258</v>
      </c>
      <c r="Y185" s="129">
        <f t="shared" si="70"/>
        <v>5.8519510213272952E-4</v>
      </c>
      <c r="Z185" s="134">
        <v>0.49</v>
      </c>
      <c r="AA185" s="5">
        <v>0.2</v>
      </c>
      <c r="AB185" s="102">
        <v>0.94</v>
      </c>
      <c r="AC185" s="132">
        <f>Analisi!$D$3/3600</f>
        <v>8.2320787981106466E-2</v>
      </c>
      <c r="AD185" s="129">
        <f t="shared" si="71"/>
        <v>100.32434431257445</v>
      </c>
      <c r="AE185" s="132">
        <f t="shared" si="72"/>
        <v>9.4751082728030636E-2</v>
      </c>
      <c r="AF185" s="132">
        <f t="shared" si="73"/>
        <v>0.11878359997999155</v>
      </c>
      <c r="AG185" s="129">
        <f t="shared" si="74"/>
        <v>100.32421832518068</v>
      </c>
      <c r="AH185" s="129">
        <v>3.9883907687589417</v>
      </c>
      <c r="AI185" s="129">
        <f t="shared" si="85"/>
        <v>228.51795809882523</v>
      </c>
      <c r="AJ185" s="129">
        <f t="shared" si="86"/>
        <v>1.259873937726752E-4</v>
      </c>
      <c r="AK185" s="134">
        <f t="shared" si="75"/>
        <v>0.70543086671219168</v>
      </c>
      <c r="AL185" s="99">
        <f t="shared" si="76"/>
        <v>0.28217234668487667</v>
      </c>
      <c r="AM185" s="98">
        <f t="shared" si="87"/>
        <v>1.0588200305904794</v>
      </c>
      <c r="AN185" s="100">
        <f>Analisi!$D$4/3600</f>
        <v>8.3824611424084136E-2</v>
      </c>
      <c r="AO185" s="129">
        <f t="shared" si="77"/>
        <v>102.15705394253133</v>
      </c>
      <c r="AP185" s="132">
        <f t="shared" si="78"/>
        <v>9.6210134399031283E-2</v>
      </c>
      <c r="AQ185" s="132">
        <f t="shared" si="79"/>
        <v>0.11928679396546962</v>
      </c>
      <c r="AR185" s="129">
        <f t="shared" si="80"/>
        <v>102.15658032808183</v>
      </c>
      <c r="AS185" s="129">
        <v>4.0327236234918669</v>
      </c>
      <c r="AT185" s="129">
        <f t="shared" si="89"/>
        <v>231.05804356878841</v>
      </c>
      <c r="AU185" s="129">
        <f t="shared" si="90"/>
        <v>4.7361444950411169E-4</v>
      </c>
      <c r="AV185" s="135">
        <f t="shared" si="81"/>
        <v>0.71548411209859075</v>
      </c>
      <c r="AW185" s="99">
        <f t="shared" si="82"/>
        <v>0.28619364483943632</v>
      </c>
      <c r="AX185" s="103">
        <f t="shared" si="91"/>
        <v>1.061811778776186</v>
      </c>
      <c r="AY185" s="5" t="b">
        <f t="shared" si="88"/>
        <v>1</v>
      </c>
    </row>
    <row r="186" spans="2:51" x14ac:dyDescent="0.25">
      <c r="B186" s="97" t="s">
        <v>222</v>
      </c>
      <c r="C186" s="5">
        <v>1218.7</v>
      </c>
      <c r="D186" s="136">
        <v>1</v>
      </c>
      <c r="E186" s="5">
        <v>73.5</v>
      </c>
      <c r="F186" s="129">
        <f>E186/Analisi!$B$9/60</f>
        <v>1.2250000000000001</v>
      </c>
      <c r="G186" s="129">
        <f>F186+Analisi!$B$8</f>
        <v>6.2249999999999996</v>
      </c>
      <c r="H186" s="5">
        <v>10</v>
      </c>
      <c r="I186" s="129">
        <f>Analisi!$D$2</f>
        <v>150.36415963001878</v>
      </c>
      <c r="J186" s="132">
        <f t="shared" si="83"/>
        <v>4.1767822119449662E-2</v>
      </c>
      <c r="K186" s="129">
        <f t="shared" si="64"/>
        <v>50.902444816973308</v>
      </c>
      <c r="L186" s="133">
        <v>3.0000000000000001E-3</v>
      </c>
      <c r="M186" s="5">
        <v>8.1999999999999993</v>
      </c>
      <c r="N186" s="5">
        <v>400</v>
      </c>
      <c r="O186" s="5">
        <f t="shared" si="65"/>
        <v>0.4</v>
      </c>
      <c r="P186" s="5">
        <v>80</v>
      </c>
      <c r="Q186" s="98">
        <f t="shared" si="66"/>
        <v>118.62980368465398</v>
      </c>
      <c r="R186" s="100">
        <f t="shared" si="67"/>
        <v>5.6063473667552835E-2</v>
      </c>
      <c r="S186" s="132">
        <f t="shared" si="68"/>
        <v>9.4320164043330171E-2</v>
      </c>
      <c r="V186" s="129">
        <f t="shared" si="69"/>
        <v>50.901859621871175</v>
      </c>
      <c r="W186" s="129">
        <v>2.9719771077686832</v>
      </c>
      <c r="X186" s="129">
        <f t="shared" si="84"/>
        <v>170.28174508464258</v>
      </c>
      <c r="Y186" s="129">
        <f t="shared" si="70"/>
        <v>5.8519510213272952E-4</v>
      </c>
      <c r="Z186" s="134">
        <v>0.49</v>
      </c>
      <c r="AA186" s="5">
        <v>0.2</v>
      </c>
      <c r="AB186" s="102">
        <v>0.94</v>
      </c>
      <c r="AC186" s="132">
        <f>Analisi!$D$3/3600</f>
        <v>8.2320787981106466E-2</v>
      </c>
      <c r="AD186" s="129">
        <f t="shared" si="71"/>
        <v>100.32434431257445</v>
      </c>
      <c r="AE186" s="132">
        <f t="shared" si="72"/>
        <v>9.4751082728030636E-2</v>
      </c>
      <c r="AF186" s="132">
        <f t="shared" si="73"/>
        <v>0.11878359997999155</v>
      </c>
      <c r="AG186" s="129">
        <f t="shared" si="74"/>
        <v>100.32421832518068</v>
      </c>
      <c r="AH186" s="129">
        <v>3.9883907687589417</v>
      </c>
      <c r="AI186" s="129">
        <f t="shared" si="85"/>
        <v>228.51795809882523</v>
      </c>
      <c r="AJ186" s="129">
        <f t="shared" si="86"/>
        <v>1.259873937726752E-4</v>
      </c>
      <c r="AK186" s="134">
        <f t="shared" si="75"/>
        <v>0.70543086671219168</v>
      </c>
      <c r="AL186" s="99">
        <f t="shared" si="76"/>
        <v>0.28217234668487667</v>
      </c>
      <c r="AM186" s="98">
        <f t="shared" si="87"/>
        <v>1.0588200305904794</v>
      </c>
      <c r="AN186" s="100">
        <f>Analisi!$D$4/3600</f>
        <v>8.3824611424084136E-2</v>
      </c>
      <c r="AO186" s="129">
        <f t="shared" si="77"/>
        <v>102.15705394253133</v>
      </c>
      <c r="AP186" s="132">
        <f t="shared" si="78"/>
        <v>9.6210134399031283E-2</v>
      </c>
      <c r="AQ186" s="132">
        <f t="shared" si="79"/>
        <v>0.11928679396546962</v>
      </c>
      <c r="AR186" s="129">
        <f t="shared" si="80"/>
        <v>102.15658032808183</v>
      </c>
      <c r="AS186" s="129">
        <v>4.0327236234918669</v>
      </c>
      <c r="AT186" s="129">
        <f t="shared" si="89"/>
        <v>231.05804356878841</v>
      </c>
      <c r="AU186" s="129">
        <f t="shared" si="90"/>
        <v>4.7361444950411169E-4</v>
      </c>
      <c r="AV186" s="135">
        <f t="shared" si="81"/>
        <v>0.71548411209859075</v>
      </c>
      <c r="AW186" s="99">
        <f t="shared" si="82"/>
        <v>0.28619364483943632</v>
      </c>
      <c r="AX186" s="103">
        <f t="shared" si="91"/>
        <v>1.061811778776186</v>
      </c>
      <c r="AY186" s="5" t="b">
        <f t="shared" si="88"/>
        <v>1</v>
      </c>
    </row>
    <row r="187" spans="2:51" x14ac:dyDescent="0.25">
      <c r="B187" s="97" t="s">
        <v>223</v>
      </c>
      <c r="C187" s="5">
        <v>3065.6</v>
      </c>
      <c r="D187" s="136">
        <v>1</v>
      </c>
      <c r="E187" s="5">
        <v>111</v>
      </c>
      <c r="F187" s="129">
        <f>E187/Analisi!$B$9/60</f>
        <v>1.85</v>
      </c>
      <c r="G187" s="129">
        <f>F187+Analisi!$B$8</f>
        <v>6.85</v>
      </c>
      <c r="H187" s="5">
        <v>10</v>
      </c>
      <c r="I187" s="129">
        <f>Analisi!$D$2</f>
        <v>150.36415963001878</v>
      </c>
      <c r="J187" s="132">
        <f t="shared" si="83"/>
        <v>4.1767822119449662E-2</v>
      </c>
      <c r="K187" s="129">
        <f t="shared" si="64"/>
        <v>128.04343548938488</v>
      </c>
      <c r="L187" s="133">
        <v>3.0000000000000001E-3</v>
      </c>
      <c r="M187" s="5">
        <v>37.54</v>
      </c>
      <c r="N187" s="5">
        <v>500</v>
      </c>
      <c r="O187" s="5">
        <f t="shared" si="65"/>
        <v>0.5</v>
      </c>
      <c r="P187" s="5">
        <v>80</v>
      </c>
      <c r="Q187" s="98">
        <f t="shared" si="66"/>
        <v>215.09014535795544</v>
      </c>
      <c r="R187" s="100">
        <f t="shared" si="67"/>
        <v>0.11203615055435978</v>
      </c>
      <c r="S187" s="132">
        <f t="shared" si="68"/>
        <v>0.13320618039731924</v>
      </c>
      <c r="V187" s="129">
        <f t="shared" si="69"/>
        <v>128.04374753662307</v>
      </c>
      <c r="W187" s="129">
        <v>3.3642928644957824</v>
      </c>
      <c r="X187" s="129">
        <f t="shared" si="84"/>
        <v>192.7597821815865</v>
      </c>
      <c r="Y187" s="129">
        <f t="shared" si="70"/>
        <v>-3.1204723819655555E-4</v>
      </c>
      <c r="Z187" s="134">
        <v>0.6</v>
      </c>
      <c r="AA187" s="5">
        <v>0.3</v>
      </c>
      <c r="AB187" s="102">
        <v>1.18</v>
      </c>
      <c r="AC187" s="132">
        <f>Analisi!$D$3/3600</f>
        <v>8.2320787981106466E-2</v>
      </c>
      <c r="AD187" s="129">
        <f t="shared" si="71"/>
        <v>252.36260763487996</v>
      </c>
      <c r="AE187" s="132">
        <f t="shared" si="72"/>
        <v>0.24480104840171935</v>
      </c>
      <c r="AF187" s="132">
        <f t="shared" si="73"/>
        <v>0.11411471675401706</v>
      </c>
      <c r="AG187" s="129">
        <f t="shared" si="74"/>
        <v>252.36259944851892</v>
      </c>
      <c r="AH187" s="129">
        <v>8.5808756439156433</v>
      </c>
      <c r="AI187" s="129">
        <f t="shared" si="85"/>
        <v>491.647958922969</v>
      </c>
      <c r="AJ187" s="129">
        <f t="shared" si="86"/>
        <v>8.1863610432719724E-6</v>
      </c>
      <c r="AK187" s="134">
        <f t="shared" si="75"/>
        <v>0.70477062846691496</v>
      </c>
      <c r="AL187" s="99">
        <f t="shared" si="76"/>
        <v>0.35238531423345748</v>
      </c>
      <c r="AM187" s="98">
        <f t="shared" si="87"/>
        <v>1.0308885900715263</v>
      </c>
      <c r="AN187" s="100">
        <f>Analisi!$D$4/3600</f>
        <v>8.3824611424084136E-2</v>
      </c>
      <c r="AO187" s="129">
        <f t="shared" si="77"/>
        <v>256.97272878167234</v>
      </c>
      <c r="AP187" s="132">
        <f t="shared" si="78"/>
        <v>0.24822053704005373</v>
      </c>
      <c r="AQ187" s="132">
        <f t="shared" si="79"/>
        <v>0.11484130092367996</v>
      </c>
      <c r="AR187" s="129">
        <f t="shared" si="80"/>
        <v>256.9727433702148</v>
      </c>
      <c r="AS187" s="129">
        <v>8.6456887911784825</v>
      </c>
      <c r="AT187" s="129">
        <f t="shared" si="89"/>
        <v>495.36147871808959</v>
      </c>
      <c r="AU187" s="129">
        <f t="shared" si="90"/>
        <v>-1.458854245584007E-5</v>
      </c>
      <c r="AV187" s="135">
        <f t="shared" si="81"/>
        <v>0.6898835790314628</v>
      </c>
      <c r="AW187" s="99">
        <f t="shared" si="82"/>
        <v>0.3449417895157314</v>
      </c>
      <c r="AX187" s="103">
        <f t="shared" si="91"/>
        <v>1.0352597405758022</v>
      </c>
      <c r="AY187" s="5" t="b">
        <f t="shared" si="88"/>
        <v>0</v>
      </c>
    </row>
    <row r="188" spans="2:51" x14ac:dyDescent="0.25">
      <c r="B188" s="97" t="s">
        <v>224</v>
      </c>
      <c r="C188" s="5">
        <v>4674.7</v>
      </c>
      <c r="D188" s="136">
        <v>1</v>
      </c>
      <c r="E188" s="5">
        <v>114.4</v>
      </c>
      <c r="F188" s="129">
        <f>E188/Analisi!$B$9/60</f>
        <v>1.9066666666666667</v>
      </c>
      <c r="G188" s="129">
        <f>F188+Analisi!$B$8</f>
        <v>6.9066666666666663</v>
      </c>
      <c r="H188" s="5">
        <v>10</v>
      </c>
      <c r="I188" s="129">
        <f>Analisi!$D$2</f>
        <v>150.36415963001878</v>
      </c>
      <c r="J188" s="132">
        <f t="shared" si="83"/>
        <v>4.1767822119449662E-2</v>
      </c>
      <c r="K188" s="129">
        <f t="shared" si="64"/>
        <v>195.25203806179132</v>
      </c>
      <c r="L188" s="133">
        <v>3.0000000000000001E-3</v>
      </c>
      <c r="M188" s="5">
        <v>3.41</v>
      </c>
      <c r="N188" s="5">
        <v>600</v>
      </c>
      <c r="O188" s="5">
        <f t="shared" si="65"/>
        <v>0.6</v>
      </c>
      <c r="P188" s="5">
        <v>80</v>
      </c>
      <c r="Q188" s="98">
        <f t="shared" si="66"/>
        <v>349.76029174115359</v>
      </c>
      <c r="R188" s="100">
        <f t="shared" si="67"/>
        <v>0.15362248219120661</v>
      </c>
      <c r="S188" s="132">
        <f t="shared" si="68"/>
        <v>0.15621929575835405</v>
      </c>
      <c r="V188" s="129">
        <f t="shared" si="69"/>
        <v>195.25185840173219</v>
      </c>
      <c r="W188" s="129">
        <v>3.2779237555228287</v>
      </c>
      <c r="X188" s="129">
        <f t="shared" si="84"/>
        <v>187.81119675713074</v>
      </c>
      <c r="Y188" s="129">
        <f t="shared" si="70"/>
        <v>1.7966005913194749E-4</v>
      </c>
      <c r="Z188" s="134">
        <v>0.57999999999999996</v>
      </c>
      <c r="AA188" s="5">
        <v>0.35</v>
      </c>
      <c r="AB188" s="102">
        <v>1.31</v>
      </c>
      <c r="AC188" s="132">
        <f>Analisi!$D$3/3600</f>
        <v>8.2320787981106466E-2</v>
      </c>
      <c r="AD188" s="129">
        <f t="shared" si="71"/>
        <v>384.82498757527839</v>
      </c>
      <c r="AE188" s="132">
        <f t="shared" si="72"/>
        <v>0.33528188669350623</v>
      </c>
      <c r="AF188" s="132">
        <f t="shared" si="73"/>
        <v>0.13406139625224359</v>
      </c>
      <c r="AG188" s="129">
        <f t="shared" si="74"/>
        <v>384.82492926448469</v>
      </c>
      <c r="AH188" s="129">
        <v>8.3365258025175191</v>
      </c>
      <c r="AI188" s="129">
        <f t="shared" si="85"/>
        <v>477.64774428616545</v>
      </c>
      <c r="AJ188" s="129">
        <f t="shared" si="86"/>
        <v>5.8310793690452556E-5</v>
      </c>
      <c r="AK188" s="134">
        <f t="shared" si="75"/>
        <v>0.75883528952126822</v>
      </c>
      <c r="AL188" s="99">
        <f t="shared" si="76"/>
        <v>0.45530117371276091</v>
      </c>
      <c r="AM188" s="98">
        <f t="shared" si="87"/>
        <v>1.1477655156690925</v>
      </c>
      <c r="AN188" s="100">
        <f>Analisi!$D$4/3600</f>
        <v>8.3824611424084136E-2</v>
      </c>
      <c r="AO188" s="129">
        <f t="shared" si="77"/>
        <v>391.85491102416609</v>
      </c>
      <c r="AP188" s="132">
        <f t="shared" si="78"/>
        <v>0.34010674959553477</v>
      </c>
      <c r="AQ188" s="132">
        <f t="shared" si="79"/>
        <v>0.13483095634175732</v>
      </c>
      <c r="AR188" s="129">
        <f t="shared" si="80"/>
        <v>391.85519471326239</v>
      </c>
      <c r="AS188" s="129">
        <v>8.4082260934564346</v>
      </c>
      <c r="AT188" s="129">
        <f t="shared" si="89"/>
        <v>481.75586834682542</v>
      </c>
      <c r="AU188" s="129">
        <f t="shared" si="90"/>
        <v>-2.8368909630671624E-4</v>
      </c>
      <c r="AV188" s="135">
        <f t="shared" si="81"/>
        <v>0.74333592633309287</v>
      </c>
      <c r="AW188" s="99">
        <f t="shared" si="82"/>
        <v>0.44600155579985573</v>
      </c>
      <c r="AX188" s="103">
        <f t="shared" si="91"/>
        <v>1.1521527034972749</v>
      </c>
      <c r="AY188" s="5" t="b">
        <f t="shared" si="88"/>
        <v>0</v>
      </c>
    </row>
    <row r="189" spans="2:51" ht="15.75" thickBot="1" x14ac:dyDescent="0.3">
      <c r="B189" s="104" t="s">
        <v>225</v>
      </c>
      <c r="C189" s="106">
        <v>8077.5</v>
      </c>
      <c r="D189" s="107">
        <v>1</v>
      </c>
      <c r="E189" s="106">
        <v>154.19999999999999</v>
      </c>
      <c r="F189" s="108">
        <f>E189/Analisi!$B$9/60</f>
        <v>2.57</v>
      </c>
      <c r="G189" s="108">
        <f>F189+Analisi!$B$8</f>
        <v>7.57</v>
      </c>
      <c r="H189" s="106">
        <v>10</v>
      </c>
      <c r="I189" s="108">
        <f>Analisi!$D$2</f>
        <v>150.36415963001878</v>
      </c>
      <c r="J189" s="109">
        <f t="shared" si="83"/>
        <v>4.1767822119449662E-2</v>
      </c>
      <c r="K189" s="108">
        <f t="shared" si="64"/>
        <v>337.37958316985464</v>
      </c>
      <c r="L189" s="110">
        <v>3.0000000000000001E-3</v>
      </c>
      <c r="M189" s="106">
        <v>39.76</v>
      </c>
      <c r="N189" s="106">
        <v>700</v>
      </c>
      <c r="O189" s="106">
        <f t="shared" si="65"/>
        <v>0.7</v>
      </c>
      <c r="P189" s="106">
        <v>80</v>
      </c>
      <c r="Q189" s="98">
        <f t="shared" si="66"/>
        <v>527.58844452695541</v>
      </c>
      <c r="R189" s="115">
        <f t="shared" si="67"/>
        <v>0.23201994336293313</v>
      </c>
      <c r="S189" s="109">
        <f t="shared" si="68"/>
        <v>0.19116760141969025</v>
      </c>
      <c r="T189" s="106"/>
      <c r="U189" s="106"/>
      <c r="V189" s="108">
        <f t="shared" si="69"/>
        <v>337.37957866366997</v>
      </c>
      <c r="W189" s="108">
        <v>3.4677116779779538</v>
      </c>
      <c r="X189" s="108">
        <f t="shared" si="84"/>
        <v>198.68524371636556</v>
      </c>
      <c r="Y189" s="108">
        <f t="shared" si="70"/>
        <v>4.5061846662974858E-6</v>
      </c>
      <c r="Z189" s="111">
        <v>0.63</v>
      </c>
      <c r="AA189" s="106">
        <v>0.44</v>
      </c>
      <c r="AB189" s="112">
        <v>1.49</v>
      </c>
      <c r="AC189" s="109">
        <f>Analisi!$D$3/3600</f>
        <v>8.2320787981106466E-2</v>
      </c>
      <c r="AD189" s="108">
        <f t="shared" si="71"/>
        <v>664.94616491738748</v>
      </c>
      <c r="AE189" s="109">
        <f t="shared" si="72"/>
        <v>0.50666206781007428</v>
      </c>
      <c r="AF189" s="109">
        <f t="shared" si="73"/>
        <v>0.16391783494636844</v>
      </c>
      <c r="AG189" s="108">
        <f t="shared" si="74"/>
        <v>664.94615394871585</v>
      </c>
      <c r="AH189" s="129">
        <v>8.831289825798514</v>
      </c>
      <c r="AI189" s="108">
        <f t="shared" si="85"/>
        <v>505.99563467507886</v>
      </c>
      <c r="AJ189" s="108">
        <f t="shared" si="86"/>
        <v>1.0968671631417237E-5</v>
      </c>
      <c r="AK189" s="111">
        <f t="shared" si="75"/>
        <v>0.6462040673010544</v>
      </c>
      <c r="AL189" s="113">
        <f t="shared" si="76"/>
        <v>0.45234284711073802</v>
      </c>
      <c r="AM189" s="114">
        <f t="shared" si="87"/>
        <v>1.3124056588476385</v>
      </c>
      <c r="AN189" s="115">
        <f>Analisi!$D$4/3600</f>
        <v>8.3824611424084136E-2</v>
      </c>
      <c r="AO189" s="108">
        <f t="shared" si="77"/>
        <v>677.09329877803964</v>
      </c>
      <c r="AP189" s="109">
        <f t="shared" si="78"/>
        <v>0.51362027230438867</v>
      </c>
      <c r="AQ189" s="109">
        <f t="shared" si="79"/>
        <v>0.16501886378454159</v>
      </c>
      <c r="AR189" s="108">
        <f t="shared" si="80"/>
        <v>677.09327362279282</v>
      </c>
      <c r="AS189" s="129">
        <v>8.8928408464518984</v>
      </c>
      <c r="AT189" s="108">
        <f t="shared" si="89"/>
        <v>509.52224838324037</v>
      </c>
      <c r="AU189" s="108">
        <f t="shared" si="90"/>
        <v>2.5155246817121224E-5</v>
      </c>
      <c r="AV189" s="137">
        <f t="shared" si="81"/>
        <v>0.63142194620251513</v>
      </c>
      <c r="AW189" s="113">
        <f t="shared" si="82"/>
        <v>0.44199536234176057</v>
      </c>
      <c r="AX189" s="116">
        <f t="shared" si="91"/>
        <v>1.3182760402743046</v>
      </c>
      <c r="AY189" s="5" t="b">
        <f t="shared" si="88"/>
        <v>0</v>
      </c>
    </row>
    <row r="190" spans="2:51" x14ac:dyDescent="0.25">
      <c r="B190" s="85" t="s">
        <v>226</v>
      </c>
      <c r="C190" s="86">
        <v>670</v>
      </c>
      <c r="D190" s="117">
        <v>1</v>
      </c>
      <c r="E190" s="86">
        <v>29.8</v>
      </c>
      <c r="F190" s="88">
        <f>E190/Analisi!$B$9/60</f>
        <v>0.4966666666666667</v>
      </c>
      <c r="G190" s="88">
        <f>F190+Analisi!$B$8</f>
        <v>5.496666666666667</v>
      </c>
      <c r="H190" s="86">
        <v>10</v>
      </c>
      <c r="I190" s="88">
        <f>Analisi!$D$2</f>
        <v>150.36415963001878</v>
      </c>
      <c r="J190" s="89">
        <f t="shared" si="83"/>
        <v>4.1767822119449662E-2</v>
      </c>
      <c r="K190" s="88">
        <f t="shared" si="64"/>
        <v>27.984440820031274</v>
      </c>
      <c r="L190" s="90">
        <v>3.0000000000000001E-3</v>
      </c>
      <c r="M190" s="86">
        <v>29.8</v>
      </c>
      <c r="N190" s="86">
        <v>300</v>
      </c>
      <c r="O190" s="86">
        <f t="shared" si="65"/>
        <v>0.3</v>
      </c>
      <c r="P190" s="86">
        <v>80</v>
      </c>
      <c r="Q190" s="98">
        <f t="shared" si="66"/>
        <v>55.083794247756408</v>
      </c>
      <c r="R190" s="95">
        <f t="shared" si="67"/>
        <v>3.5768168067441528E-2</v>
      </c>
      <c r="S190" s="89">
        <f t="shared" si="68"/>
        <v>7.5448493343276149E-2</v>
      </c>
      <c r="T190" s="86"/>
      <c r="U190" s="86"/>
      <c r="V190" s="88">
        <f t="shared" si="69"/>
        <v>27.98429431046165</v>
      </c>
      <c r="W190" s="88">
        <v>3.1604932479966372</v>
      </c>
      <c r="X190" s="88">
        <f t="shared" si="84"/>
        <v>181.08292428980073</v>
      </c>
      <c r="Y190" s="88">
        <f t="shared" si="70"/>
        <v>1.4650956962469763E-4</v>
      </c>
      <c r="Z190" s="93">
        <v>0.54</v>
      </c>
      <c r="AA190" s="86">
        <v>0.16</v>
      </c>
      <c r="AB190" s="118">
        <v>0.81</v>
      </c>
      <c r="AC190" s="89">
        <f>Analisi!$D$3/3600</f>
        <v>8.2320787981106466E-2</v>
      </c>
      <c r="AD190" s="88">
        <f t="shared" si="71"/>
        <v>55.154927947341335</v>
      </c>
      <c r="AE190" s="89">
        <f t="shared" si="72"/>
        <v>6.2090165570223559E-2</v>
      </c>
      <c r="AF190" s="89">
        <f t="shared" si="73"/>
        <v>9.1278622720476904E-2</v>
      </c>
      <c r="AG190" s="88">
        <f t="shared" si="74"/>
        <v>55.155160320089919</v>
      </c>
      <c r="AH190" s="129">
        <v>4.5348453427306596</v>
      </c>
      <c r="AI190" s="88">
        <f t="shared" si="85"/>
        <v>259.82749888302408</v>
      </c>
      <c r="AJ190" s="88">
        <f t="shared" si="86"/>
        <v>-2.3237274858445289E-4</v>
      </c>
      <c r="AK190" s="93">
        <f t="shared" si="75"/>
        <v>0.82081685601985821</v>
      </c>
      <c r="AL190" s="91">
        <f t="shared" si="76"/>
        <v>0.24624505680595746</v>
      </c>
      <c r="AM190" s="94">
        <f t="shared" si="87"/>
        <v>0.88830376664016919</v>
      </c>
      <c r="AN190" s="95">
        <f>Analisi!$D$4/3600</f>
        <v>8.3824611424084136E-2</v>
      </c>
      <c r="AO190" s="88">
        <f t="shared" si="77"/>
        <v>56.162489654136373</v>
      </c>
      <c r="AP190" s="89">
        <f t="shared" si="78"/>
        <v>6.3285354449285416E-2</v>
      </c>
      <c r="AQ190" s="89">
        <f t="shared" si="79"/>
        <v>9.1146219603582282E-2</v>
      </c>
      <c r="AR190" s="88">
        <f t="shared" si="80"/>
        <v>56.162479299109663</v>
      </c>
      <c r="AS190" s="129">
        <v>4.6288520229384726</v>
      </c>
      <c r="AT190" s="88">
        <f t="shared" si="89"/>
        <v>265.21368490496781</v>
      </c>
      <c r="AU190" s="88">
        <f t="shared" si="90"/>
        <v>1.0355026709873982E-5</v>
      </c>
      <c r="AV190" s="130">
        <f t="shared" si="81"/>
        <v>0.83848193600857979</v>
      </c>
      <c r="AW190" s="91">
        <f t="shared" si="82"/>
        <v>0.25154458080257391</v>
      </c>
      <c r="AX190" s="119">
        <f t="shared" si="91"/>
        <v>0.88744844905850928</v>
      </c>
      <c r="AY190" s="5" t="b">
        <f t="shared" si="88"/>
        <v>1</v>
      </c>
    </row>
    <row r="191" spans="2:51" x14ac:dyDescent="0.25">
      <c r="B191" s="97" t="s">
        <v>227</v>
      </c>
      <c r="C191" s="5">
        <v>1867.7</v>
      </c>
      <c r="D191" s="136">
        <v>1</v>
      </c>
      <c r="E191" s="5">
        <v>59</v>
      </c>
      <c r="F191" s="129">
        <f>E191/Analisi!$B$9/60</f>
        <v>0.98333333333333328</v>
      </c>
      <c r="G191" s="129">
        <f>F191+Analisi!$B$8</f>
        <v>5.9833333333333334</v>
      </c>
      <c r="H191" s="5">
        <v>10</v>
      </c>
      <c r="I191" s="129">
        <f>Analisi!$D$2</f>
        <v>150.36415963001878</v>
      </c>
      <c r="J191" s="132">
        <f t="shared" si="83"/>
        <v>4.1767822119449662E-2</v>
      </c>
      <c r="K191" s="129">
        <f t="shared" si="64"/>
        <v>78.009761372496129</v>
      </c>
      <c r="L191" s="133">
        <v>3.0000000000000001E-3</v>
      </c>
      <c r="M191" s="5">
        <v>29.18</v>
      </c>
      <c r="N191" s="5">
        <v>400</v>
      </c>
      <c r="O191" s="5">
        <f t="shared" si="65"/>
        <v>0.4</v>
      </c>
      <c r="P191" s="5">
        <v>80</v>
      </c>
      <c r="Q191" s="98">
        <f t="shared" si="66"/>
        <v>118.62980368465398</v>
      </c>
      <c r="R191" s="100">
        <f t="shared" si="67"/>
        <v>7.7421195414009797E-2</v>
      </c>
      <c r="S191" s="132">
        <f t="shared" si="68"/>
        <v>0.11027149208662797</v>
      </c>
      <c r="V191" s="129">
        <f t="shared" si="69"/>
        <v>78.010426886536663</v>
      </c>
      <c r="W191" s="129">
        <v>3.5104809932737928</v>
      </c>
      <c r="X191" s="129">
        <f t="shared" si="84"/>
        <v>201.13574497548146</v>
      </c>
      <c r="Y191" s="129">
        <f t="shared" si="70"/>
        <v>-6.6551404053427632E-4</v>
      </c>
      <c r="Z191" s="134">
        <v>0.64</v>
      </c>
      <c r="AA191" s="5">
        <v>0.26</v>
      </c>
      <c r="AB191" s="102">
        <v>1.04</v>
      </c>
      <c r="AC191" s="132">
        <f>Analisi!$D$3/3600</f>
        <v>8.2320787981106466E-2</v>
      </c>
      <c r="AD191" s="129">
        <f t="shared" si="71"/>
        <v>153.75053571231254</v>
      </c>
      <c r="AE191" s="132">
        <f t="shared" si="72"/>
        <v>0.16895719588225663</v>
      </c>
      <c r="AF191" s="132">
        <f t="shared" si="73"/>
        <v>9.4642087139335751E-2</v>
      </c>
      <c r="AG191" s="129">
        <f t="shared" si="74"/>
        <v>153.7506097950268</v>
      </c>
      <c r="AH191" s="129">
        <v>8.9261131590172607</v>
      </c>
      <c r="AI191" s="129">
        <f t="shared" si="85"/>
        <v>511.42861146787567</v>
      </c>
      <c r="AJ191" s="129">
        <f t="shared" si="86"/>
        <v>-7.408271426356805E-5</v>
      </c>
      <c r="AK191" s="134">
        <f t="shared" si="75"/>
        <v>0.62337852954305184</v>
      </c>
      <c r="AL191" s="99">
        <f t="shared" si="76"/>
        <v>0.24935141181722076</v>
      </c>
      <c r="AM191" s="98">
        <f t="shared" si="87"/>
        <v>0.90999696644739914</v>
      </c>
      <c r="AN191" s="100">
        <f>Analisi!$D$4/3600</f>
        <v>8.3824611424084136E-2</v>
      </c>
      <c r="AO191" s="129">
        <f t="shared" si="77"/>
        <v>156.55922675676194</v>
      </c>
      <c r="AP191" s="132">
        <f t="shared" si="78"/>
        <v>0.1712689179374802</v>
      </c>
      <c r="AQ191" s="132">
        <f t="shared" si="79"/>
        <v>9.5284955396117393E-2</v>
      </c>
      <c r="AR191" s="129">
        <f t="shared" si="80"/>
        <v>156.55924739229866</v>
      </c>
      <c r="AS191" s="129">
        <v>8.9871962066562983</v>
      </c>
      <c r="AT191" s="129">
        <f t="shared" si="89"/>
        <v>514.92841229738906</v>
      </c>
      <c r="AU191" s="129">
        <f t="shared" si="90"/>
        <v>-2.063553671405316E-5</v>
      </c>
      <c r="AV191" s="135">
        <f t="shared" si="81"/>
        <v>0.60852474192423567</v>
      </c>
      <c r="AW191" s="99">
        <f t="shared" si="82"/>
        <v>0.24340989676969427</v>
      </c>
      <c r="AX191" s="103">
        <f t="shared" si="91"/>
        <v>0.91411348096396661</v>
      </c>
      <c r="AY191" s="5" t="b">
        <f t="shared" si="88"/>
        <v>0</v>
      </c>
    </row>
    <row r="192" spans="2:51" x14ac:dyDescent="0.25">
      <c r="B192" s="97" t="s">
        <v>228</v>
      </c>
      <c r="C192" s="5">
        <v>3065.4</v>
      </c>
      <c r="D192" s="136">
        <v>1</v>
      </c>
      <c r="E192" s="5">
        <v>90.5</v>
      </c>
      <c r="F192" s="129">
        <f>E192/Analisi!$B$9/60</f>
        <v>1.5083333333333333</v>
      </c>
      <c r="G192" s="129">
        <f>F192+Analisi!$B$8</f>
        <v>6.5083333333333329</v>
      </c>
      <c r="H192" s="5">
        <v>10</v>
      </c>
      <c r="I192" s="129">
        <f>Analisi!$D$2</f>
        <v>150.36415963001878</v>
      </c>
      <c r="J192" s="132">
        <f t="shared" si="83"/>
        <v>4.1767822119449662E-2</v>
      </c>
      <c r="K192" s="129">
        <f t="shared" si="64"/>
        <v>128.03508192496099</v>
      </c>
      <c r="L192" s="133">
        <v>3.0000000000000001E-3</v>
      </c>
      <c r="M192" s="5">
        <v>31.47</v>
      </c>
      <c r="N192" s="5">
        <v>500</v>
      </c>
      <c r="O192" s="5">
        <f t="shared" si="65"/>
        <v>0.5</v>
      </c>
      <c r="P192" s="5">
        <v>80</v>
      </c>
      <c r="Q192" s="98">
        <f t="shared" si="66"/>
        <v>215.09014535795544</v>
      </c>
      <c r="R192" s="100">
        <f t="shared" si="67"/>
        <v>0.11203055788129114</v>
      </c>
      <c r="S192" s="132">
        <f t="shared" si="68"/>
        <v>0.1332031181333862</v>
      </c>
      <c r="V192" s="129">
        <f t="shared" si="69"/>
        <v>128.03539348909015</v>
      </c>
      <c r="W192" s="129">
        <v>3.3642022634667335</v>
      </c>
      <c r="X192" s="129">
        <f t="shared" si="84"/>
        <v>192.75459112500246</v>
      </c>
      <c r="Y192" s="129">
        <f t="shared" si="70"/>
        <v>-3.11564129162889E-4</v>
      </c>
      <c r="Z192" s="134">
        <v>0.6</v>
      </c>
      <c r="AA192" s="5">
        <v>0.3</v>
      </c>
      <c r="AB192" s="102">
        <v>1.18</v>
      </c>
      <c r="AC192" s="132">
        <f>Analisi!$D$3/3600</f>
        <v>8.2320787981106466E-2</v>
      </c>
      <c r="AD192" s="129">
        <f t="shared" si="71"/>
        <v>252.34614347728376</v>
      </c>
      <c r="AE192" s="132">
        <f t="shared" si="72"/>
        <v>0.24478877231426907</v>
      </c>
      <c r="AF192" s="132">
        <f t="shared" si="73"/>
        <v>0.11411213281932983</v>
      </c>
      <c r="AG192" s="129">
        <f t="shared" si="74"/>
        <v>252.34613479771772</v>
      </c>
      <c r="AH192" s="129">
        <v>8.580639631084118</v>
      </c>
      <c r="AI192" s="129">
        <f t="shared" si="85"/>
        <v>491.63443638381165</v>
      </c>
      <c r="AJ192" s="129">
        <f t="shared" si="86"/>
        <v>8.6795660365623917E-6</v>
      </c>
      <c r="AK192" s="134">
        <f t="shared" si="75"/>
        <v>0.70482445517179759</v>
      </c>
      <c r="AL192" s="99">
        <f t="shared" si="76"/>
        <v>0.3524122275858988</v>
      </c>
      <c r="AM192" s="98">
        <f t="shared" si="87"/>
        <v>1.0308730302111742</v>
      </c>
      <c r="AN192" s="100">
        <f>Analisi!$D$4/3600</f>
        <v>8.3824611424084136E-2</v>
      </c>
      <c r="AO192" s="129">
        <f t="shared" si="77"/>
        <v>256.95596385938751</v>
      </c>
      <c r="AP192" s="132">
        <f t="shared" si="78"/>
        <v>0.24820816680176241</v>
      </c>
      <c r="AQ192" s="132">
        <f t="shared" si="79"/>
        <v>0.11483864990929318</v>
      </c>
      <c r="AR192" s="129">
        <f t="shared" si="80"/>
        <v>256.9559824759196</v>
      </c>
      <c r="AS192" s="129">
        <v>8.6454575005126895</v>
      </c>
      <c r="AT192" s="129">
        <f t="shared" si="89"/>
        <v>495.34822673909889</v>
      </c>
      <c r="AU192" s="129">
        <f t="shared" si="90"/>
        <v>-1.8616532088344684E-5</v>
      </c>
      <c r="AV192" s="135">
        <f t="shared" si="81"/>
        <v>0.68993706847574743</v>
      </c>
      <c r="AW192" s="99">
        <f t="shared" si="82"/>
        <v>0.34496853423787371</v>
      </c>
      <c r="AX192" s="103">
        <f t="shared" si="91"/>
        <v>1.0352437922182138</v>
      </c>
      <c r="AY192" s="5" t="b">
        <f t="shared" si="88"/>
        <v>0</v>
      </c>
    </row>
    <row r="193" spans="2:51" x14ac:dyDescent="0.25">
      <c r="B193" s="97" t="s">
        <v>229</v>
      </c>
      <c r="C193" s="5">
        <v>504.8</v>
      </c>
      <c r="D193" s="136">
        <v>1</v>
      </c>
      <c r="E193" s="5">
        <v>31.6</v>
      </c>
      <c r="F193" s="129">
        <f>E193/Analisi!$B$9/60</f>
        <v>0.52666666666666673</v>
      </c>
      <c r="G193" s="129">
        <f>F193+Analisi!$B$8</f>
        <v>5.5266666666666664</v>
      </c>
      <c r="H193" s="5">
        <v>10</v>
      </c>
      <c r="I193" s="129">
        <f>Analisi!$D$2</f>
        <v>150.36415963001878</v>
      </c>
      <c r="J193" s="132">
        <f t="shared" si="83"/>
        <v>4.1767822119449662E-2</v>
      </c>
      <c r="K193" s="129">
        <f t="shared" si="64"/>
        <v>21.084396605898188</v>
      </c>
      <c r="L193" s="133">
        <v>3.0000000000000001E-3</v>
      </c>
      <c r="M193" s="5">
        <v>31.63</v>
      </c>
      <c r="N193" s="5">
        <v>250</v>
      </c>
      <c r="O193" s="5">
        <f t="shared" si="65"/>
        <v>0.25</v>
      </c>
      <c r="P193" s="5">
        <v>80</v>
      </c>
      <c r="Q193" s="98">
        <f t="shared" si="66"/>
        <v>33.874575220179501</v>
      </c>
      <c r="R193" s="100">
        <f t="shared" si="67"/>
        <v>2.898359556640186E-2</v>
      </c>
      <c r="S193" s="132">
        <f t="shared" si="68"/>
        <v>6.7645781572781644E-2</v>
      </c>
      <c r="V193" s="129">
        <f t="shared" si="69"/>
        <v>21.084502332910727</v>
      </c>
      <c r="W193" s="129">
        <v>3.4276899333588449</v>
      </c>
      <c r="X193" s="129">
        <f t="shared" si="84"/>
        <v>196.39216666094021</v>
      </c>
      <c r="Y193" s="129">
        <f t="shared" si="70"/>
        <v>-1.057270125386367E-4</v>
      </c>
      <c r="Z193" s="134">
        <v>0.62</v>
      </c>
      <c r="AA193" s="5">
        <v>0.15</v>
      </c>
      <c r="AB193" s="102">
        <v>0.75</v>
      </c>
      <c r="AC193" s="132">
        <f>Analisi!$D$3/3600</f>
        <v>8.2320787981106466E-2</v>
      </c>
      <c r="AD193" s="129">
        <f t="shared" si="71"/>
        <v>41.555533772862546</v>
      </c>
      <c r="AE193" s="132">
        <f t="shared" si="72"/>
        <v>6.3317453295550843E-2</v>
      </c>
      <c r="AF193" s="132">
        <f t="shared" si="73"/>
        <v>5.7967189739640837E-2</v>
      </c>
      <c r="AG193" s="129">
        <f t="shared" si="74"/>
        <v>41.555535565493599</v>
      </c>
      <c r="AH193" s="129">
        <v>8.7383850871419746</v>
      </c>
      <c r="AI193" s="129">
        <f t="shared" si="85"/>
        <v>500.67258525329322</v>
      </c>
      <c r="AJ193" s="129">
        <f t="shared" si="86"/>
        <v>-1.7926310533766809E-6</v>
      </c>
      <c r="AK193" s="134">
        <f t="shared" si="75"/>
        <v>0.66824941953819561</v>
      </c>
      <c r="AL193" s="99">
        <f t="shared" si="76"/>
        <v>0.1670623548845489</v>
      </c>
      <c r="AM193" s="98">
        <f t="shared" si="87"/>
        <v>0.6563045670660691</v>
      </c>
      <c r="AN193" s="100">
        <f>Analisi!$D$4/3600</f>
        <v>8.3824611424084136E-2</v>
      </c>
      <c r="AO193" s="129">
        <f t="shared" si="77"/>
        <v>42.314663846877671</v>
      </c>
      <c r="AP193" s="132">
        <f t="shared" si="78"/>
        <v>6.4191357663376053E-2</v>
      </c>
      <c r="AQ193" s="132">
        <f t="shared" si="79"/>
        <v>5.8350614503397999E-2</v>
      </c>
      <c r="AR193" s="129">
        <f t="shared" si="80"/>
        <v>42.314654409753125</v>
      </c>
      <c r="AS193" s="129">
        <v>8.8007789751229328</v>
      </c>
      <c r="AT193" s="129">
        <f t="shared" si="89"/>
        <v>504.24749170201414</v>
      </c>
      <c r="AU193" s="129">
        <f t="shared" si="90"/>
        <v>9.4371245467073095E-6</v>
      </c>
      <c r="AV193" s="135">
        <f t="shared" si="81"/>
        <v>0.65348110475263055</v>
      </c>
      <c r="AW193" s="99">
        <f t="shared" si="82"/>
        <v>0.16337027618815764</v>
      </c>
      <c r="AX193" s="103">
        <f t="shared" si="91"/>
        <v>0.65919565167602023</v>
      </c>
      <c r="AY193" s="5" t="b">
        <f t="shared" si="88"/>
        <v>0</v>
      </c>
    </row>
    <row r="194" spans="2:51" x14ac:dyDescent="0.25">
      <c r="B194" s="97" t="s">
        <v>230</v>
      </c>
      <c r="C194" s="5">
        <v>1318.3</v>
      </c>
      <c r="D194" s="136">
        <v>1</v>
      </c>
      <c r="E194" s="5">
        <v>60.8</v>
      </c>
      <c r="F194" s="129">
        <f>E194/Analisi!$B$9/60</f>
        <v>1.0133333333333332</v>
      </c>
      <c r="G194" s="129">
        <f>F194+Analisi!$B$8</f>
        <v>6.0133333333333336</v>
      </c>
      <c r="H194" s="5">
        <v>10</v>
      </c>
      <c r="I194" s="129">
        <f>Analisi!$D$2</f>
        <v>150.36415963001878</v>
      </c>
      <c r="J194" s="132">
        <f t="shared" si="83"/>
        <v>4.1767822119449662E-2</v>
      </c>
      <c r="K194" s="129">
        <f t="shared" si="64"/>
        <v>55.062519900070484</v>
      </c>
      <c r="L194" s="133">
        <v>3.0000000000000001E-3</v>
      </c>
      <c r="M194" s="5">
        <v>29.21</v>
      </c>
      <c r="N194" s="5">
        <v>400</v>
      </c>
      <c r="O194" s="5">
        <f t="shared" si="65"/>
        <v>0.4</v>
      </c>
      <c r="P194" s="5">
        <v>80</v>
      </c>
      <c r="Q194" s="98">
        <f t="shared" si="66"/>
        <v>118.62980368465398</v>
      </c>
      <c r="R194" s="100">
        <f t="shared" si="67"/>
        <v>5.9432844665388257E-2</v>
      </c>
      <c r="S194" s="132">
        <f t="shared" si="68"/>
        <v>9.7221587975783008E-2</v>
      </c>
      <c r="V194" s="129">
        <f t="shared" si="69"/>
        <v>55.06203678474489</v>
      </c>
      <c r="W194" s="129">
        <v>3.0565662371299891</v>
      </c>
      <c r="X194" s="129">
        <f t="shared" si="84"/>
        <v>175.12834518973156</v>
      </c>
      <c r="Y194" s="129">
        <f t="shared" si="70"/>
        <v>4.8311532559353054E-4</v>
      </c>
      <c r="Z194" s="134">
        <v>0.51</v>
      </c>
      <c r="AA194" s="5">
        <v>0.21</v>
      </c>
      <c r="AB194" s="102">
        <v>0.96</v>
      </c>
      <c r="AC194" s="132">
        <f>Analisi!$D$3/3600</f>
        <v>8.2320787981106466E-2</v>
      </c>
      <c r="AD194" s="129">
        <f t="shared" si="71"/>
        <v>108.52349479549265</v>
      </c>
      <c r="AE194" s="132">
        <f t="shared" si="72"/>
        <v>0.10138433106845592</v>
      </c>
      <c r="AF194" s="132">
        <f t="shared" si="73"/>
        <v>0.12074112171109325</v>
      </c>
      <c r="AG194" s="129">
        <f t="shared" si="74"/>
        <v>108.52378322734005</v>
      </c>
      <c r="AH194" s="129">
        <v>4.1984176406380476</v>
      </c>
      <c r="AI194" s="129">
        <f t="shared" si="85"/>
        <v>240.55161144183288</v>
      </c>
      <c r="AJ194" s="129">
        <f t="shared" si="86"/>
        <v>-2.8843184739457683E-4</v>
      </c>
      <c r="AK194" s="134">
        <f t="shared" si="75"/>
        <v>0.75208149647586353</v>
      </c>
      <c r="AL194" s="99">
        <f t="shared" si="76"/>
        <v>0.30083259859034545</v>
      </c>
      <c r="AM194" s="98">
        <f t="shared" si="87"/>
        <v>1.0704168351440451</v>
      </c>
      <c r="AN194" s="100">
        <f>Analisi!$D$4/3600</f>
        <v>8.3824611424084136E-2</v>
      </c>
      <c r="AO194" s="129">
        <f t="shared" si="77"/>
        <v>110.50598524037011</v>
      </c>
      <c r="AP194" s="132">
        <f t="shared" si="78"/>
        <v>0.1030407215008637</v>
      </c>
      <c r="AQ194" s="132">
        <f t="shared" si="79"/>
        <v>0.12108533438904459</v>
      </c>
      <c r="AR194" s="129">
        <f t="shared" si="80"/>
        <v>110.50634181259271</v>
      </c>
      <c r="AS194" s="129">
        <v>4.2548803296770874</v>
      </c>
      <c r="AT194" s="129">
        <f t="shared" si="89"/>
        <v>243.78668522372945</v>
      </c>
      <c r="AU194" s="129">
        <f t="shared" si="90"/>
        <v>-3.5657222259999344E-4</v>
      </c>
      <c r="AV194" s="135">
        <f t="shared" si="81"/>
        <v>0.76416984314863179</v>
      </c>
      <c r="AW194" s="99">
        <f t="shared" si="82"/>
        <v>0.30566793725945274</v>
      </c>
      <c r="AX194" s="103">
        <f t="shared" si="91"/>
        <v>1.0724496454486088</v>
      </c>
      <c r="AY194" s="5" t="b">
        <f t="shared" si="88"/>
        <v>1</v>
      </c>
    </row>
    <row r="195" spans="2:51" x14ac:dyDescent="0.25">
      <c r="B195" s="97" t="s">
        <v>231</v>
      </c>
      <c r="C195" s="5">
        <v>2131.6999999999998</v>
      </c>
      <c r="D195" s="136">
        <v>1</v>
      </c>
      <c r="E195" s="5">
        <v>90</v>
      </c>
      <c r="F195" s="129">
        <f>E195/Analisi!$B$9/60</f>
        <v>1.5</v>
      </c>
      <c r="G195" s="129">
        <f>F195+Analisi!$B$8</f>
        <v>6.5</v>
      </c>
      <c r="H195" s="5">
        <v>10</v>
      </c>
      <c r="I195" s="129">
        <f>Analisi!$D$2</f>
        <v>150.36415963001878</v>
      </c>
      <c r="J195" s="132">
        <f t="shared" si="83"/>
        <v>4.1767822119449662E-2</v>
      </c>
      <c r="K195" s="129">
        <f t="shared" ref="K195:K232" si="92">D195*C195*J195</f>
        <v>89.036466412030833</v>
      </c>
      <c r="L195" s="133">
        <v>3.0000000000000001E-3</v>
      </c>
      <c r="M195" s="5">
        <v>29.2</v>
      </c>
      <c r="N195" s="5">
        <v>500</v>
      </c>
      <c r="O195" s="5">
        <f t="shared" ref="O195:O232" si="93">N195/1000</f>
        <v>0.5</v>
      </c>
      <c r="P195" s="5">
        <v>80</v>
      </c>
      <c r="Q195" s="98">
        <f t="shared" ref="Q195:Q232" si="94">P195*(O195/2)^2*PI()*(O195/4)^(2/3)*L195^0.5*1000</f>
        <v>215.09014535795544</v>
      </c>
      <c r="R195" s="100">
        <f t="shared" ref="R195:R232" si="95">O195^2/8*(W195-SIN(W195))</f>
        <v>8.5302997815361339E-2</v>
      </c>
      <c r="S195" s="132">
        <f t="shared" ref="S195:S232" si="96">O195/4*(1-SIN(W195)/W195)</f>
        <v>0.1162597756817699</v>
      </c>
      <c r="V195" s="129">
        <f t="shared" ref="V195:V232" si="97">P195*R195*S195^(2/3)*L195^0.5*1000</f>
        <v>89.036462217017771</v>
      </c>
      <c r="W195" s="129">
        <v>2.9349101119498293</v>
      </c>
      <c r="X195" s="129">
        <f t="shared" si="84"/>
        <v>168.15796266499319</v>
      </c>
      <c r="Y195" s="129">
        <f t="shared" ref="Y195:Y232" si="98">K195-V195</f>
        <v>4.1950130622581128E-6</v>
      </c>
      <c r="Z195" s="134">
        <v>0.48</v>
      </c>
      <c r="AA195" s="5">
        <v>0.24</v>
      </c>
      <c r="AB195" s="102">
        <v>1.08</v>
      </c>
      <c r="AC195" s="132">
        <f>Analisi!$D$3/3600</f>
        <v>8.2320787981106466E-2</v>
      </c>
      <c r="AD195" s="129">
        <f t="shared" ref="AD195:AD232" si="99">AC195*D195*C195</f>
        <v>175.48322373932464</v>
      </c>
      <c r="AE195" s="132">
        <f t="shared" ref="AE195:AE232" si="100">O195^2/8*(AH195-SIN(AH195))</f>
        <v>0.14368661463878263</v>
      </c>
      <c r="AF195" s="132">
        <f t="shared" ref="AF195:AF232" si="101">O195/4*(1-SIN(AH195)/AH195)</f>
        <v>0.14714752294821723</v>
      </c>
      <c r="AG195" s="129">
        <f t="shared" ref="AG195:AG232" si="102">P195*AE195*AF195^(2/3)*L195^0.5*1000</f>
        <v>175.48320757616216</v>
      </c>
      <c r="AH195" s="129">
        <v>3.9059200388809114</v>
      </c>
      <c r="AI195" s="129">
        <f t="shared" si="85"/>
        <v>223.79273334345064</v>
      </c>
      <c r="AJ195" s="129">
        <f t="shared" si="86"/>
        <v>1.6163162484872373E-5</v>
      </c>
      <c r="AK195" s="134">
        <f t="shared" ref="AK195:AK232" si="103">AL195/O195</f>
        <v>0.68646447222169604</v>
      </c>
      <c r="AL195" s="99">
        <f t="shared" ref="AL195:AL232" si="104">O195/2*(1-COS(AH195/2))</f>
        <v>0.34323223611084802</v>
      </c>
      <c r="AM195" s="98">
        <f t="shared" si="87"/>
        <v>1.2212913790228568</v>
      </c>
      <c r="AN195" s="100">
        <f>Analisi!$D$4/3600</f>
        <v>8.3824611424084136E-2</v>
      </c>
      <c r="AO195" s="129">
        <f t="shared" ref="AO195:AO232" si="105">AN195*C195*D195</f>
        <v>178.68892417272014</v>
      </c>
      <c r="AP195" s="132">
        <f t="shared" ref="AP195:AP232" si="106">O195^2/8*(AS195-SIN(AS195))</f>
        <v>0.14585969768805551</v>
      </c>
      <c r="AQ195" s="132">
        <f t="shared" ref="AQ195:AQ232" si="107">O195/4*(1-SIN(AS195)/AS195)</f>
        <v>0.1478316216107185</v>
      </c>
      <c r="AR195" s="129">
        <f t="shared" ref="AR195:AR232" si="108">P195*AP195*AQ195^(2/3)*L195^0.5*1000</f>
        <v>178.68886242072625</v>
      </c>
      <c r="AS195" s="129">
        <v>3.9466440562261944</v>
      </c>
      <c r="AT195" s="129">
        <f t="shared" si="89"/>
        <v>226.1260476621529</v>
      </c>
      <c r="AU195" s="129">
        <f t="shared" si="90"/>
        <v>6.1751993882808165E-5</v>
      </c>
      <c r="AV195" s="135">
        <f t="shared" ref="AV195:AV232" si="109">AW195/O195</f>
        <v>0.69587171136016179</v>
      </c>
      <c r="AW195" s="99">
        <f t="shared" ref="AW195:AW232" si="110">O195/2*(1-COS(AS195/2))</f>
        <v>0.3479358556800809</v>
      </c>
      <c r="AX195" s="103">
        <f t="shared" si="91"/>
        <v>1.2250740060827168</v>
      </c>
      <c r="AY195" s="5" t="b">
        <f t="shared" si="88"/>
        <v>1</v>
      </c>
    </row>
    <row r="196" spans="2:51" x14ac:dyDescent="0.25">
      <c r="B196" s="97" t="s">
        <v>232</v>
      </c>
      <c r="C196" s="5">
        <v>2944.8</v>
      </c>
      <c r="D196" s="136">
        <v>1</v>
      </c>
      <c r="E196" s="5">
        <v>126.4</v>
      </c>
      <c r="F196" s="129">
        <f>E196/Analisi!$B$9/60</f>
        <v>2.1066666666666669</v>
      </c>
      <c r="G196" s="129">
        <f>F196+Analisi!$B$8</f>
        <v>7.1066666666666674</v>
      </c>
      <c r="H196" s="5">
        <v>10</v>
      </c>
      <c r="I196" s="129">
        <f>Analisi!$D$2</f>
        <v>150.36415963001878</v>
      </c>
      <c r="J196" s="132">
        <f t="shared" ref="J196:J232" si="111">I196/3600</f>
        <v>4.1767822119449662E-2</v>
      </c>
      <c r="K196" s="129">
        <f t="shared" si="92"/>
        <v>122.99788257735537</v>
      </c>
      <c r="L196" s="133">
        <v>3.0000000000000001E-3</v>
      </c>
      <c r="M196" s="5">
        <v>36.33</v>
      </c>
      <c r="N196" s="5">
        <v>500</v>
      </c>
      <c r="O196" s="5">
        <f t="shared" si="93"/>
        <v>0.5</v>
      </c>
      <c r="P196" s="5">
        <v>80</v>
      </c>
      <c r="Q196" s="98">
        <f t="shared" si="94"/>
        <v>215.09014535795544</v>
      </c>
      <c r="R196" s="100">
        <f t="shared" si="95"/>
        <v>0.10865136013247581</v>
      </c>
      <c r="S196" s="132">
        <f t="shared" si="96"/>
        <v>0.13131609814669018</v>
      </c>
      <c r="V196" s="129">
        <f t="shared" si="97"/>
        <v>122.9979184080871</v>
      </c>
      <c r="W196" s="129">
        <v>3.3096128095765955</v>
      </c>
      <c r="X196" s="129">
        <f t="shared" ref="X196:X232" si="112">W196*180/PI()</f>
        <v>189.62684581117352</v>
      </c>
      <c r="Y196" s="129">
        <f t="shared" si="98"/>
        <v>-3.5830731732744425E-5</v>
      </c>
      <c r="Z196" s="134">
        <v>0.57999999999999996</v>
      </c>
      <c r="AA196" s="5">
        <v>0.28999999999999998</v>
      </c>
      <c r="AB196" s="102">
        <v>1.17</v>
      </c>
      <c r="AC196" s="132">
        <f>Analisi!$D$3/3600</f>
        <v>8.2320787981106466E-2</v>
      </c>
      <c r="AD196" s="129">
        <f t="shared" si="99"/>
        <v>242.41825644676234</v>
      </c>
      <c r="AE196" s="132">
        <f t="shared" si="100"/>
        <v>0.23729099388312314</v>
      </c>
      <c r="AF196" s="132">
        <f t="shared" si="101"/>
        <v>0.11257674014922499</v>
      </c>
      <c r="AG196" s="129">
        <f t="shared" si="102"/>
        <v>242.41769393252434</v>
      </c>
      <c r="AH196" s="129">
        <v>8.4312618599040761</v>
      </c>
      <c r="AI196" s="129">
        <f t="shared" ref="AI196:AI232" si="113">AH196*180/PI()</f>
        <v>483.07572054212432</v>
      </c>
      <c r="AJ196" s="129">
        <f t="shared" ref="AJ196:AJ232" si="114">AD196-AG196</f>
        <v>5.625142379983572E-4</v>
      </c>
      <c r="AK196" s="134">
        <f t="shared" si="103"/>
        <v>0.7382889728726495</v>
      </c>
      <c r="AL196" s="99">
        <f t="shared" si="104"/>
        <v>0.36914448643632475</v>
      </c>
      <c r="AM196" s="98">
        <f t="shared" ref="AM196:AM232" si="115">AD196/1000/AE196</f>
        <v>1.0216074890990789</v>
      </c>
      <c r="AN196" s="100">
        <f>Analisi!$D$4/3600</f>
        <v>8.3824611424084136E-2</v>
      </c>
      <c r="AO196" s="129">
        <f t="shared" si="105"/>
        <v>246.84671572164297</v>
      </c>
      <c r="AP196" s="132">
        <f t="shared" si="106"/>
        <v>0.24066057107549477</v>
      </c>
      <c r="AQ196" s="132">
        <f t="shared" si="107"/>
        <v>0.11325514933217512</v>
      </c>
      <c r="AR196" s="129">
        <f t="shared" si="108"/>
        <v>246.84681536365258</v>
      </c>
      <c r="AS196" s="129">
        <v>8.4997661473083959</v>
      </c>
      <c r="AT196" s="129">
        <f t="shared" si="89"/>
        <v>487.00072708894305</v>
      </c>
      <c r="AU196" s="129">
        <f t="shared" si="90"/>
        <v>-9.9642009615763527E-5</v>
      </c>
      <c r="AV196" s="135">
        <f t="shared" si="109"/>
        <v>0.72309606734967047</v>
      </c>
      <c r="AW196" s="99">
        <f t="shared" si="110"/>
        <v>0.36154803367483523</v>
      </c>
      <c r="AX196" s="103">
        <f t="shared" si="91"/>
        <v>1.0257048531818185</v>
      </c>
      <c r="AY196" s="5" t="b">
        <f t="shared" ref="AY196:AY232" si="116">AV196&gt;AK196</f>
        <v>0</v>
      </c>
    </row>
    <row r="197" spans="2:51" x14ac:dyDescent="0.25">
      <c r="B197" s="97" t="s">
        <v>233</v>
      </c>
      <c r="C197" s="5">
        <v>4573.6000000000004</v>
      </c>
      <c r="D197" s="136">
        <v>1</v>
      </c>
      <c r="E197" s="5">
        <v>148.1</v>
      </c>
      <c r="F197" s="129">
        <f>E197/Analisi!$B$9/60</f>
        <v>2.4683333333333333</v>
      </c>
      <c r="G197" s="129">
        <f>F197+Analisi!$B$8</f>
        <v>7.4683333333333337</v>
      </c>
      <c r="H197" s="5">
        <v>10</v>
      </c>
      <c r="I197" s="129">
        <f>Analisi!$D$2</f>
        <v>150.36415963001878</v>
      </c>
      <c r="J197" s="132">
        <f t="shared" si="111"/>
        <v>4.1767822119449662E-2</v>
      </c>
      <c r="K197" s="129">
        <f t="shared" si="92"/>
        <v>191.02931124551498</v>
      </c>
      <c r="L197" s="133">
        <v>3.0000000000000001E-3</v>
      </c>
      <c r="M197" s="5">
        <v>21.73</v>
      </c>
      <c r="N197" s="5">
        <v>600</v>
      </c>
      <c r="O197" s="5">
        <f t="shared" si="93"/>
        <v>0.6</v>
      </c>
      <c r="P197" s="5">
        <v>80</v>
      </c>
      <c r="Q197" s="98">
        <f t="shared" si="94"/>
        <v>349.76029174115359</v>
      </c>
      <c r="R197" s="100">
        <f t="shared" si="95"/>
        <v>0.1510979445942289</v>
      </c>
      <c r="S197" s="132">
        <f t="shared" si="96"/>
        <v>0.15498332365155595</v>
      </c>
      <c r="V197" s="129">
        <f t="shared" si="97"/>
        <v>191.02893351688797</v>
      </c>
      <c r="W197" s="129">
        <v>3.2497678037055042</v>
      </c>
      <c r="X197" s="129">
        <f t="shared" si="112"/>
        <v>186.19797954982437</v>
      </c>
      <c r="Y197" s="129">
        <f t="shared" si="98"/>
        <v>3.7772862700080623E-4</v>
      </c>
      <c r="Z197" s="134">
        <v>0.56999999999999995</v>
      </c>
      <c r="AA197" s="5">
        <v>0.34</v>
      </c>
      <c r="AB197" s="102">
        <v>1.3</v>
      </c>
      <c r="AC197" s="132">
        <f>Analisi!$D$3/3600</f>
        <v>8.2320787981106466E-2</v>
      </c>
      <c r="AD197" s="129">
        <f t="shared" si="99"/>
        <v>376.50235591038859</v>
      </c>
      <c r="AE197" s="132">
        <f t="shared" si="100"/>
        <v>0.32946547156424211</v>
      </c>
      <c r="AF197" s="132">
        <f t="shared" si="101"/>
        <v>0.13318667192024458</v>
      </c>
      <c r="AG197" s="129">
        <f t="shared" si="102"/>
        <v>376.50235663546863</v>
      </c>
      <c r="AH197" s="129">
        <v>8.2457067416258703</v>
      </c>
      <c r="AI197" s="129">
        <f t="shared" si="113"/>
        <v>472.4441953977323</v>
      </c>
      <c r="AJ197" s="129">
        <f t="shared" si="114"/>
        <v>-7.2508004222981981E-7</v>
      </c>
      <c r="AK197" s="134">
        <f t="shared" si="103"/>
        <v>0.77798754101842871</v>
      </c>
      <c r="AL197" s="99">
        <f t="shared" si="104"/>
        <v>0.46679252461105719</v>
      </c>
      <c r="AM197" s="98">
        <f t="shared" si="115"/>
        <v>1.1427672651790306</v>
      </c>
      <c r="AN197" s="100">
        <f>Analisi!$D$4/3600</f>
        <v>8.3824611424084136E-2</v>
      </c>
      <c r="AO197" s="129">
        <f t="shared" si="105"/>
        <v>383.38024280919126</v>
      </c>
      <c r="AP197" s="132">
        <f t="shared" si="106"/>
        <v>0.33428117135568597</v>
      </c>
      <c r="AQ197" s="132">
        <f t="shared" si="107"/>
        <v>0.13390638293000592</v>
      </c>
      <c r="AR197" s="129">
        <f t="shared" si="108"/>
        <v>383.38052612116928</v>
      </c>
      <c r="AS197" s="129">
        <v>8.3212655498883805</v>
      </c>
      <c r="AT197" s="129">
        <f t="shared" si="89"/>
        <v>476.7733962162124</v>
      </c>
      <c r="AU197" s="129">
        <f t="shared" si="90"/>
        <v>-2.8331197802344832E-4</v>
      </c>
      <c r="AV197" s="135">
        <f t="shared" si="109"/>
        <v>0.76209181515701074</v>
      </c>
      <c r="AW197" s="99">
        <f t="shared" si="110"/>
        <v>0.45725508909420642</v>
      </c>
      <c r="AX197" s="103">
        <f t="shared" si="91"/>
        <v>1.1468795602647397</v>
      </c>
      <c r="AY197" s="5" t="b">
        <f t="shared" si="116"/>
        <v>0</v>
      </c>
    </row>
    <row r="198" spans="2:51" x14ac:dyDescent="0.25">
      <c r="B198" s="97" t="s">
        <v>234</v>
      </c>
      <c r="C198" s="5">
        <v>4573.6000000000004</v>
      </c>
      <c r="D198" s="136">
        <v>1</v>
      </c>
      <c r="E198" s="5">
        <v>166.5</v>
      </c>
      <c r="F198" s="129">
        <f>E198/Analisi!$B$9/60</f>
        <v>2.7749999999999999</v>
      </c>
      <c r="G198" s="129">
        <f>F198+Analisi!$B$8</f>
        <v>7.7750000000000004</v>
      </c>
      <c r="H198" s="5">
        <v>10</v>
      </c>
      <c r="I198" s="129">
        <f>Analisi!$D$2</f>
        <v>150.36415963001878</v>
      </c>
      <c r="J198" s="132">
        <f t="shared" si="111"/>
        <v>4.1767822119449662E-2</v>
      </c>
      <c r="K198" s="129">
        <f t="shared" si="92"/>
        <v>191.02931124551498</v>
      </c>
      <c r="L198" s="133">
        <v>3.0000000000000001E-3</v>
      </c>
      <c r="M198" s="5">
        <v>18.399999999999999</v>
      </c>
      <c r="N198" s="5">
        <v>600</v>
      </c>
      <c r="O198" s="5">
        <f t="shared" si="93"/>
        <v>0.6</v>
      </c>
      <c r="P198" s="5">
        <v>80</v>
      </c>
      <c r="Q198" s="98">
        <f t="shared" si="94"/>
        <v>349.76029174115359</v>
      </c>
      <c r="R198" s="100">
        <f t="shared" si="95"/>
        <v>0.1510979445942289</v>
      </c>
      <c r="S198" s="132">
        <f t="shared" si="96"/>
        <v>0.15498332365155595</v>
      </c>
      <c r="V198" s="129">
        <f t="shared" si="97"/>
        <v>191.02893351688797</v>
      </c>
      <c r="W198" s="129">
        <v>3.2497678037055042</v>
      </c>
      <c r="X198" s="129">
        <f t="shared" si="112"/>
        <v>186.19797954982437</v>
      </c>
      <c r="Y198" s="129">
        <f t="shared" si="98"/>
        <v>3.7772862700080623E-4</v>
      </c>
      <c r="Z198" s="134">
        <v>0.56999999999999995</v>
      </c>
      <c r="AA198" s="5">
        <v>0.34</v>
      </c>
      <c r="AB198" s="102">
        <v>1.3</v>
      </c>
      <c r="AC198" s="132">
        <f>Analisi!$D$3/3600</f>
        <v>8.2320787981106466E-2</v>
      </c>
      <c r="AD198" s="129">
        <f t="shared" si="99"/>
        <v>376.50235591038859</v>
      </c>
      <c r="AE198" s="132">
        <f t="shared" si="100"/>
        <v>0.32946547156424211</v>
      </c>
      <c r="AF198" s="132">
        <f t="shared" si="101"/>
        <v>0.13318667192024458</v>
      </c>
      <c r="AG198" s="129">
        <f t="shared" si="102"/>
        <v>376.50235663546863</v>
      </c>
      <c r="AH198" s="129">
        <v>8.2457067416258703</v>
      </c>
      <c r="AI198" s="129">
        <f t="shared" si="113"/>
        <v>472.4441953977323</v>
      </c>
      <c r="AJ198" s="129">
        <f t="shared" si="114"/>
        <v>-7.2508004222981981E-7</v>
      </c>
      <c r="AK198" s="134">
        <f t="shared" si="103"/>
        <v>0.77798754101842871</v>
      </c>
      <c r="AL198" s="99">
        <f t="shared" si="104"/>
        <v>0.46679252461105719</v>
      </c>
      <c r="AM198" s="98">
        <f t="shared" si="115"/>
        <v>1.1427672651790306</v>
      </c>
      <c r="AN198" s="100">
        <f>Analisi!$D$4/3600</f>
        <v>8.3824611424084136E-2</v>
      </c>
      <c r="AO198" s="129">
        <f t="shared" si="105"/>
        <v>383.38024280919126</v>
      </c>
      <c r="AP198" s="132">
        <f t="shared" si="106"/>
        <v>0.33428117135568597</v>
      </c>
      <c r="AQ198" s="132">
        <f t="shared" si="107"/>
        <v>0.13390638293000592</v>
      </c>
      <c r="AR198" s="129">
        <f t="shared" si="108"/>
        <v>383.38052612116928</v>
      </c>
      <c r="AS198" s="129">
        <v>8.3212655498883805</v>
      </c>
      <c r="AT198" s="129">
        <f t="shared" si="89"/>
        <v>476.7733962162124</v>
      </c>
      <c r="AU198" s="129">
        <f t="shared" si="90"/>
        <v>-2.8331197802344832E-4</v>
      </c>
      <c r="AV198" s="135">
        <f t="shared" si="109"/>
        <v>0.76209181515701074</v>
      </c>
      <c r="AW198" s="99">
        <f t="shared" si="110"/>
        <v>0.45725508909420642</v>
      </c>
      <c r="AX198" s="103">
        <f t="shared" si="91"/>
        <v>1.1468795602647397</v>
      </c>
      <c r="AY198" s="5" t="b">
        <f t="shared" si="116"/>
        <v>0</v>
      </c>
    </row>
    <row r="199" spans="2:51" x14ac:dyDescent="0.25">
      <c r="B199" s="97" t="s">
        <v>235</v>
      </c>
      <c r="C199" s="5">
        <v>446.3</v>
      </c>
      <c r="D199" s="136">
        <v>1</v>
      </c>
      <c r="E199" s="5">
        <v>20.8</v>
      </c>
      <c r="F199" s="129">
        <f>E199/Analisi!$B$9/60</f>
        <v>0.34666666666666668</v>
      </c>
      <c r="G199" s="129">
        <f>F199+Analisi!$B$8</f>
        <v>5.3466666666666667</v>
      </c>
      <c r="H199" s="5">
        <v>10</v>
      </c>
      <c r="I199" s="129">
        <f>Analisi!$D$2</f>
        <v>150.36415963001878</v>
      </c>
      <c r="J199" s="132">
        <f t="shared" si="111"/>
        <v>4.1767822119449662E-2</v>
      </c>
      <c r="K199" s="129">
        <f t="shared" si="92"/>
        <v>18.640979011910385</v>
      </c>
      <c r="L199" s="133">
        <v>3.0000000000000001E-3</v>
      </c>
      <c r="M199" s="5">
        <v>20.84</v>
      </c>
      <c r="N199" s="5">
        <v>250</v>
      </c>
      <c r="O199" s="5">
        <f t="shared" si="93"/>
        <v>0.25</v>
      </c>
      <c r="P199" s="5">
        <v>80</v>
      </c>
      <c r="Q199" s="98">
        <f t="shared" si="94"/>
        <v>33.874575220179501</v>
      </c>
      <c r="R199" s="100">
        <f t="shared" si="95"/>
        <v>2.6382057141482639E-2</v>
      </c>
      <c r="S199" s="132">
        <f t="shared" si="96"/>
        <v>6.475347847744127E-2</v>
      </c>
      <c r="V199" s="129">
        <f t="shared" si="97"/>
        <v>18.640948492321176</v>
      </c>
      <c r="W199" s="129">
        <v>3.2593840839822787</v>
      </c>
      <c r="X199" s="129">
        <f t="shared" si="112"/>
        <v>186.74895182429842</v>
      </c>
      <c r="Y199" s="129">
        <f t="shared" si="98"/>
        <v>3.0519589209632159E-5</v>
      </c>
      <c r="Z199" s="134">
        <v>0.56999999999999995</v>
      </c>
      <c r="AA199" s="5">
        <v>0.14000000000000001</v>
      </c>
      <c r="AB199" s="102">
        <v>0.73</v>
      </c>
      <c r="AC199" s="132">
        <f>Analisi!$D$3/3600</f>
        <v>8.2320787981106466E-2</v>
      </c>
      <c r="AD199" s="129">
        <f t="shared" si="99"/>
        <v>36.739767675967819</v>
      </c>
      <c r="AE199" s="132">
        <f t="shared" si="100"/>
        <v>5.7547154106856929E-2</v>
      </c>
      <c r="AF199" s="132">
        <f t="shared" si="101"/>
        <v>5.5617030004918556E-2</v>
      </c>
      <c r="AG199" s="129">
        <f t="shared" si="102"/>
        <v>36.74060706618458</v>
      </c>
      <c r="AH199" s="129">
        <v>8.2776306612226769</v>
      </c>
      <c r="AI199" s="129">
        <f t="shared" si="113"/>
        <v>474.27330125614429</v>
      </c>
      <c r="AJ199" s="129">
        <f t="shared" si="114"/>
        <v>-8.3939021676115999E-4</v>
      </c>
      <c r="AK199" s="134">
        <f t="shared" si="103"/>
        <v>0.77131862787485705</v>
      </c>
      <c r="AL199" s="99">
        <f t="shared" si="104"/>
        <v>0.19282965696871426</v>
      </c>
      <c r="AM199" s="98">
        <f t="shared" si="115"/>
        <v>0.63842892400460427</v>
      </c>
      <c r="AN199" s="100">
        <f>Analisi!$D$4/3600</f>
        <v>8.3824611424084136E-2</v>
      </c>
      <c r="AO199" s="129">
        <f t="shared" si="105"/>
        <v>37.410924078568748</v>
      </c>
      <c r="AP199" s="132">
        <f t="shared" si="106"/>
        <v>5.8382323958840174E-2</v>
      </c>
      <c r="AQ199" s="132">
        <f t="shared" si="107"/>
        <v>5.5924175587224872E-2</v>
      </c>
      <c r="AR199" s="129">
        <f t="shared" si="108"/>
        <v>37.410919842007573</v>
      </c>
      <c r="AS199" s="129">
        <v>8.3516401764787869</v>
      </c>
      <c r="AT199" s="129">
        <f t="shared" si="89"/>
        <v>478.51373412412852</v>
      </c>
      <c r="AU199" s="129">
        <f t="shared" si="90"/>
        <v>4.2365611747641196E-6</v>
      </c>
      <c r="AV199" s="135">
        <f t="shared" si="109"/>
        <v>0.75559504005166767</v>
      </c>
      <c r="AW199" s="99">
        <f t="shared" si="110"/>
        <v>0.18889876001291692</v>
      </c>
      <c r="AX199" s="103">
        <f t="shared" si="91"/>
        <v>0.64079196478961054</v>
      </c>
      <c r="AY199" s="5" t="b">
        <f t="shared" si="116"/>
        <v>0</v>
      </c>
    </row>
    <row r="200" spans="2:51" x14ac:dyDescent="0.25">
      <c r="B200" s="97" t="s">
        <v>236</v>
      </c>
      <c r="C200" s="5">
        <v>1818.1</v>
      </c>
      <c r="D200" s="136">
        <v>1</v>
      </c>
      <c r="E200" s="5">
        <v>46.3</v>
      </c>
      <c r="F200" s="129">
        <f>E200/Analisi!$B$9/60</f>
        <v>0.77166666666666661</v>
      </c>
      <c r="G200" s="129">
        <f>F200+Analisi!$B$8</f>
        <v>5.7716666666666665</v>
      </c>
      <c r="H200" s="5">
        <v>10</v>
      </c>
      <c r="I200" s="129">
        <f>Analisi!$D$2</f>
        <v>150.36415963001878</v>
      </c>
      <c r="J200" s="132">
        <f t="shared" si="111"/>
        <v>4.1767822119449662E-2</v>
      </c>
      <c r="K200" s="129">
        <f t="shared" si="92"/>
        <v>75.938077395371423</v>
      </c>
      <c r="L200" s="133">
        <v>3.0000000000000001E-3</v>
      </c>
      <c r="M200" s="5">
        <v>25.5</v>
      </c>
      <c r="N200" s="5">
        <v>400</v>
      </c>
      <c r="O200" s="5">
        <f t="shared" si="93"/>
        <v>0.4</v>
      </c>
      <c r="P200" s="5">
        <v>80</v>
      </c>
      <c r="Q200" s="98">
        <f t="shared" si="94"/>
        <v>118.62980368465398</v>
      </c>
      <c r="R200" s="100">
        <f t="shared" si="95"/>
        <v>7.5821723530485038E-2</v>
      </c>
      <c r="S200" s="132">
        <f t="shared" si="96"/>
        <v>0.10927665643955431</v>
      </c>
      <c r="V200" s="129">
        <f t="shared" si="97"/>
        <v>75.938590552670505</v>
      </c>
      <c r="W200" s="129">
        <v>3.469255282916957</v>
      </c>
      <c r="X200" s="129">
        <f t="shared" si="112"/>
        <v>198.77368576460597</v>
      </c>
      <c r="Y200" s="129">
        <f t="shared" si="98"/>
        <v>-5.1315729908196772E-4</v>
      </c>
      <c r="Z200" s="134">
        <v>0.63</v>
      </c>
      <c r="AA200" s="5">
        <v>0.25</v>
      </c>
      <c r="AB200" s="102">
        <v>1.03</v>
      </c>
      <c r="AC200" s="132">
        <f>Analisi!$D$3/3600</f>
        <v>8.2320787981106466E-2</v>
      </c>
      <c r="AD200" s="129">
        <f t="shared" si="99"/>
        <v>149.66742462844965</v>
      </c>
      <c r="AE200" s="132">
        <f t="shared" si="100"/>
        <v>0.1655678414612638</v>
      </c>
      <c r="AF200" s="132">
        <f t="shared" si="101"/>
        <v>9.3702465811377936E-2</v>
      </c>
      <c r="AG200" s="129">
        <f t="shared" si="102"/>
        <v>149.66742299721807</v>
      </c>
      <c r="AH200" s="129">
        <v>8.8347643804032892</v>
      </c>
      <c r="AI200" s="129">
        <f t="shared" si="113"/>
        <v>506.1947119896202</v>
      </c>
      <c r="AJ200" s="129">
        <f t="shared" si="114"/>
        <v>1.6312315835875779E-6</v>
      </c>
      <c r="AK200" s="134">
        <f t="shared" si="103"/>
        <v>0.64537317348931234</v>
      </c>
      <c r="AL200" s="99">
        <f t="shared" si="104"/>
        <v>0.25814926939572497</v>
      </c>
      <c r="AM200" s="98">
        <f t="shared" si="115"/>
        <v>0.90396434058401243</v>
      </c>
      <c r="AN200" s="100">
        <f>Analisi!$D$4/3600</f>
        <v>8.3824611424084136E-2</v>
      </c>
      <c r="AO200" s="129">
        <f t="shared" si="105"/>
        <v>152.40152603012737</v>
      </c>
      <c r="AP200" s="132">
        <f t="shared" si="106"/>
        <v>0.16784129222463579</v>
      </c>
      <c r="AQ200" s="132">
        <f t="shared" si="107"/>
        <v>9.4332167741718653E-2</v>
      </c>
      <c r="AR200" s="129">
        <f t="shared" si="108"/>
        <v>152.40152236824161</v>
      </c>
      <c r="AS200" s="129">
        <v>8.896291490098319</v>
      </c>
      <c r="AT200" s="129">
        <f t="shared" si="89"/>
        <v>509.71995570078388</v>
      </c>
      <c r="AU200" s="129">
        <f t="shared" si="90"/>
        <v>3.6618857564008067E-6</v>
      </c>
      <c r="AV200" s="135">
        <f t="shared" si="109"/>
        <v>0.63058942265992823</v>
      </c>
      <c r="AW200" s="99">
        <f t="shared" si="110"/>
        <v>0.25223576906397133</v>
      </c>
      <c r="AX200" s="103">
        <f t="shared" si="91"/>
        <v>0.90800972758334053</v>
      </c>
      <c r="AY200" s="5" t="b">
        <f t="shared" si="116"/>
        <v>0</v>
      </c>
    </row>
    <row r="201" spans="2:51" x14ac:dyDescent="0.25">
      <c r="B201" s="97" t="s">
        <v>237</v>
      </c>
      <c r="C201" s="5">
        <v>2442.6</v>
      </c>
      <c r="D201" s="136">
        <v>1</v>
      </c>
      <c r="E201" s="5">
        <v>101.8</v>
      </c>
      <c r="F201" s="129">
        <f>E201/Analisi!$B$9/60</f>
        <v>1.6966666666666665</v>
      </c>
      <c r="G201" s="129">
        <f>F201+Analisi!$B$8</f>
        <v>6.6966666666666663</v>
      </c>
      <c r="H201" s="5">
        <v>10</v>
      </c>
      <c r="I201" s="129">
        <f>Analisi!$D$2</f>
        <v>150.36415963001878</v>
      </c>
      <c r="J201" s="132">
        <f t="shared" si="111"/>
        <v>4.1767822119449662E-2</v>
      </c>
      <c r="K201" s="129">
        <f t="shared" si="92"/>
        <v>102.02208230896774</v>
      </c>
      <c r="L201" s="133">
        <v>3.0000000000000001E-3</v>
      </c>
      <c r="M201" s="5">
        <v>55.43</v>
      </c>
      <c r="N201" s="5">
        <v>500</v>
      </c>
      <c r="O201" s="5">
        <f t="shared" si="93"/>
        <v>0.5</v>
      </c>
      <c r="P201" s="5">
        <v>80</v>
      </c>
      <c r="Q201" s="98">
        <f t="shared" si="94"/>
        <v>215.09014535795544</v>
      </c>
      <c r="R201" s="100">
        <f t="shared" si="95"/>
        <v>9.4376958247754342E-2</v>
      </c>
      <c r="S201" s="132">
        <f t="shared" si="96"/>
        <v>0.12253529492042581</v>
      </c>
      <c r="V201" s="129">
        <f t="shared" si="97"/>
        <v>102.02126963554748</v>
      </c>
      <c r="W201" s="129">
        <v>3.0808089476274589</v>
      </c>
      <c r="X201" s="129">
        <f t="shared" si="112"/>
        <v>176.51735018519406</v>
      </c>
      <c r="Y201" s="129">
        <f t="shared" si="98"/>
        <v>8.1267342025626021E-4</v>
      </c>
      <c r="Z201" s="134">
        <v>0.52</v>
      </c>
      <c r="AA201" s="5">
        <v>0.26</v>
      </c>
      <c r="AB201" s="102">
        <v>1.1200000000000001</v>
      </c>
      <c r="AC201" s="132">
        <f>Analisi!$D$3/3600</f>
        <v>8.2320787981106466E-2</v>
      </c>
      <c r="AD201" s="129">
        <f t="shared" si="99"/>
        <v>201.07675672265066</v>
      </c>
      <c r="AE201" s="132">
        <f t="shared" si="100"/>
        <v>0.16152196059692553</v>
      </c>
      <c r="AF201" s="132">
        <f t="shared" si="101"/>
        <v>0.15143337091574072</v>
      </c>
      <c r="AG201" s="129">
        <f t="shared" si="102"/>
        <v>201.0773957428971</v>
      </c>
      <c r="AH201" s="129">
        <v>4.2664826020890265</v>
      </c>
      <c r="AI201" s="129">
        <f t="shared" si="113"/>
        <v>244.4514464656946</v>
      </c>
      <c r="AJ201" s="129">
        <f t="shared" si="114"/>
        <v>-6.3902024643880395E-4</v>
      </c>
      <c r="AK201" s="134">
        <f t="shared" si="103"/>
        <v>0.76662806254916505</v>
      </c>
      <c r="AL201" s="99">
        <f t="shared" si="104"/>
        <v>0.38331403127458252</v>
      </c>
      <c r="AM201" s="98">
        <f t="shared" si="115"/>
        <v>1.2448880386267305</v>
      </c>
      <c r="AN201" s="100">
        <f>Analisi!$D$4/3600</f>
        <v>8.3824611424084136E-2</v>
      </c>
      <c r="AO201" s="129">
        <f t="shared" si="105"/>
        <v>204.74999586446791</v>
      </c>
      <c r="AP201" s="132">
        <f t="shared" si="106"/>
        <v>0.16422565506617154</v>
      </c>
      <c r="AQ201" s="132">
        <f t="shared" si="107"/>
        <v>0.151774789801776</v>
      </c>
      <c r="AR201" s="129">
        <f t="shared" si="108"/>
        <v>204.75037724291977</v>
      </c>
      <c r="AS201" s="129">
        <v>4.3281405371908441</v>
      </c>
      <c r="AT201" s="129">
        <f t="shared" si="89"/>
        <v>247.98418592052028</v>
      </c>
      <c r="AU201" s="129">
        <f t="shared" si="90"/>
        <v>-3.813784518627017E-4</v>
      </c>
      <c r="AV201" s="135">
        <f t="shared" si="109"/>
        <v>0.77953924387326579</v>
      </c>
      <c r="AW201" s="99">
        <f t="shared" si="110"/>
        <v>0.38976962193663289</v>
      </c>
      <c r="AX201" s="103">
        <f t="shared" si="91"/>
        <v>1.2467601105440429</v>
      </c>
      <c r="AY201" s="5" t="b">
        <f t="shared" si="116"/>
        <v>1</v>
      </c>
    </row>
    <row r="202" spans="2:51" x14ac:dyDescent="0.25">
      <c r="B202" s="97" t="s">
        <v>238</v>
      </c>
      <c r="C202" s="5">
        <v>6399.8</v>
      </c>
      <c r="D202" s="136">
        <v>1</v>
      </c>
      <c r="E202" s="5">
        <v>117.7</v>
      </c>
      <c r="F202" s="129">
        <f>E202/Analisi!$B$9/60</f>
        <v>1.9616666666666667</v>
      </c>
      <c r="G202" s="129">
        <f>F202+Analisi!$B$8</f>
        <v>6.9616666666666669</v>
      </c>
      <c r="H202" s="5">
        <v>10</v>
      </c>
      <c r="I202" s="129">
        <f>Analisi!$D$2</f>
        <v>150.36415963001878</v>
      </c>
      <c r="J202" s="132">
        <f t="shared" si="111"/>
        <v>4.1767822119449662E-2</v>
      </c>
      <c r="K202" s="129">
        <f t="shared" si="92"/>
        <v>267.30570800005393</v>
      </c>
      <c r="L202" s="133">
        <v>3.0000000000000001E-3</v>
      </c>
      <c r="M202" s="5">
        <v>15.93</v>
      </c>
      <c r="N202" s="5">
        <v>700</v>
      </c>
      <c r="O202" s="5">
        <f t="shared" si="93"/>
        <v>0.7</v>
      </c>
      <c r="P202" s="5">
        <v>80</v>
      </c>
      <c r="Q202" s="98">
        <f t="shared" si="94"/>
        <v>527.58844452695541</v>
      </c>
      <c r="R202" s="100">
        <f t="shared" si="95"/>
        <v>0.19434164450779376</v>
      </c>
      <c r="S202" s="132">
        <f t="shared" si="96"/>
        <v>0.17586831882276771</v>
      </c>
      <c r="V202" s="129">
        <f t="shared" si="97"/>
        <v>267.30570578583786</v>
      </c>
      <c r="W202" s="129">
        <v>3.1572590513610783</v>
      </c>
      <c r="X202" s="129">
        <f t="shared" si="112"/>
        <v>180.8976184724678</v>
      </c>
      <c r="Y202" s="129">
        <f t="shared" si="98"/>
        <v>2.2142160673865874E-6</v>
      </c>
      <c r="Z202" s="134">
        <v>0.54</v>
      </c>
      <c r="AA202" s="5">
        <v>0.38</v>
      </c>
      <c r="AB202" s="102">
        <v>1.42</v>
      </c>
      <c r="AC202" s="132">
        <f>Analisi!$D$3/3600</f>
        <v>8.2320787981106466E-2</v>
      </c>
      <c r="AD202" s="129">
        <f t="shared" si="99"/>
        <v>526.83657892148517</v>
      </c>
      <c r="AE202" s="132">
        <f t="shared" si="100"/>
        <v>0.33710981881948571</v>
      </c>
      <c r="AF202" s="132">
        <f t="shared" si="101"/>
        <v>0.21300050190787342</v>
      </c>
      <c r="AG202" s="129">
        <f t="shared" si="102"/>
        <v>526.83639304860992</v>
      </c>
      <c r="AH202" s="129">
        <v>4.5219185038794194</v>
      </c>
      <c r="AI202" s="129">
        <f t="shared" si="113"/>
        <v>259.08684557440233</v>
      </c>
      <c r="AJ202" s="129">
        <f t="shared" si="114"/>
        <v>1.8587287524951535E-4</v>
      </c>
      <c r="AK202" s="134">
        <f t="shared" si="103"/>
        <v>0.81833141457088932</v>
      </c>
      <c r="AL202" s="99">
        <f t="shared" si="104"/>
        <v>0.5728319901996225</v>
      </c>
      <c r="AM202" s="98">
        <f t="shared" si="115"/>
        <v>1.5628040167041044</v>
      </c>
      <c r="AN202" s="100">
        <f>Analisi!$D$4/3600</f>
        <v>8.3824611424084136E-2</v>
      </c>
      <c r="AO202" s="129">
        <f t="shared" si="105"/>
        <v>536.46074819185367</v>
      </c>
      <c r="AP202" s="132">
        <f t="shared" si="106"/>
        <v>0.34354201453967137</v>
      </c>
      <c r="AQ202" s="132">
        <f t="shared" si="107"/>
        <v>0.2127458880036954</v>
      </c>
      <c r="AR202" s="129">
        <f t="shared" si="108"/>
        <v>536.4607126498272</v>
      </c>
      <c r="AS202" s="129">
        <v>4.6137136758828454</v>
      </c>
      <c r="AT202" s="129">
        <f t="shared" si="89"/>
        <v>264.34632150987608</v>
      </c>
      <c r="AU202" s="129">
        <f t="shared" si="90"/>
        <v>3.5542026466828247E-5</v>
      </c>
      <c r="AV202" s="135">
        <f t="shared" si="109"/>
        <v>0.8356867490870018</v>
      </c>
      <c r="AW202" s="99">
        <f t="shared" si="110"/>
        <v>0.58498072436090121</v>
      </c>
      <c r="AX202" s="103">
        <f t="shared" si="91"/>
        <v>1.5615579040912462</v>
      </c>
      <c r="AY202" s="5" t="b">
        <f t="shared" si="116"/>
        <v>1</v>
      </c>
    </row>
    <row r="203" spans="2:51" x14ac:dyDescent="0.25">
      <c r="B203" s="97" t="s">
        <v>239</v>
      </c>
      <c r="C203" s="5">
        <v>6399.8</v>
      </c>
      <c r="D203" s="136">
        <v>1</v>
      </c>
      <c r="E203" s="5">
        <v>179.5</v>
      </c>
      <c r="F203" s="129">
        <f>E203/Analisi!$B$9/60</f>
        <v>2.9916666666666667</v>
      </c>
      <c r="G203" s="129">
        <f>F203+Analisi!$B$8</f>
        <v>7.9916666666666671</v>
      </c>
      <c r="H203" s="5">
        <v>10</v>
      </c>
      <c r="I203" s="129">
        <f>Analisi!$D$2</f>
        <v>150.36415963001878</v>
      </c>
      <c r="J203" s="132">
        <f t="shared" si="111"/>
        <v>4.1767822119449662E-2</v>
      </c>
      <c r="K203" s="129">
        <f t="shared" si="92"/>
        <v>267.30570800005393</v>
      </c>
      <c r="L203" s="133">
        <v>3.0000000000000001E-3</v>
      </c>
      <c r="M203" s="5">
        <v>61.81</v>
      </c>
      <c r="N203" s="5">
        <v>700</v>
      </c>
      <c r="O203" s="5">
        <f t="shared" si="93"/>
        <v>0.7</v>
      </c>
      <c r="P203" s="5">
        <v>80</v>
      </c>
      <c r="Q203" s="98">
        <f t="shared" si="94"/>
        <v>527.58844452695541</v>
      </c>
      <c r="R203" s="100">
        <f t="shared" si="95"/>
        <v>0.19434164450779376</v>
      </c>
      <c r="S203" s="132">
        <f t="shared" si="96"/>
        <v>0.17586831882276771</v>
      </c>
      <c r="V203" s="129">
        <f t="shared" si="97"/>
        <v>267.30570578583786</v>
      </c>
      <c r="W203" s="129">
        <v>3.1572590513610783</v>
      </c>
      <c r="X203" s="129">
        <f t="shared" si="112"/>
        <v>180.8976184724678</v>
      </c>
      <c r="Y203" s="129">
        <f t="shared" si="98"/>
        <v>2.2142160673865874E-6</v>
      </c>
      <c r="Z203" s="134">
        <v>0.54</v>
      </c>
      <c r="AA203" s="5">
        <v>0.38</v>
      </c>
      <c r="AB203" s="102">
        <v>1.42</v>
      </c>
      <c r="AC203" s="132">
        <f>Analisi!$D$3/3600</f>
        <v>8.2320787981106466E-2</v>
      </c>
      <c r="AD203" s="129">
        <f t="shared" si="99"/>
        <v>526.83657892148517</v>
      </c>
      <c r="AE203" s="132">
        <f t="shared" si="100"/>
        <v>0.33710981881948571</v>
      </c>
      <c r="AF203" s="132">
        <f t="shared" si="101"/>
        <v>0.21300050190787342</v>
      </c>
      <c r="AG203" s="129">
        <f t="shared" si="102"/>
        <v>526.83639304860992</v>
      </c>
      <c r="AH203" s="129">
        <v>4.5219185038794194</v>
      </c>
      <c r="AI203" s="129">
        <f t="shared" si="113"/>
        <v>259.08684557440233</v>
      </c>
      <c r="AJ203" s="129">
        <f t="shared" si="114"/>
        <v>1.8587287524951535E-4</v>
      </c>
      <c r="AK203" s="134">
        <f t="shared" si="103"/>
        <v>0.81833141457088932</v>
      </c>
      <c r="AL203" s="99">
        <f t="shared" si="104"/>
        <v>0.5728319901996225</v>
      </c>
      <c r="AM203" s="98">
        <f t="shared" si="115"/>
        <v>1.5628040167041044</v>
      </c>
      <c r="AN203" s="100">
        <f>Analisi!$D$4/3600</f>
        <v>8.3824611424084136E-2</v>
      </c>
      <c r="AO203" s="129">
        <f t="shared" si="105"/>
        <v>536.46074819185367</v>
      </c>
      <c r="AP203" s="132">
        <f t="shared" si="106"/>
        <v>0.34354201453967137</v>
      </c>
      <c r="AQ203" s="132">
        <f t="shared" si="107"/>
        <v>0.2127458880036954</v>
      </c>
      <c r="AR203" s="129">
        <f t="shared" si="108"/>
        <v>536.4607126498272</v>
      </c>
      <c r="AS203" s="129">
        <v>4.6137136758828454</v>
      </c>
      <c r="AT203" s="129">
        <f t="shared" si="89"/>
        <v>264.34632150987608</v>
      </c>
      <c r="AU203" s="129">
        <f t="shared" si="90"/>
        <v>3.5542026466828247E-5</v>
      </c>
      <c r="AV203" s="135">
        <f t="shared" si="109"/>
        <v>0.8356867490870018</v>
      </c>
      <c r="AW203" s="99">
        <f t="shared" si="110"/>
        <v>0.58498072436090121</v>
      </c>
      <c r="AX203" s="103">
        <f t="shared" si="91"/>
        <v>1.5615579040912462</v>
      </c>
      <c r="AY203" s="5" t="b">
        <f t="shared" si="116"/>
        <v>1</v>
      </c>
    </row>
    <row r="204" spans="2:51" x14ac:dyDescent="0.25">
      <c r="B204" s="97" t="s">
        <v>240</v>
      </c>
      <c r="C204" s="5">
        <v>10973.4</v>
      </c>
      <c r="D204" s="136">
        <v>1</v>
      </c>
      <c r="E204" s="5">
        <v>283.89999999999998</v>
      </c>
      <c r="F204" s="129">
        <f>E204/Analisi!$B$9/60</f>
        <v>4.7316666666666665</v>
      </c>
      <c r="G204" s="129">
        <f>F204+Analisi!$B$8</f>
        <v>9.7316666666666656</v>
      </c>
      <c r="H204" s="5">
        <v>10</v>
      </c>
      <c r="I204" s="129">
        <f>Analisi!$D$2</f>
        <v>150.36415963001878</v>
      </c>
      <c r="J204" s="132">
        <f t="shared" si="111"/>
        <v>4.1767822119449662E-2</v>
      </c>
      <c r="K204" s="129">
        <f t="shared" si="92"/>
        <v>458.3350192455689</v>
      </c>
      <c r="L204" s="133">
        <v>3.0000000000000001E-3</v>
      </c>
      <c r="M204" s="5">
        <v>104.38</v>
      </c>
      <c r="N204" s="5">
        <v>800</v>
      </c>
      <c r="O204" s="5">
        <f t="shared" si="93"/>
        <v>0.8</v>
      </c>
      <c r="P204" s="5">
        <v>80</v>
      </c>
      <c r="Q204" s="98">
        <f t="shared" si="94"/>
        <v>753.2523006552027</v>
      </c>
      <c r="R204" s="100">
        <f t="shared" si="95"/>
        <v>0.29166316914961965</v>
      </c>
      <c r="S204" s="132">
        <f t="shared" si="96"/>
        <v>0.21477130280514586</v>
      </c>
      <c r="V204" s="129">
        <f t="shared" si="97"/>
        <v>458.33501738939839</v>
      </c>
      <c r="W204" s="129">
        <v>3.3950435339845533</v>
      </c>
      <c r="X204" s="129">
        <f t="shared" si="112"/>
        <v>194.52166576049476</v>
      </c>
      <c r="Y204" s="129">
        <f t="shared" si="98"/>
        <v>1.8561705132924544E-6</v>
      </c>
      <c r="Z204" s="134">
        <v>0.61</v>
      </c>
      <c r="AA204" s="5">
        <v>0.49</v>
      </c>
      <c r="AB204" s="102">
        <v>1.62</v>
      </c>
      <c r="AC204" s="132">
        <f>Analisi!$D$3/3600</f>
        <v>8.2320787981106466E-2</v>
      </c>
      <c r="AD204" s="129">
        <f t="shared" si="99"/>
        <v>903.33893483187364</v>
      </c>
      <c r="AE204" s="132">
        <f t="shared" si="100"/>
        <v>0.63728369135054797</v>
      </c>
      <c r="AF204" s="132">
        <f t="shared" si="101"/>
        <v>0.18399281872982651</v>
      </c>
      <c r="AG204" s="129">
        <f t="shared" si="102"/>
        <v>903.33880655247992</v>
      </c>
      <c r="AH204" s="129">
        <v>8.6590837586755196</v>
      </c>
      <c r="AI204" s="129">
        <f t="shared" si="113"/>
        <v>496.12895382238469</v>
      </c>
      <c r="AJ204" s="129">
        <f t="shared" si="114"/>
        <v>1.282793937207316E-4</v>
      </c>
      <c r="AK204" s="134">
        <f t="shared" si="103"/>
        <v>0.6867814822801962</v>
      </c>
      <c r="AL204" s="99">
        <f t="shared" si="104"/>
        <v>0.549425185824157</v>
      </c>
      <c r="AM204" s="98">
        <f t="shared" si="115"/>
        <v>1.4174832136650077</v>
      </c>
      <c r="AN204" s="100">
        <f>Analisi!$D$4/3600</f>
        <v>8.3824611424084136E-2</v>
      </c>
      <c r="AO204" s="129">
        <f t="shared" si="105"/>
        <v>919.84099100104481</v>
      </c>
      <c r="AP204" s="132">
        <f t="shared" si="106"/>
        <v>0.6461275693510502</v>
      </c>
      <c r="AQ204" s="132">
        <f t="shared" si="107"/>
        <v>0.18518926530577939</v>
      </c>
      <c r="AR204" s="129">
        <f t="shared" si="108"/>
        <v>919.84099060368135</v>
      </c>
      <c r="AS204" s="129">
        <v>8.7225300057779034</v>
      </c>
      <c r="AT204" s="129">
        <f t="shared" si="89"/>
        <v>499.76415600729541</v>
      </c>
      <c r="AU204" s="129">
        <f t="shared" si="90"/>
        <v>3.9736346479912754E-7</v>
      </c>
      <c r="AV204" s="135">
        <f t="shared" si="109"/>
        <v>0.67197671221337907</v>
      </c>
      <c r="AW204" s="99">
        <f t="shared" si="110"/>
        <v>0.53758136977070325</v>
      </c>
      <c r="AX204" s="103">
        <f t="shared" si="91"/>
        <v>1.423621332123165</v>
      </c>
      <c r="AY204" s="5" t="b">
        <f t="shared" si="116"/>
        <v>0</v>
      </c>
    </row>
    <row r="205" spans="2:51" x14ac:dyDescent="0.25">
      <c r="B205" s="97" t="s">
        <v>241</v>
      </c>
      <c r="C205" s="5">
        <v>1076</v>
      </c>
      <c r="D205" s="136">
        <v>1</v>
      </c>
      <c r="E205" s="5">
        <v>33.5</v>
      </c>
      <c r="F205" s="129">
        <f>E205/Analisi!$B$9/60</f>
        <v>0.55833333333333335</v>
      </c>
      <c r="G205" s="129">
        <f>F205+Analisi!$B$8</f>
        <v>5.5583333333333336</v>
      </c>
      <c r="H205" s="5">
        <v>10</v>
      </c>
      <c r="I205" s="129">
        <f>Analisi!$D$2</f>
        <v>150.36415963001878</v>
      </c>
      <c r="J205" s="132">
        <f t="shared" si="111"/>
        <v>4.1767822119449662E-2</v>
      </c>
      <c r="K205" s="129">
        <f t="shared" si="92"/>
        <v>44.942176600527837</v>
      </c>
      <c r="L205" s="133">
        <v>3.0000000000000001E-3</v>
      </c>
      <c r="M205" s="5">
        <v>33.47</v>
      </c>
      <c r="N205" s="5">
        <v>400</v>
      </c>
      <c r="O205" s="5">
        <f t="shared" si="93"/>
        <v>0.4</v>
      </c>
      <c r="P205" s="5">
        <v>80</v>
      </c>
      <c r="Q205" s="98">
        <f t="shared" si="94"/>
        <v>118.62980368465398</v>
      </c>
      <c r="R205" s="100">
        <f t="shared" si="95"/>
        <v>5.1142203494970173E-2</v>
      </c>
      <c r="S205" s="132">
        <f t="shared" si="96"/>
        <v>8.9810289861865039E-2</v>
      </c>
      <c r="V205" s="129">
        <f t="shared" si="97"/>
        <v>44.941488137679727</v>
      </c>
      <c r="W205" s="129">
        <v>2.8472351872837018</v>
      </c>
      <c r="X205" s="129">
        <f t="shared" si="112"/>
        <v>163.13455951249662</v>
      </c>
      <c r="Y205" s="129">
        <f t="shared" si="98"/>
        <v>6.88462848110305E-4</v>
      </c>
      <c r="Z205" s="134">
        <v>0.46</v>
      </c>
      <c r="AA205" s="5">
        <v>0.18</v>
      </c>
      <c r="AB205" s="102">
        <v>0.91</v>
      </c>
      <c r="AC205" s="132">
        <f>Analisi!$D$3/3600</f>
        <v>8.2320787981106466E-2</v>
      </c>
      <c r="AD205" s="129">
        <f t="shared" si="99"/>
        <v>88.577167867670553</v>
      </c>
      <c r="AE205" s="132">
        <f t="shared" si="100"/>
        <v>8.5572843885766151E-2</v>
      </c>
      <c r="AF205" s="132">
        <f t="shared" si="101"/>
        <v>0.11481630574948434</v>
      </c>
      <c r="AG205" s="129">
        <f t="shared" si="102"/>
        <v>88.577270315313015</v>
      </c>
      <c r="AH205" s="129">
        <v>3.7265109396776799</v>
      </c>
      <c r="AI205" s="129">
        <f t="shared" si="113"/>
        <v>213.51334915286157</v>
      </c>
      <c r="AJ205" s="129">
        <f t="shared" si="114"/>
        <v>-1.0244764246181148E-4</v>
      </c>
      <c r="AK205" s="134">
        <f t="shared" si="103"/>
        <v>0.6441539084297716</v>
      </c>
      <c r="AL205" s="99">
        <f t="shared" si="104"/>
        <v>0.25766156337190865</v>
      </c>
      <c r="AM205" s="98">
        <f t="shared" si="115"/>
        <v>1.0351083807138042</v>
      </c>
      <c r="AN205" s="100">
        <f>Analisi!$D$4/3600</f>
        <v>8.3824611424084136E-2</v>
      </c>
      <c r="AO205" s="129">
        <f t="shared" si="105"/>
        <v>90.195281892314526</v>
      </c>
      <c r="AP205" s="132">
        <f t="shared" si="106"/>
        <v>8.6825392847509106E-2</v>
      </c>
      <c r="AQ205" s="132">
        <f t="shared" si="107"/>
        <v>0.11543338860444244</v>
      </c>
      <c r="AR205" s="129">
        <f t="shared" si="108"/>
        <v>90.195527156591368</v>
      </c>
      <c r="AS205" s="129">
        <v>3.7608439766519872</v>
      </c>
      <c r="AT205" s="129">
        <f t="shared" si="89"/>
        <v>215.48048726935599</v>
      </c>
      <c r="AU205" s="129">
        <f t="shared" si="90"/>
        <v>-2.4526427684179453E-4</v>
      </c>
      <c r="AV205" s="135">
        <f t="shared" si="109"/>
        <v>0.65235105999375431</v>
      </c>
      <c r="AW205" s="99">
        <f t="shared" si="110"/>
        <v>0.26094042399750172</v>
      </c>
      <c r="AX205" s="103">
        <f t="shared" si="91"/>
        <v>1.0388122522028083</v>
      </c>
      <c r="AY205" s="5" t="b">
        <f t="shared" si="116"/>
        <v>1</v>
      </c>
    </row>
    <row r="206" spans="2:51" x14ac:dyDescent="0.25">
      <c r="B206" s="97" t="s">
        <v>242</v>
      </c>
      <c r="C206" s="5">
        <v>2638.4</v>
      </c>
      <c r="D206" s="136">
        <v>1</v>
      </c>
      <c r="E206" s="5">
        <v>62.7</v>
      </c>
      <c r="F206" s="129">
        <f>E206/Analisi!$B$9/60</f>
        <v>1.0450000000000002</v>
      </c>
      <c r="G206" s="129">
        <f>F206+Analisi!$B$8</f>
        <v>6.0449999999999999</v>
      </c>
      <c r="H206" s="5">
        <v>10</v>
      </c>
      <c r="I206" s="129">
        <f>Analisi!$D$2</f>
        <v>150.36415963001878</v>
      </c>
      <c r="J206" s="132">
        <f t="shared" si="111"/>
        <v>4.1767822119449662E-2</v>
      </c>
      <c r="K206" s="129">
        <f t="shared" si="92"/>
        <v>110.20022187995599</v>
      </c>
      <c r="L206" s="133">
        <v>3.0000000000000001E-3</v>
      </c>
      <c r="M206" s="5">
        <v>29.2</v>
      </c>
      <c r="N206" s="5">
        <v>500</v>
      </c>
      <c r="O206" s="5">
        <f t="shared" si="93"/>
        <v>0.5</v>
      </c>
      <c r="P206" s="5">
        <v>80</v>
      </c>
      <c r="Q206" s="98">
        <f t="shared" si="94"/>
        <v>215.09014535795544</v>
      </c>
      <c r="R206" s="100">
        <f t="shared" si="95"/>
        <v>9.9988836578612933E-2</v>
      </c>
      <c r="S206" s="132">
        <f t="shared" si="96"/>
        <v>0.12614421716877891</v>
      </c>
      <c r="V206" s="129">
        <f t="shared" si="97"/>
        <v>110.19968678647174</v>
      </c>
      <c r="W206" s="129">
        <v>3.1706197500858719</v>
      </c>
      <c r="X206" s="129">
        <f t="shared" si="112"/>
        <v>181.66313012074428</v>
      </c>
      <c r="Y206" s="129">
        <f t="shared" si="98"/>
        <v>5.3509348424540804E-4</v>
      </c>
      <c r="Z206" s="134">
        <v>0.55000000000000004</v>
      </c>
      <c r="AA206" s="5">
        <v>0.27</v>
      </c>
      <c r="AB206" s="102">
        <v>1.1399999999999999</v>
      </c>
      <c r="AC206" s="132">
        <f>Analisi!$D$3/3600</f>
        <v>8.2320787981106466E-2</v>
      </c>
      <c r="AD206" s="129">
        <f t="shared" si="99"/>
        <v>217.19516700935131</v>
      </c>
      <c r="AE206" s="132">
        <f t="shared" si="100"/>
        <v>0.17398920750945679</v>
      </c>
      <c r="AF206" s="132">
        <f t="shared" si="101"/>
        <v>0.152060925258581</v>
      </c>
      <c r="AG206" s="129">
        <f t="shared" si="102"/>
        <v>217.19576030252986</v>
      </c>
      <c r="AH206" s="129">
        <v>4.576828852345507</v>
      </c>
      <c r="AI206" s="129">
        <f t="shared" si="113"/>
        <v>262.23297679310178</v>
      </c>
      <c r="AJ206" s="129">
        <f t="shared" si="114"/>
        <v>-5.932931785537221E-4</v>
      </c>
      <c r="AK206" s="134">
        <f t="shared" si="103"/>
        <v>0.82879603831923965</v>
      </c>
      <c r="AL206" s="99">
        <f t="shared" si="104"/>
        <v>0.41439801915961982</v>
      </c>
      <c r="AM206" s="98">
        <f t="shared" si="115"/>
        <v>1.2483255146589836</v>
      </c>
      <c r="AN206" s="100">
        <f>Analisi!$D$4/3600</f>
        <v>8.3824611424084136E-2</v>
      </c>
      <c r="AO206" s="129">
        <f t="shared" si="105"/>
        <v>221.16285478130359</v>
      </c>
      <c r="AP206" s="132">
        <f t="shared" si="106"/>
        <v>0.17744695421587109</v>
      </c>
      <c r="AQ206" s="132">
        <f t="shared" si="107"/>
        <v>0.1517008726112653</v>
      </c>
      <c r="AR206" s="129">
        <f t="shared" si="108"/>
        <v>221.16236034825033</v>
      </c>
      <c r="AS206" s="129">
        <v>4.6788644300176268</v>
      </c>
      <c r="AT206" s="129">
        <f t="shared" si="89"/>
        <v>268.07918475389351</v>
      </c>
      <c r="AU206" s="129">
        <f t="shared" si="90"/>
        <v>4.9443305326235532E-4</v>
      </c>
      <c r="AV206" s="135">
        <f t="shared" si="109"/>
        <v>0.8475776404204205</v>
      </c>
      <c r="AW206" s="99">
        <f t="shared" si="110"/>
        <v>0.42378882021021025</v>
      </c>
      <c r="AX206" s="103">
        <f t="shared" si="91"/>
        <v>1.2463603884248722</v>
      </c>
      <c r="AY206" s="5" t="b">
        <f t="shared" si="116"/>
        <v>1</v>
      </c>
    </row>
    <row r="207" spans="2:51" x14ac:dyDescent="0.25">
      <c r="B207" s="97" t="s">
        <v>243</v>
      </c>
      <c r="C207" s="5">
        <v>4202.1000000000004</v>
      </c>
      <c r="D207" s="136">
        <v>1</v>
      </c>
      <c r="E207" s="5">
        <v>91.9</v>
      </c>
      <c r="F207" s="129">
        <f>E207/Analisi!$B$9/60</f>
        <v>1.5316666666666667</v>
      </c>
      <c r="G207" s="129">
        <f>F207+Analisi!$B$8</f>
        <v>6.5316666666666663</v>
      </c>
      <c r="H207" s="5">
        <v>10</v>
      </c>
      <c r="I207" s="129">
        <f>Analisi!$D$2</f>
        <v>150.36415963001878</v>
      </c>
      <c r="J207" s="132">
        <f t="shared" si="111"/>
        <v>4.1767822119449662E-2</v>
      </c>
      <c r="K207" s="129">
        <f t="shared" si="92"/>
        <v>175.51256532813943</v>
      </c>
      <c r="L207" s="133">
        <v>3.0000000000000001E-3</v>
      </c>
      <c r="M207" s="5">
        <v>29.2</v>
      </c>
      <c r="N207" s="5">
        <v>600</v>
      </c>
      <c r="O207" s="5">
        <f t="shared" si="93"/>
        <v>0.6</v>
      </c>
      <c r="P207" s="5">
        <v>80</v>
      </c>
      <c r="Q207" s="98">
        <f t="shared" si="94"/>
        <v>349.76029174115359</v>
      </c>
      <c r="R207" s="100">
        <f t="shared" si="95"/>
        <v>0.14175499244294415</v>
      </c>
      <c r="S207" s="132">
        <f t="shared" si="96"/>
        <v>0.15020308355029477</v>
      </c>
      <c r="V207" s="129">
        <f t="shared" si="97"/>
        <v>175.5125636462258</v>
      </c>
      <c r="W207" s="129">
        <v>3.145851804821707</v>
      </c>
      <c r="X207" s="129">
        <f t="shared" si="112"/>
        <v>180.24403138989661</v>
      </c>
      <c r="Y207" s="129">
        <f t="shared" si="98"/>
        <v>1.6819136305912252E-6</v>
      </c>
      <c r="Z207" s="134">
        <v>0.54</v>
      </c>
      <c r="AA207" s="5">
        <v>0.32</v>
      </c>
      <c r="AB207" s="102">
        <v>1.28</v>
      </c>
      <c r="AC207" s="132">
        <f>Analisi!$D$3/3600</f>
        <v>8.2320787981106466E-2</v>
      </c>
      <c r="AD207" s="129">
        <f t="shared" si="99"/>
        <v>345.92018317540749</v>
      </c>
      <c r="AE207" s="132">
        <f t="shared" si="100"/>
        <v>0.24529447251675895</v>
      </c>
      <c r="AF207" s="132">
        <f t="shared" si="101"/>
        <v>0.18258130125754551</v>
      </c>
      <c r="AG207" s="129">
        <f t="shared" si="102"/>
        <v>345.92018793895642</v>
      </c>
      <c r="AH207" s="129">
        <v>4.4782693303799581</v>
      </c>
      <c r="AI207" s="129">
        <f t="shared" si="113"/>
        <v>256.58593215364891</v>
      </c>
      <c r="AJ207" s="129">
        <f t="shared" si="114"/>
        <v>-4.7635489295316802E-6</v>
      </c>
      <c r="AK207" s="134">
        <f t="shared" si="103"/>
        <v>0.80984134198031743</v>
      </c>
      <c r="AL207" s="99">
        <f t="shared" si="104"/>
        <v>0.48590480518819046</v>
      </c>
      <c r="AM207" s="98">
        <f t="shared" si="115"/>
        <v>1.4102241262357578</v>
      </c>
      <c r="AN207" s="100">
        <f>Analisi!$D$4/3600</f>
        <v>8.3824611424084136E-2</v>
      </c>
      <c r="AO207" s="129">
        <f t="shared" si="105"/>
        <v>352.23939966514399</v>
      </c>
      <c r="AP207" s="132">
        <f t="shared" si="106"/>
        <v>0.24984383326734</v>
      </c>
      <c r="AQ207" s="132">
        <f t="shared" si="107"/>
        <v>0.18250654204228475</v>
      </c>
      <c r="AR207" s="129">
        <f t="shared" si="108"/>
        <v>352.23962214716937</v>
      </c>
      <c r="AS207" s="129">
        <v>4.5631941093094985</v>
      </c>
      <c r="AT207" s="129">
        <f t="shared" si="89"/>
        <v>261.45176356239307</v>
      </c>
      <c r="AU207" s="129">
        <f t="shared" si="90"/>
        <v>-2.2248202537866746E-4</v>
      </c>
      <c r="AV207" s="135">
        <f t="shared" si="109"/>
        <v>0.8262204017360395</v>
      </c>
      <c r="AW207" s="99">
        <f t="shared" si="110"/>
        <v>0.49573224104162367</v>
      </c>
      <c r="AX207" s="103">
        <f t="shared" si="91"/>
        <v>1.4098382780103995</v>
      </c>
      <c r="AY207" s="5" t="b">
        <f t="shared" si="116"/>
        <v>1</v>
      </c>
    </row>
    <row r="208" spans="2:51" x14ac:dyDescent="0.25">
      <c r="B208" s="97" t="s">
        <v>244</v>
      </c>
      <c r="C208" s="5">
        <v>5767</v>
      </c>
      <c r="D208" s="136">
        <v>1</v>
      </c>
      <c r="E208" s="5">
        <v>121.1</v>
      </c>
      <c r="F208" s="129">
        <f>E208/Analisi!$B$9/60</f>
        <v>2.0183333333333331</v>
      </c>
      <c r="G208" s="129">
        <f>F208+Analisi!$B$8</f>
        <v>7.0183333333333326</v>
      </c>
      <c r="H208" s="5">
        <v>10</v>
      </c>
      <c r="I208" s="129">
        <f>Analisi!$D$2</f>
        <v>150.36415963001878</v>
      </c>
      <c r="J208" s="132">
        <f t="shared" si="111"/>
        <v>4.1767822119449662E-2</v>
      </c>
      <c r="K208" s="129">
        <f t="shared" si="92"/>
        <v>240.87503016286621</v>
      </c>
      <c r="L208" s="133">
        <v>3.0000000000000001E-3</v>
      </c>
      <c r="M208" s="5">
        <v>29.2</v>
      </c>
      <c r="N208" s="5">
        <v>600</v>
      </c>
      <c r="O208" s="5">
        <f t="shared" si="93"/>
        <v>0.6</v>
      </c>
      <c r="P208" s="5">
        <v>80</v>
      </c>
      <c r="Q208" s="98">
        <f t="shared" si="94"/>
        <v>349.76029174115359</v>
      </c>
      <c r="R208" s="100">
        <f t="shared" si="95"/>
        <v>0.18059653759027317</v>
      </c>
      <c r="S208" s="132">
        <f t="shared" si="96"/>
        <v>0.167937465578502</v>
      </c>
      <c r="V208" s="129">
        <f t="shared" si="97"/>
        <v>240.87502011205561</v>
      </c>
      <c r="W208" s="129">
        <v>3.5845989253234594</v>
      </c>
      <c r="X208" s="129">
        <f t="shared" si="112"/>
        <v>205.38238966816479</v>
      </c>
      <c r="Y208" s="129">
        <f t="shared" si="98"/>
        <v>1.0050810601569538E-5</v>
      </c>
      <c r="Z208" s="134">
        <v>0.66</v>
      </c>
      <c r="AA208" s="5">
        <v>0.4</v>
      </c>
      <c r="AB208" s="102">
        <v>1.37</v>
      </c>
      <c r="AC208" s="132">
        <f>Analisi!$D$3/3600</f>
        <v>8.2320787981106466E-2</v>
      </c>
      <c r="AD208" s="129">
        <f t="shared" si="99"/>
        <v>474.74398428704097</v>
      </c>
      <c r="AE208" s="132">
        <f t="shared" si="100"/>
        <v>0.39355341983291225</v>
      </c>
      <c r="AF208" s="132">
        <f t="shared" si="101"/>
        <v>0.14444663616722281</v>
      </c>
      <c r="AG208" s="129">
        <f t="shared" si="102"/>
        <v>474.7437544199633</v>
      </c>
      <c r="AH208" s="129">
        <v>9.0818641927921337</v>
      </c>
      <c r="AI208" s="129">
        <f t="shared" si="113"/>
        <v>520.35248835797552</v>
      </c>
      <c r="AJ208" s="129">
        <f t="shared" si="114"/>
        <v>2.2986707767813641E-4</v>
      </c>
      <c r="AK208" s="134">
        <f t="shared" si="103"/>
        <v>0.58530902583986411</v>
      </c>
      <c r="AL208" s="99">
        <f t="shared" si="104"/>
        <v>0.35118541550391846</v>
      </c>
      <c r="AM208" s="98">
        <f t="shared" si="115"/>
        <v>1.2063012550839962</v>
      </c>
      <c r="AN208" s="100">
        <f>Analisi!$D$4/3600</f>
        <v>8.3824611424084136E-2</v>
      </c>
      <c r="AO208" s="129">
        <f t="shared" si="105"/>
        <v>483.4165340826932</v>
      </c>
      <c r="AP208" s="132">
        <f t="shared" si="106"/>
        <v>0.39892015737345982</v>
      </c>
      <c r="AQ208" s="132">
        <f t="shared" si="107"/>
        <v>0.14543772268196131</v>
      </c>
      <c r="AR208" s="129">
        <f t="shared" si="108"/>
        <v>483.41631828577056</v>
      </c>
      <c r="AS208" s="129">
        <v>9.1429777185067262</v>
      </c>
      <c r="AT208" s="129">
        <f t="shared" si="89"/>
        <v>523.85403545258589</v>
      </c>
      <c r="AU208" s="129">
        <f t="shared" si="90"/>
        <v>2.1579692264594996E-4</v>
      </c>
      <c r="AV208" s="135">
        <f t="shared" si="109"/>
        <v>0.57021718616823702</v>
      </c>
      <c r="AW208" s="99">
        <f t="shared" si="110"/>
        <v>0.34213031170094221</v>
      </c>
      <c r="AX208" s="103">
        <f t="shared" si="91"/>
        <v>1.2118127528715723</v>
      </c>
      <c r="AY208" s="5" t="b">
        <f t="shared" si="116"/>
        <v>0</v>
      </c>
    </row>
    <row r="209" spans="2:51" x14ac:dyDescent="0.25">
      <c r="B209" s="97" t="s">
        <v>245</v>
      </c>
      <c r="C209" s="5">
        <v>7333.2</v>
      </c>
      <c r="D209" s="136">
        <v>1</v>
      </c>
      <c r="E209" s="5">
        <v>132.6</v>
      </c>
      <c r="F209" s="129">
        <f>E209/Analisi!$B$9/60</f>
        <v>2.21</v>
      </c>
      <c r="G209" s="129">
        <f>F209+Analisi!$B$8</f>
        <v>7.21</v>
      </c>
      <c r="H209" s="5">
        <v>10</v>
      </c>
      <c r="I209" s="129">
        <f>Analisi!$D$2</f>
        <v>150.36415963001878</v>
      </c>
      <c r="J209" s="132">
        <f t="shared" si="111"/>
        <v>4.1767822119449662E-2</v>
      </c>
      <c r="K209" s="129">
        <f t="shared" si="92"/>
        <v>306.29179316634827</v>
      </c>
      <c r="L209" s="133">
        <v>3.0000000000000001E-3</v>
      </c>
      <c r="M209" s="5">
        <v>11.47</v>
      </c>
      <c r="N209" s="5">
        <v>700</v>
      </c>
      <c r="O209" s="5">
        <f t="shared" si="93"/>
        <v>0.7</v>
      </c>
      <c r="P209" s="5">
        <v>80</v>
      </c>
      <c r="Q209" s="98">
        <f t="shared" si="94"/>
        <v>527.58844452695541</v>
      </c>
      <c r="R209" s="100">
        <f t="shared" si="95"/>
        <v>0.21542244273235533</v>
      </c>
      <c r="S209" s="132">
        <f t="shared" si="96"/>
        <v>0.18483806052407578</v>
      </c>
      <c r="V209" s="129">
        <f t="shared" si="97"/>
        <v>306.29212372599528</v>
      </c>
      <c r="W209" s="129">
        <v>3.3299023576415703</v>
      </c>
      <c r="X209" s="129">
        <f t="shared" si="112"/>
        <v>190.78935128352441</v>
      </c>
      <c r="Y209" s="129">
        <f t="shared" si="98"/>
        <v>-3.3055964701134144E-4</v>
      </c>
      <c r="Z209" s="134">
        <v>0.59</v>
      </c>
      <c r="AA209" s="5">
        <v>0.41</v>
      </c>
      <c r="AB209" s="102">
        <v>1.46</v>
      </c>
      <c r="AC209" s="132">
        <f>Analisi!$D$3/3600</f>
        <v>8.2320787981106466E-2</v>
      </c>
      <c r="AD209" s="129">
        <f t="shared" si="99"/>
        <v>603.67480242304987</v>
      </c>
      <c r="AE209" s="132">
        <f t="shared" si="100"/>
        <v>0.47060058648010372</v>
      </c>
      <c r="AF209" s="132">
        <f t="shared" si="101"/>
        <v>0.15839782761890997</v>
      </c>
      <c r="AG209" s="129">
        <f t="shared" si="102"/>
        <v>603.67412200679451</v>
      </c>
      <c r="AH209" s="129">
        <v>8.4885829840026723</v>
      </c>
      <c r="AI209" s="129">
        <f t="shared" si="113"/>
        <v>486.35997902991949</v>
      </c>
      <c r="AJ209" s="129">
        <f t="shared" si="114"/>
        <v>6.8041625536352512E-4</v>
      </c>
      <c r="AK209" s="134">
        <f t="shared" si="103"/>
        <v>0.72559462387743467</v>
      </c>
      <c r="AL209" s="99">
        <f t="shared" si="104"/>
        <v>0.50791623671420427</v>
      </c>
      <c r="AM209" s="98">
        <f t="shared" si="115"/>
        <v>1.282775287082164</v>
      </c>
      <c r="AN209" s="100">
        <f>Analisi!$D$4/3600</f>
        <v>8.3824611424084136E-2</v>
      </c>
      <c r="AO209" s="129">
        <f t="shared" si="105"/>
        <v>614.70264049509376</v>
      </c>
      <c r="AP209" s="132">
        <f t="shared" si="106"/>
        <v>0.4772367332668816</v>
      </c>
      <c r="AQ209" s="132">
        <f t="shared" si="107"/>
        <v>0.15937527238593729</v>
      </c>
      <c r="AR209" s="129">
        <f t="shared" si="108"/>
        <v>614.70267817991464</v>
      </c>
      <c r="AS209" s="129">
        <v>8.5554898398402681</v>
      </c>
      <c r="AT209" s="129">
        <f t="shared" si="89"/>
        <v>490.193459489904</v>
      </c>
      <c r="AU209" s="129">
        <f t="shared" si="90"/>
        <v>-3.7684820881622727E-5</v>
      </c>
      <c r="AV209" s="135">
        <f t="shared" si="109"/>
        <v>0.71054379188851791</v>
      </c>
      <c r="AW209" s="99">
        <f t="shared" si="110"/>
        <v>0.49738065432196249</v>
      </c>
      <c r="AX209" s="103">
        <f t="shared" si="91"/>
        <v>1.2880455288661488</v>
      </c>
      <c r="AY209" s="5" t="b">
        <f t="shared" si="116"/>
        <v>0</v>
      </c>
    </row>
    <row r="210" spans="2:51" x14ac:dyDescent="0.25">
      <c r="B210" s="97" t="s">
        <v>246</v>
      </c>
      <c r="C210" s="5">
        <v>598.20000000000005</v>
      </c>
      <c r="D210" s="136">
        <v>1</v>
      </c>
      <c r="E210" s="5">
        <v>35.6</v>
      </c>
      <c r="F210" s="129">
        <f>E210/Analisi!$B$9/60</f>
        <v>0.59333333333333338</v>
      </c>
      <c r="G210" s="129">
        <f>F210+Analisi!$B$8</f>
        <v>5.5933333333333337</v>
      </c>
      <c r="H210" s="5">
        <v>10</v>
      </c>
      <c r="I210" s="129">
        <f>Analisi!$D$2</f>
        <v>150.36415963001878</v>
      </c>
      <c r="J210" s="132">
        <f t="shared" si="111"/>
        <v>4.1767822119449662E-2</v>
      </c>
      <c r="K210" s="129">
        <f t="shared" si="92"/>
        <v>24.985511191854791</v>
      </c>
      <c r="L210" s="133">
        <v>3.0000000000000001E-3</v>
      </c>
      <c r="M210" s="5">
        <v>35.64</v>
      </c>
      <c r="N210" s="5">
        <v>250</v>
      </c>
      <c r="O210" s="5">
        <f t="shared" si="93"/>
        <v>0.25</v>
      </c>
      <c r="P210" s="5">
        <v>80</v>
      </c>
      <c r="Q210" s="98">
        <f t="shared" si="94"/>
        <v>33.874575220179501</v>
      </c>
      <c r="R210" s="100">
        <f t="shared" si="95"/>
        <v>3.3102104159461292E-2</v>
      </c>
      <c r="S210" s="132">
        <f t="shared" si="96"/>
        <v>7.1496445733227401E-2</v>
      </c>
      <c r="V210" s="129">
        <f t="shared" si="97"/>
        <v>24.985949060601985</v>
      </c>
      <c r="W210" s="129">
        <v>3.7039160556846928</v>
      </c>
      <c r="X210" s="129">
        <f t="shared" si="112"/>
        <v>212.21875766147571</v>
      </c>
      <c r="Y210" s="129">
        <f t="shared" si="98"/>
        <v>-4.3786874719486946E-4</v>
      </c>
      <c r="Z210" s="134">
        <v>0.7</v>
      </c>
      <c r="AA210" s="5">
        <v>0.17</v>
      </c>
      <c r="AB210" s="102">
        <v>0.77</v>
      </c>
      <c r="AC210" s="132">
        <f>Analisi!$D$3/3600</f>
        <v>8.2320787981106466E-2</v>
      </c>
      <c r="AD210" s="129">
        <f t="shared" si="99"/>
        <v>49.244295370297891</v>
      </c>
      <c r="AE210" s="132">
        <f t="shared" si="100"/>
        <v>7.1922811462173331E-2</v>
      </c>
      <c r="AF210" s="132">
        <f t="shared" si="101"/>
        <v>6.1767204087707743E-2</v>
      </c>
      <c r="AG210" s="129">
        <f t="shared" si="102"/>
        <v>49.244292113218975</v>
      </c>
      <c r="AH210" s="129">
        <v>9.3153397534451976</v>
      </c>
      <c r="AI210" s="129">
        <f t="shared" si="113"/>
        <v>533.72965260284661</v>
      </c>
      <c r="AJ210" s="129">
        <f t="shared" si="114"/>
        <v>3.257078915908096E-6</v>
      </c>
      <c r="AK210" s="134">
        <f t="shared" si="103"/>
        <v>0.52734590063636899</v>
      </c>
      <c r="AL210" s="99">
        <f t="shared" si="104"/>
        <v>0.13183647515909225</v>
      </c>
      <c r="AM210" s="98">
        <f t="shared" si="115"/>
        <v>0.684682569676759</v>
      </c>
      <c r="AN210" s="100">
        <f>Analisi!$D$4/3600</f>
        <v>8.3824611424084136E-2</v>
      </c>
      <c r="AO210" s="129">
        <f t="shared" si="105"/>
        <v>50.143882553887131</v>
      </c>
      <c r="AP210" s="132">
        <f t="shared" si="106"/>
        <v>7.2903950973960602E-2</v>
      </c>
      <c r="AQ210" s="132">
        <f t="shared" si="107"/>
        <v>6.218992217159458E-2</v>
      </c>
      <c r="AR210" s="129">
        <f t="shared" si="108"/>
        <v>50.143543583551079</v>
      </c>
      <c r="AS210" s="129">
        <v>9.3782334408206971</v>
      </c>
      <c r="AT210" s="129">
        <f t="shared" si="89"/>
        <v>537.33319544747803</v>
      </c>
      <c r="AU210" s="129">
        <f t="shared" si="90"/>
        <v>3.3897033605256865E-4</v>
      </c>
      <c r="AV210" s="135">
        <f t="shared" si="109"/>
        <v>0.51163507966466204</v>
      </c>
      <c r="AW210" s="99">
        <f t="shared" si="110"/>
        <v>0.12790876991616551</v>
      </c>
      <c r="AX210" s="103">
        <f t="shared" si="91"/>
        <v>0.6878074766043506</v>
      </c>
      <c r="AY210" s="5" t="b">
        <f t="shared" si="116"/>
        <v>0</v>
      </c>
    </row>
    <row r="211" spans="2:51" x14ac:dyDescent="0.25">
      <c r="B211" s="97" t="s">
        <v>247</v>
      </c>
      <c r="C211" s="5">
        <v>1389.3</v>
      </c>
      <c r="D211" s="136">
        <v>1</v>
      </c>
      <c r="E211" s="5">
        <v>64.8</v>
      </c>
      <c r="F211" s="129">
        <f>E211/Analisi!$B$9/60</f>
        <v>1.0799999999999998</v>
      </c>
      <c r="G211" s="129">
        <f>F211+Analisi!$B$8</f>
        <v>6.08</v>
      </c>
      <c r="H211" s="5">
        <v>10</v>
      </c>
      <c r="I211" s="129">
        <f>Analisi!$D$2</f>
        <v>150.36415963001878</v>
      </c>
      <c r="J211" s="132">
        <f t="shared" si="111"/>
        <v>4.1767822119449662E-2</v>
      </c>
      <c r="K211" s="129">
        <f t="shared" si="92"/>
        <v>58.028035270551413</v>
      </c>
      <c r="L211" s="133">
        <v>3.0000000000000001E-3</v>
      </c>
      <c r="M211" s="5">
        <v>29.21</v>
      </c>
      <c r="N211" s="5">
        <v>400</v>
      </c>
      <c r="O211" s="5">
        <f t="shared" si="93"/>
        <v>0.4</v>
      </c>
      <c r="P211" s="5">
        <v>80</v>
      </c>
      <c r="Q211" s="98">
        <f t="shared" si="94"/>
        <v>118.62980368465398</v>
      </c>
      <c r="R211" s="100">
        <f t="shared" si="95"/>
        <v>6.1807394584340904E-2</v>
      </c>
      <c r="S211" s="132">
        <f t="shared" si="96"/>
        <v>9.9178105644505687E-2</v>
      </c>
      <c r="V211" s="129">
        <f t="shared" si="97"/>
        <v>58.027642089870952</v>
      </c>
      <c r="W211" s="129">
        <v>3.1159797912395866</v>
      </c>
      <c r="X211" s="129">
        <f t="shared" si="112"/>
        <v>178.53249108608364</v>
      </c>
      <c r="Y211" s="129">
        <f t="shared" si="98"/>
        <v>3.9318068046156895E-4</v>
      </c>
      <c r="Z211" s="134">
        <v>0.53</v>
      </c>
      <c r="AA211" s="5">
        <v>0.21</v>
      </c>
      <c r="AB211" s="102">
        <v>0.97</v>
      </c>
      <c r="AC211" s="132">
        <f>Analisi!$D$3/3600</f>
        <v>8.2320787981106466E-2</v>
      </c>
      <c r="AD211" s="129">
        <f t="shared" si="99"/>
        <v>114.36827074215121</v>
      </c>
      <c r="AE211" s="132">
        <f t="shared" si="100"/>
        <v>0.10635981167492869</v>
      </c>
      <c r="AF211" s="132">
        <f t="shared" si="101"/>
        <v>0.12156725388791134</v>
      </c>
      <c r="AG211" s="129">
        <f t="shared" si="102"/>
        <v>114.36836477133072</v>
      </c>
      <c r="AH211" s="129">
        <v>4.3745255516339796</v>
      </c>
      <c r="AI211" s="129">
        <f t="shared" si="113"/>
        <v>250.64185148076533</v>
      </c>
      <c r="AJ211" s="129">
        <f t="shared" si="114"/>
        <v>-9.4029179507515437E-5</v>
      </c>
      <c r="AK211" s="134">
        <f t="shared" si="103"/>
        <v>0.7890778290559558</v>
      </c>
      <c r="AL211" s="99">
        <f t="shared" si="104"/>
        <v>0.31563113162238232</v>
      </c>
      <c r="AM211" s="98">
        <f t="shared" si="115"/>
        <v>1.075295912441995</v>
      </c>
      <c r="AN211" s="100">
        <f>Analisi!$D$4/3600</f>
        <v>8.3824611424084136E-2</v>
      </c>
      <c r="AO211" s="129">
        <f t="shared" si="105"/>
        <v>116.45753265148009</v>
      </c>
      <c r="AP211" s="132">
        <f t="shared" si="106"/>
        <v>0.10822441031693453</v>
      </c>
      <c r="AQ211" s="132">
        <f t="shared" si="107"/>
        <v>0.12169918478091275</v>
      </c>
      <c r="AR211" s="129">
        <f t="shared" si="108"/>
        <v>116.45754264302107</v>
      </c>
      <c r="AS211" s="129">
        <v>4.4463901098336844</v>
      </c>
      <c r="AT211" s="129">
        <f t="shared" si="89"/>
        <v>254.75938736218066</v>
      </c>
      <c r="AU211" s="129">
        <f t="shared" si="90"/>
        <v>-9.9915409776940578E-6</v>
      </c>
      <c r="AV211" s="135">
        <f t="shared" si="109"/>
        <v>0.80354712570530762</v>
      </c>
      <c r="AW211" s="99">
        <f t="shared" si="110"/>
        <v>0.32141885028212308</v>
      </c>
      <c r="AX211" s="103">
        <f t="shared" si="91"/>
        <v>1.0760745409509271</v>
      </c>
      <c r="AY211" s="5" t="b">
        <f t="shared" si="116"/>
        <v>1</v>
      </c>
    </row>
    <row r="212" spans="2:51" x14ac:dyDescent="0.25">
      <c r="B212" s="97" t="s">
        <v>248</v>
      </c>
      <c r="C212" s="5">
        <v>2180.4</v>
      </c>
      <c r="D212" s="136">
        <v>1</v>
      </c>
      <c r="E212" s="5">
        <v>94</v>
      </c>
      <c r="F212" s="129">
        <f>E212/Analisi!$B$9/60</f>
        <v>1.5666666666666667</v>
      </c>
      <c r="G212" s="129">
        <f>F212+Analisi!$B$8</f>
        <v>6.5666666666666664</v>
      </c>
      <c r="H212" s="5">
        <v>10</v>
      </c>
      <c r="I212" s="129">
        <f>Analisi!$D$2</f>
        <v>150.36415963001878</v>
      </c>
      <c r="J212" s="132">
        <f t="shared" si="111"/>
        <v>4.1767822119449662E-2</v>
      </c>
      <c r="K212" s="129">
        <f t="shared" si="92"/>
        <v>91.070559349248043</v>
      </c>
      <c r="L212" s="133">
        <v>3.0000000000000001E-3</v>
      </c>
      <c r="M212" s="5">
        <v>29.2</v>
      </c>
      <c r="N212" s="5">
        <v>500</v>
      </c>
      <c r="O212" s="5">
        <f t="shared" si="93"/>
        <v>0.5</v>
      </c>
      <c r="P212" s="5">
        <v>80</v>
      </c>
      <c r="Q212" s="98">
        <f t="shared" si="94"/>
        <v>215.09014535795544</v>
      </c>
      <c r="R212" s="100">
        <f t="shared" si="95"/>
        <v>8.6739870106324418E-2</v>
      </c>
      <c r="S212" s="132">
        <f t="shared" si="96"/>
        <v>0.11729051845473273</v>
      </c>
      <c r="V212" s="129">
        <f t="shared" si="97"/>
        <v>91.070555533433563</v>
      </c>
      <c r="W212" s="129">
        <v>2.9581204431217829</v>
      </c>
      <c r="X212" s="129">
        <f t="shared" si="112"/>
        <v>169.48781668224703</v>
      </c>
      <c r="Y212" s="129">
        <f t="shared" si="98"/>
        <v>3.815814480390145E-6</v>
      </c>
      <c r="Z212" s="134">
        <v>0.49</v>
      </c>
      <c r="AA212" s="5">
        <v>0.24</v>
      </c>
      <c r="AB212" s="102">
        <v>1.08</v>
      </c>
      <c r="AC212" s="132">
        <f>Analisi!$D$3/3600</f>
        <v>8.2320787981106466E-2</v>
      </c>
      <c r="AD212" s="129">
        <f t="shared" si="99"/>
        <v>179.49224611400456</v>
      </c>
      <c r="AE212" s="132">
        <f t="shared" si="100"/>
        <v>0.14640606266070577</v>
      </c>
      <c r="AF212" s="132">
        <f t="shared" si="101"/>
        <v>0.1479972730262458</v>
      </c>
      <c r="AG212" s="129">
        <f t="shared" si="102"/>
        <v>179.49216020076102</v>
      </c>
      <c r="AH212" s="129">
        <v>3.9569935220290753</v>
      </c>
      <c r="AI212" s="129">
        <f t="shared" si="113"/>
        <v>226.71902837287294</v>
      </c>
      <c r="AJ212" s="129">
        <f t="shared" si="114"/>
        <v>8.5913243538016104E-5</v>
      </c>
      <c r="AK212" s="134">
        <f t="shared" si="103"/>
        <v>0.69824964812969059</v>
      </c>
      <c r="AL212" s="99">
        <f t="shared" si="104"/>
        <v>0.3491248240648453</v>
      </c>
      <c r="AM212" s="98">
        <f t="shared" si="115"/>
        <v>1.2259891622792671</v>
      </c>
      <c r="AN212" s="100">
        <f>Analisi!$D$4/3600</f>
        <v>8.3824611424084136E-2</v>
      </c>
      <c r="AO212" s="129">
        <f t="shared" si="105"/>
        <v>182.77118274907306</v>
      </c>
      <c r="AP212" s="132">
        <f t="shared" si="106"/>
        <v>0.14864462995038608</v>
      </c>
      <c r="AQ212" s="132">
        <f t="shared" si="107"/>
        <v>0.14864854770825073</v>
      </c>
      <c r="AR212" s="129">
        <f t="shared" si="108"/>
        <v>182.77085867541876</v>
      </c>
      <c r="AS212" s="129">
        <v>3.9998945766258718</v>
      </c>
      <c r="AT212" s="129">
        <f t="shared" si="89"/>
        <v>229.17707773792972</v>
      </c>
      <c r="AU212" s="129">
        <f t="shared" si="90"/>
        <v>3.2407365429776291E-4</v>
      </c>
      <c r="AV212" s="135">
        <f t="shared" si="109"/>
        <v>0.70804945268380848</v>
      </c>
      <c r="AW212" s="99">
        <f t="shared" si="110"/>
        <v>0.35402472634190424</v>
      </c>
      <c r="AX212" s="103">
        <f t="shared" si="91"/>
        <v>1.2295848347167173</v>
      </c>
      <c r="AY212" s="5" t="b">
        <f t="shared" si="116"/>
        <v>1</v>
      </c>
    </row>
    <row r="213" spans="2:51" x14ac:dyDescent="0.25">
      <c r="B213" s="97" t="s">
        <v>249</v>
      </c>
      <c r="C213" s="5">
        <v>2971.4</v>
      </c>
      <c r="D213" s="136">
        <v>1</v>
      </c>
      <c r="E213" s="5">
        <v>123.3</v>
      </c>
      <c r="F213" s="129">
        <f>E213/Analisi!$B$9/60</f>
        <v>2.0550000000000002</v>
      </c>
      <c r="G213" s="129">
        <f>F213+Analisi!$B$8</f>
        <v>7.0549999999999997</v>
      </c>
      <c r="H213" s="5">
        <v>10</v>
      </c>
      <c r="I213" s="129">
        <f>Analisi!$D$2</f>
        <v>150.36415963001878</v>
      </c>
      <c r="J213" s="132">
        <f t="shared" si="111"/>
        <v>4.1767822119449662E-2</v>
      </c>
      <c r="K213" s="129">
        <f t="shared" si="92"/>
        <v>124.10890664573273</v>
      </c>
      <c r="L213" s="133">
        <v>3.0000000000000001E-3</v>
      </c>
      <c r="M213" s="5">
        <v>29.2</v>
      </c>
      <c r="N213" s="5">
        <v>500</v>
      </c>
      <c r="O213" s="5">
        <f t="shared" si="93"/>
        <v>0.5</v>
      </c>
      <c r="P213" s="5">
        <v>80</v>
      </c>
      <c r="Q213" s="98">
        <f t="shared" si="94"/>
        <v>215.09014535795544</v>
      </c>
      <c r="R213" s="100">
        <f t="shared" si="95"/>
        <v>0.10939792565045146</v>
      </c>
      <c r="S213" s="132">
        <f t="shared" si="96"/>
        <v>0.13173930430133596</v>
      </c>
      <c r="V213" s="129">
        <f t="shared" si="97"/>
        <v>124.1090006640392</v>
      </c>
      <c r="W213" s="129">
        <v>3.3216488042237842</v>
      </c>
      <c r="X213" s="129">
        <f t="shared" si="112"/>
        <v>190.31645750669952</v>
      </c>
      <c r="Y213" s="129">
        <f t="shared" si="98"/>
        <v>-9.4018306469934032E-5</v>
      </c>
      <c r="Z213" s="134">
        <v>0.59</v>
      </c>
      <c r="AA213" s="5">
        <v>0.28999999999999998</v>
      </c>
      <c r="AB213" s="102">
        <v>1.17</v>
      </c>
      <c r="AC213" s="132">
        <f>Analisi!$D$3/3600</f>
        <v>8.2320787981106466E-2</v>
      </c>
      <c r="AD213" s="129">
        <f t="shared" si="99"/>
        <v>244.60798940705976</v>
      </c>
      <c r="AE213" s="132">
        <f t="shared" si="100"/>
        <v>0.23896288104808969</v>
      </c>
      <c r="AF213" s="132">
        <f t="shared" si="101"/>
        <v>0.11291065010454292</v>
      </c>
      <c r="AG213" s="129">
        <f t="shared" si="102"/>
        <v>244.60819260393194</v>
      </c>
      <c r="AH213" s="129">
        <v>8.4655568213215027</v>
      </c>
      <c r="AI213" s="129">
        <f t="shared" si="113"/>
        <v>485.04067708990692</v>
      </c>
      <c r="AJ213" s="129">
        <f t="shared" si="114"/>
        <v>-2.0319687217806859E-4</v>
      </c>
      <c r="AK213" s="134">
        <f t="shared" si="103"/>
        <v>0.73071685892839688</v>
      </c>
      <c r="AL213" s="99">
        <f t="shared" si="104"/>
        <v>0.36535842946419844</v>
      </c>
      <c r="AM213" s="98">
        <f t="shared" si="115"/>
        <v>1.0236233691785548</v>
      </c>
      <c r="AN213" s="100">
        <f>Analisi!$D$4/3600</f>
        <v>8.3824611424084136E-2</v>
      </c>
      <c r="AO213" s="129">
        <f t="shared" si="105"/>
        <v>249.0764503855236</v>
      </c>
      <c r="AP213" s="132">
        <f t="shared" si="106"/>
        <v>0.24234122925844123</v>
      </c>
      <c r="AQ213" s="132">
        <f t="shared" si="107"/>
        <v>0.11360099807463367</v>
      </c>
      <c r="AR213" s="129">
        <f t="shared" si="108"/>
        <v>249.07646047711143</v>
      </c>
      <c r="AS213" s="129">
        <v>8.5330669048955965</v>
      </c>
      <c r="AT213" s="129">
        <f t="shared" si="89"/>
        <v>488.90871995327785</v>
      </c>
      <c r="AU213" s="129">
        <f t="shared" si="90"/>
        <v>-1.0091587824945236E-5</v>
      </c>
      <c r="AV213" s="135">
        <f t="shared" si="109"/>
        <v>0.71561496565750116</v>
      </c>
      <c r="AW213" s="99">
        <f t="shared" si="110"/>
        <v>0.35780748282875058</v>
      </c>
      <c r="AX213" s="103">
        <f t="shared" si="91"/>
        <v>1.0277923040486836</v>
      </c>
      <c r="AY213" s="5" t="b">
        <f t="shared" si="116"/>
        <v>0</v>
      </c>
    </row>
    <row r="214" spans="2:51" x14ac:dyDescent="0.25">
      <c r="B214" s="97" t="s">
        <v>250</v>
      </c>
      <c r="C214" s="5">
        <v>3762.5</v>
      </c>
      <c r="D214" s="136">
        <v>1</v>
      </c>
      <c r="E214" s="5">
        <v>134.69999999999999</v>
      </c>
      <c r="F214" s="129">
        <f>E214/Analisi!$B$9/60</f>
        <v>2.2449999999999997</v>
      </c>
      <c r="G214" s="129">
        <f>F214+Analisi!$B$8</f>
        <v>7.2449999999999992</v>
      </c>
      <c r="H214" s="5">
        <v>10</v>
      </c>
      <c r="I214" s="129">
        <f>Analisi!$D$2</f>
        <v>150.36415963001878</v>
      </c>
      <c r="J214" s="132">
        <f t="shared" si="111"/>
        <v>4.1767822119449662E-2</v>
      </c>
      <c r="K214" s="129">
        <f t="shared" si="92"/>
        <v>157.15143072442936</v>
      </c>
      <c r="L214" s="133">
        <v>3.0000000000000001E-3</v>
      </c>
      <c r="M214" s="5">
        <v>11.47</v>
      </c>
      <c r="N214" s="5">
        <v>500</v>
      </c>
      <c r="O214" s="5">
        <f t="shared" si="93"/>
        <v>0.5</v>
      </c>
      <c r="P214" s="5">
        <v>80</v>
      </c>
      <c r="Q214" s="98">
        <f t="shared" si="94"/>
        <v>215.09014535795544</v>
      </c>
      <c r="R214" s="100">
        <f t="shared" si="95"/>
        <v>0.13141041656629204</v>
      </c>
      <c r="S214" s="132">
        <f t="shared" si="96"/>
        <v>0.14257942061445567</v>
      </c>
      <c r="V214" s="129">
        <f t="shared" si="97"/>
        <v>157.15141775751403</v>
      </c>
      <c r="W214" s="129">
        <v>3.6866587337771448</v>
      </c>
      <c r="X214" s="129">
        <f t="shared" si="112"/>
        <v>211.22998595047454</v>
      </c>
      <c r="Y214" s="129">
        <f t="shared" si="98"/>
        <v>1.296691533525518E-5</v>
      </c>
      <c r="Z214" s="134">
        <v>0.69</v>
      </c>
      <c r="AA214" s="5">
        <v>0.35</v>
      </c>
      <c r="AB214" s="102">
        <v>1.22</v>
      </c>
      <c r="AC214" s="132">
        <f>Analisi!$D$3/3600</f>
        <v>8.2320787981106466E-2</v>
      </c>
      <c r="AD214" s="129">
        <f t="shared" si="99"/>
        <v>309.7319647789131</v>
      </c>
      <c r="AE214" s="132">
        <f t="shared" si="100"/>
        <v>0.28565814059174638</v>
      </c>
      <c r="AF214" s="132">
        <f t="shared" si="101"/>
        <v>0.12309295555128508</v>
      </c>
      <c r="AG214" s="129">
        <f t="shared" si="102"/>
        <v>309.73195873146256</v>
      </c>
      <c r="AH214" s="129">
        <v>9.2826803715093398</v>
      </c>
      <c r="AI214" s="129">
        <f t="shared" si="113"/>
        <v>531.85840785641619</v>
      </c>
      <c r="AJ214" s="129">
        <f t="shared" si="114"/>
        <v>6.0474505403362855E-6</v>
      </c>
      <c r="AK214" s="134">
        <f t="shared" si="103"/>
        <v>0.53549451740522347</v>
      </c>
      <c r="AL214" s="99">
        <f t="shared" si="104"/>
        <v>0.26774725870261173</v>
      </c>
      <c r="AM214" s="98">
        <f t="shared" si="115"/>
        <v>1.0842749453500513</v>
      </c>
      <c r="AN214" s="100">
        <f>Analisi!$D$4/3600</f>
        <v>8.3824611424084136E-2</v>
      </c>
      <c r="AO214" s="129">
        <f t="shared" si="105"/>
        <v>315.39010048311656</v>
      </c>
      <c r="AP214" s="132">
        <f t="shared" si="106"/>
        <v>0.28955444450828233</v>
      </c>
      <c r="AQ214" s="132">
        <f t="shared" si="107"/>
        <v>0.12393694408604815</v>
      </c>
      <c r="AR214" s="129">
        <f t="shared" si="108"/>
        <v>315.3900869711623</v>
      </c>
      <c r="AS214" s="129">
        <v>9.3452181395483702</v>
      </c>
      <c r="AT214" s="129">
        <f t="shared" si="89"/>
        <v>535.44155802522084</v>
      </c>
      <c r="AU214" s="129">
        <f t="shared" si="90"/>
        <v>1.3511954250589042E-5</v>
      </c>
      <c r="AV214" s="135">
        <f t="shared" si="109"/>
        <v>0.51988470993921121</v>
      </c>
      <c r="AW214" s="99">
        <f t="shared" si="110"/>
        <v>0.2599423549696056</v>
      </c>
      <c r="AX214" s="103">
        <f t="shared" si="91"/>
        <v>1.0892255548648477</v>
      </c>
      <c r="AY214" s="5" t="b">
        <f t="shared" si="116"/>
        <v>0</v>
      </c>
    </row>
    <row r="215" spans="2:51" x14ac:dyDescent="0.25">
      <c r="B215" s="97" t="s">
        <v>251</v>
      </c>
      <c r="C215" s="5">
        <v>3762.5</v>
      </c>
      <c r="D215" s="136">
        <v>1</v>
      </c>
      <c r="E215" s="5">
        <v>180.7</v>
      </c>
      <c r="F215" s="129">
        <f>E215/Analisi!$B$9/60</f>
        <v>3.0116666666666663</v>
      </c>
      <c r="G215" s="129">
        <f>F215+Analisi!$B$8</f>
        <v>8.0116666666666667</v>
      </c>
      <c r="H215" s="5">
        <v>10</v>
      </c>
      <c r="I215" s="129">
        <f>Analisi!$D$2</f>
        <v>150.36415963001878</v>
      </c>
      <c r="J215" s="132">
        <f t="shared" si="111"/>
        <v>4.1767822119449662E-2</v>
      </c>
      <c r="K215" s="129">
        <f t="shared" si="92"/>
        <v>157.15143072442936</v>
      </c>
      <c r="L215" s="133">
        <v>3.0000000000000001E-3</v>
      </c>
      <c r="M215" s="5">
        <v>46.02</v>
      </c>
      <c r="N215" s="5">
        <v>500</v>
      </c>
      <c r="O215" s="5">
        <f t="shared" si="93"/>
        <v>0.5</v>
      </c>
      <c r="P215" s="5">
        <v>80</v>
      </c>
      <c r="Q215" s="98">
        <f t="shared" si="94"/>
        <v>215.09014535795544</v>
      </c>
      <c r="R215" s="100">
        <f t="shared" si="95"/>
        <v>0.13141041656629204</v>
      </c>
      <c r="S215" s="132">
        <f t="shared" si="96"/>
        <v>0.14257942061445567</v>
      </c>
      <c r="V215" s="129">
        <f t="shared" si="97"/>
        <v>157.15141775751403</v>
      </c>
      <c r="W215" s="129">
        <v>3.6866587337771448</v>
      </c>
      <c r="X215" s="129">
        <f t="shared" si="112"/>
        <v>211.22998595047454</v>
      </c>
      <c r="Y215" s="129">
        <f t="shared" si="98"/>
        <v>1.296691533525518E-5</v>
      </c>
      <c r="Z215" s="134">
        <v>0.69</v>
      </c>
      <c r="AA215" s="5">
        <v>0.35</v>
      </c>
      <c r="AB215" s="102">
        <v>1.22</v>
      </c>
      <c r="AC215" s="132">
        <f>Analisi!$D$3/3600</f>
        <v>8.2320787981106466E-2</v>
      </c>
      <c r="AD215" s="129">
        <f t="shared" si="99"/>
        <v>309.7319647789131</v>
      </c>
      <c r="AE215" s="132">
        <f t="shared" si="100"/>
        <v>0.28565814059174638</v>
      </c>
      <c r="AF215" s="132">
        <f t="shared" si="101"/>
        <v>0.12309295555128508</v>
      </c>
      <c r="AG215" s="129">
        <f t="shared" si="102"/>
        <v>309.73195873146256</v>
      </c>
      <c r="AH215" s="129">
        <v>9.2826803715093398</v>
      </c>
      <c r="AI215" s="129">
        <f t="shared" si="113"/>
        <v>531.85840785641619</v>
      </c>
      <c r="AJ215" s="129">
        <f t="shared" si="114"/>
        <v>6.0474505403362855E-6</v>
      </c>
      <c r="AK215" s="134">
        <f t="shared" si="103"/>
        <v>0.53549451740522347</v>
      </c>
      <c r="AL215" s="99">
        <f t="shared" si="104"/>
        <v>0.26774725870261173</v>
      </c>
      <c r="AM215" s="98">
        <f t="shared" si="115"/>
        <v>1.0842749453500513</v>
      </c>
      <c r="AN215" s="100">
        <f>Analisi!$D$4/3600</f>
        <v>8.3824611424084136E-2</v>
      </c>
      <c r="AO215" s="129">
        <f t="shared" si="105"/>
        <v>315.39010048311656</v>
      </c>
      <c r="AP215" s="132">
        <f t="shared" si="106"/>
        <v>0.28955444450828233</v>
      </c>
      <c r="AQ215" s="132">
        <f t="shared" si="107"/>
        <v>0.12393694408604815</v>
      </c>
      <c r="AR215" s="129">
        <f t="shared" si="108"/>
        <v>315.3900869711623</v>
      </c>
      <c r="AS215" s="129">
        <v>9.3452181395483702</v>
      </c>
      <c r="AT215" s="129">
        <f t="shared" si="89"/>
        <v>535.44155802522084</v>
      </c>
      <c r="AU215" s="129">
        <f t="shared" si="90"/>
        <v>1.3511954250589042E-5</v>
      </c>
      <c r="AV215" s="135">
        <f t="shared" si="109"/>
        <v>0.51988470993921121</v>
      </c>
      <c r="AW215" s="99">
        <f t="shared" si="110"/>
        <v>0.2599423549696056</v>
      </c>
      <c r="AX215" s="103">
        <f t="shared" si="91"/>
        <v>1.0892255548648477</v>
      </c>
      <c r="AY215" s="5" t="b">
        <f t="shared" si="116"/>
        <v>0</v>
      </c>
    </row>
    <row r="216" spans="2:51" x14ac:dyDescent="0.25">
      <c r="B216" s="97" t="s">
        <v>252</v>
      </c>
      <c r="C216" s="5">
        <v>11095.7</v>
      </c>
      <c r="D216" s="136">
        <v>1</v>
      </c>
      <c r="E216" s="5">
        <v>247.1</v>
      </c>
      <c r="F216" s="129">
        <f>E216/Analisi!$B$9/60</f>
        <v>4.1183333333333332</v>
      </c>
      <c r="G216" s="129">
        <f>F216+Analisi!$B$8</f>
        <v>9.1183333333333323</v>
      </c>
      <c r="H216" s="5">
        <v>10</v>
      </c>
      <c r="I216" s="129">
        <f>Analisi!$D$2</f>
        <v>150.36415963001878</v>
      </c>
      <c r="J216" s="132">
        <f t="shared" si="111"/>
        <v>4.1767822119449662E-2</v>
      </c>
      <c r="K216" s="129">
        <f t="shared" si="92"/>
        <v>463.44322389077763</v>
      </c>
      <c r="L216" s="133">
        <v>3.0000000000000001E-3</v>
      </c>
      <c r="M216" s="5">
        <v>66.36</v>
      </c>
      <c r="N216" s="5">
        <v>800</v>
      </c>
      <c r="O216" s="5">
        <f t="shared" si="93"/>
        <v>0.8</v>
      </c>
      <c r="P216" s="5">
        <v>80</v>
      </c>
      <c r="Q216" s="98">
        <f t="shared" si="94"/>
        <v>753.2523006552027</v>
      </c>
      <c r="R216" s="100">
        <f t="shared" si="95"/>
        <v>0.29415693189282427</v>
      </c>
      <c r="S216" s="132">
        <f t="shared" si="96"/>
        <v>0.21560074096958345</v>
      </c>
      <c r="V216" s="129">
        <f t="shared" si="97"/>
        <v>463.44322130011972</v>
      </c>
      <c r="W216" s="129">
        <v>3.41089889777238</v>
      </c>
      <c r="X216" s="129">
        <f t="shared" si="112"/>
        <v>195.4301111881818</v>
      </c>
      <c r="Y216" s="129">
        <f t="shared" si="98"/>
        <v>2.5906579139700625E-6</v>
      </c>
      <c r="Z216" s="134">
        <v>0.61</v>
      </c>
      <c r="AA216" s="5">
        <v>0.49</v>
      </c>
      <c r="AB216" s="102">
        <v>1.62</v>
      </c>
      <c r="AC216" s="132">
        <f>Analisi!$D$3/3600</f>
        <v>8.2320787981106466E-2</v>
      </c>
      <c r="AD216" s="129">
        <f t="shared" si="99"/>
        <v>913.40676720196313</v>
      </c>
      <c r="AE216" s="132">
        <f t="shared" si="100"/>
        <v>0.64268882551909046</v>
      </c>
      <c r="AF216" s="132">
        <f t="shared" si="101"/>
        <v>0.18472224425847239</v>
      </c>
      <c r="AG216" s="129">
        <f t="shared" si="102"/>
        <v>913.406632422293</v>
      </c>
      <c r="AH216" s="129">
        <v>8.698043217521338</v>
      </c>
      <c r="AI216" s="129">
        <f t="shared" si="113"/>
        <v>498.36116638636378</v>
      </c>
      <c r="AJ216" s="129">
        <f t="shared" si="114"/>
        <v>1.347796701338666E-4</v>
      </c>
      <c r="AK216" s="134">
        <f t="shared" si="103"/>
        <v>0.67771187123779408</v>
      </c>
      <c r="AL216" s="99">
        <f t="shared" si="104"/>
        <v>0.54216949699023531</v>
      </c>
      <c r="AM216" s="98">
        <f t="shared" si="115"/>
        <v>1.4212270867853003</v>
      </c>
      <c r="AN216" s="100">
        <f>Analisi!$D$4/3600</f>
        <v>8.3824611424084136E-2</v>
      </c>
      <c r="AO216" s="129">
        <f t="shared" si="105"/>
        <v>930.09274097821037</v>
      </c>
      <c r="AP216" s="132">
        <f t="shared" si="106"/>
        <v>0.65158308733590586</v>
      </c>
      <c r="AQ216" s="132">
        <f t="shared" si="107"/>
        <v>0.18593421013248257</v>
      </c>
      <c r="AR216" s="129">
        <f t="shared" si="108"/>
        <v>930.09352205995458</v>
      </c>
      <c r="AS216" s="129">
        <v>8.7609360169873707</v>
      </c>
      <c r="AT216" s="129">
        <f t="shared" si="89"/>
        <v>501.96465835753003</v>
      </c>
      <c r="AU216" s="129">
        <f t="shared" si="90"/>
        <v>-7.8108174420776777E-4</v>
      </c>
      <c r="AV216" s="135">
        <f t="shared" si="109"/>
        <v>0.66292987507302037</v>
      </c>
      <c r="AW216" s="99">
        <f t="shared" si="110"/>
        <v>0.53034390005841636</v>
      </c>
      <c r="AX216" s="103">
        <f t="shared" si="91"/>
        <v>1.4274353632796588</v>
      </c>
      <c r="AY216" s="5" t="b">
        <f t="shared" si="116"/>
        <v>0</v>
      </c>
    </row>
    <row r="217" spans="2:51" x14ac:dyDescent="0.25">
      <c r="B217" s="97" t="s">
        <v>253</v>
      </c>
      <c r="C217" s="5">
        <v>11095.7</v>
      </c>
      <c r="D217" s="136">
        <v>1</v>
      </c>
      <c r="E217" s="5">
        <v>328.3</v>
      </c>
      <c r="F217" s="129">
        <f>E217/Analisi!$B$9/60</f>
        <v>5.4716666666666667</v>
      </c>
      <c r="G217" s="129">
        <f>F217+Analisi!$B$8</f>
        <v>10.471666666666668</v>
      </c>
      <c r="H217" s="5">
        <v>10.47</v>
      </c>
      <c r="I217" s="129">
        <f>Analisi!$D$2</f>
        <v>150.36415963001878</v>
      </c>
      <c r="J217" s="132">
        <f t="shared" si="111"/>
        <v>4.1767822119449662E-2</v>
      </c>
      <c r="K217" s="129">
        <f t="shared" si="92"/>
        <v>463.44322389077763</v>
      </c>
      <c r="L217" s="133">
        <v>3.0000000000000001E-3</v>
      </c>
      <c r="M217" s="5">
        <v>81.22</v>
      </c>
      <c r="N217" s="5">
        <v>800</v>
      </c>
      <c r="O217" s="5">
        <f t="shared" si="93"/>
        <v>0.8</v>
      </c>
      <c r="P217" s="5">
        <v>80</v>
      </c>
      <c r="Q217" s="98">
        <f t="shared" si="94"/>
        <v>753.2523006552027</v>
      </c>
      <c r="R217" s="100">
        <f t="shared" si="95"/>
        <v>0.29415693189282427</v>
      </c>
      <c r="S217" s="132">
        <f t="shared" si="96"/>
        <v>0.21560074096958345</v>
      </c>
      <c r="V217" s="129">
        <f t="shared" si="97"/>
        <v>463.44322130011972</v>
      </c>
      <c r="W217" s="129">
        <v>3.41089889777238</v>
      </c>
      <c r="X217" s="129">
        <f t="shared" si="112"/>
        <v>195.4301111881818</v>
      </c>
      <c r="Y217" s="129">
        <f t="shared" si="98"/>
        <v>2.5906579139700625E-6</v>
      </c>
      <c r="Z217" s="134">
        <v>0.6</v>
      </c>
      <c r="AA217" s="5">
        <v>0.48</v>
      </c>
      <c r="AB217" s="102">
        <v>1.61</v>
      </c>
      <c r="AC217" s="132">
        <f>Analisi!$D$3/3600</f>
        <v>8.2320787981106466E-2</v>
      </c>
      <c r="AD217" s="129">
        <f t="shared" si="99"/>
        <v>913.40676720196313</v>
      </c>
      <c r="AE217" s="132">
        <f t="shared" si="100"/>
        <v>0.64268882551909046</v>
      </c>
      <c r="AF217" s="132">
        <f t="shared" si="101"/>
        <v>0.18472224425847239</v>
      </c>
      <c r="AG217" s="129">
        <f t="shared" si="102"/>
        <v>913.406632422293</v>
      </c>
      <c r="AH217" s="129">
        <v>8.698043217521338</v>
      </c>
      <c r="AI217" s="129">
        <f t="shared" si="113"/>
        <v>498.36116638636378</v>
      </c>
      <c r="AJ217" s="129">
        <f t="shared" si="114"/>
        <v>1.347796701338666E-4</v>
      </c>
      <c r="AK217" s="134">
        <f t="shared" si="103"/>
        <v>0.67771187123779408</v>
      </c>
      <c r="AL217" s="99">
        <f t="shared" si="104"/>
        <v>0.54216949699023531</v>
      </c>
      <c r="AM217" s="98">
        <f t="shared" si="115"/>
        <v>1.4212270867853003</v>
      </c>
      <c r="AN217" s="100">
        <f>Analisi!$D$4/3600</f>
        <v>8.3824611424084136E-2</v>
      </c>
      <c r="AO217" s="129">
        <f t="shared" si="105"/>
        <v>930.09274097821037</v>
      </c>
      <c r="AP217" s="132">
        <f t="shared" si="106"/>
        <v>0.65158308733590586</v>
      </c>
      <c r="AQ217" s="132">
        <f t="shared" si="107"/>
        <v>0.18593421013248257</v>
      </c>
      <c r="AR217" s="129">
        <f t="shared" si="108"/>
        <v>930.09352205995458</v>
      </c>
      <c r="AS217" s="129">
        <v>8.7609360169873707</v>
      </c>
      <c r="AT217" s="129">
        <f t="shared" si="89"/>
        <v>501.96465835753003</v>
      </c>
      <c r="AU217" s="129">
        <f t="shared" si="90"/>
        <v>-7.8108174420776777E-4</v>
      </c>
      <c r="AV217" s="135">
        <f t="shared" si="109"/>
        <v>0.66292987507302037</v>
      </c>
      <c r="AW217" s="99">
        <f t="shared" si="110"/>
        <v>0.53034390005841636</v>
      </c>
      <c r="AX217" s="103">
        <f t="shared" si="91"/>
        <v>1.4274353632796588</v>
      </c>
      <c r="AY217" s="5" t="b">
        <f t="shared" si="116"/>
        <v>0</v>
      </c>
    </row>
    <row r="218" spans="2:51" x14ac:dyDescent="0.25">
      <c r="B218" s="97" t="s">
        <v>254</v>
      </c>
      <c r="C218" s="5">
        <v>1447.3</v>
      </c>
      <c r="D218" s="136">
        <v>1</v>
      </c>
      <c r="E218" s="5">
        <v>30.4</v>
      </c>
      <c r="F218" s="129">
        <f>E218/Analisi!$B$9/60</f>
        <v>0.5066666666666666</v>
      </c>
      <c r="G218" s="129">
        <f>F218+Analisi!$B$8</f>
        <v>5.5066666666666668</v>
      </c>
      <c r="H218" s="5">
        <v>10</v>
      </c>
      <c r="I218" s="129">
        <f>Analisi!$D$2</f>
        <v>150.36415963001878</v>
      </c>
      <c r="J218" s="132">
        <f t="shared" si="111"/>
        <v>4.1767822119449662E-2</v>
      </c>
      <c r="K218" s="129">
        <f t="shared" si="92"/>
        <v>60.450568953479497</v>
      </c>
      <c r="L218" s="133">
        <v>3.0000000000000001E-3</v>
      </c>
      <c r="M218" s="5">
        <v>30.37</v>
      </c>
      <c r="N218" s="5">
        <v>400</v>
      </c>
      <c r="O218" s="5">
        <f t="shared" si="93"/>
        <v>0.4</v>
      </c>
      <c r="P218" s="5">
        <v>80</v>
      </c>
      <c r="Q218" s="98">
        <f t="shared" si="94"/>
        <v>118.62980368465398</v>
      </c>
      <c r="R218" s="100">
        <f t="shared" si="95"/>
        <v>6.3732537194201411E-2</v>
      </c>
      <c r="S218" s="132">
        <f t="shared" si="96"/>
        <v>0.10071161073854924</v>
      </c>
      <c r="V218" s="129">
        <f t="shared" si="97"/>
        <v>60.450261478491392</v>
      </c>
      <c r="W218" s="129">
        <v>3.1641107081314201</v>
      </c>
      <c r="X218" s="129">
        <f t="shared" si="112"/>
        <v>181.29018948808064</v>
      </c>
      <c r="Y218" s="129">
        <f t="shared" si="98"/>
        <v>3.0747498810512752E-4</v>
      </c>
      <c r="Z218" s="134">
        <v>0.54</v>
      </c>
      <c r="AA218" s="5">
        <v>0.22</v>
      </c>
      <c r="AB218" s="102">
        <v>0.98</v>
      </c>
      <c r="AC218" s="132">
        <f>Analisi!$D$3/3600</f>
        <v>8.2320787981106466E-2</v>
      </c>
      <c r="AD218" s="129">
        <f t="shared" si="99"/>
        <v>119.14287644505538</v>
      </c>
      <c r="AE218" s="132">
        <f t="shared" si="100"/>
        <v>0.1107258082820613</v>
      </c>
      <c r="AF218" s="132">
        <f t="shared" si="101"/>
        <v>0.12168945161038539</v>
      </c>
      <c r="AG218" s="129">
        <f t="shared" si="102"/>
        <v>119.14288063476742</v>
      </c>
      <c r="AH218" s="129">
        <v>4.5495236775564356</v>
      </c>
      <c r="AI218" s="129">
        <f t="shared" si="113"/>
        <v>260.66850551882101</v>
      </c>
      <c r="AJ218" s="129">
        <f t="shared" si="114"/>
        <v>-4.1897120439671198E-6</v>
      </c>
      <c r="AK218" s="134">
        <f t="shared" si="103"/>
        <v>0.82362280245039665</v>
      </c>
      <c r="AL218" s="99">
        <f t="shared" si="104"/>
        <v>0.32944912098015866</v>
      </c>
      <c r="AM218" s="98">
        <f t="shared" si="115"/>
        <v>1.0760172203173497</v>
      </c>
      <c r="AN218" s="100">
        <f>Analisi!$D$4/3600</f>
        <v>8.3824611424084136E-2</v>
      </c>
      <c r="AO218" s="129">
        <f t="shared" si="105"/>
        <v>121.31936011407697</v>
      </c>
      <c r="AP218" s="132">
        <f t="shared" si="106"/>
        <v>0.11288065190756599</v>
      </c>
      <c r="AQ218" s="132">
        <f t="shared" si="107"/>
        <v>0.1214757694917552</v>
      </c>
      <c r="AR218" s="129">
        <f t="shared" si="108"/>
        <v>121.31929998844524</v>
      </c>
      <c r="AS218" s="129">
        <v>4.646220903965026</v>
      </c>
      <c r="AT218" s="129">
        <f t="shared" si="89"/>
        <v>266.20884848265416</v>
      </c>
      <c r="AU218" s="129">
        <f t="shared" si="90"/>
        <v>6.0125631733853879E-5</v>
      </c>
      <c r="AV218" s="135">
        <f t="shared" si="109"/>
        <v>0.84166507650315314</v>
      </c>
      <c r="AW218" s="99">
        <f t="shared" si="110"/>
        <v>0.33666603060126127</v>
      </c>
      <c r="AX218" s="103">
        <f t="shared" si="91"/>
        <v>1.0747577912060708</v>
      </c>
      <c r="AY218" s="5" t="b">
        <f t="shared" si="116"/>
        <v>1</v>
      </c>
    </row>
    <row r="219" spans="2:51" x14ac:dyDescent="0.25">
      <c r="B219" s="97" t="s">
        <v>255</v>
      </c>
      <c r="C219" s="5">
        <v>2603.6</v>
      </c>
      <c r="D219" s="136">
        <v>1</v>
      </c>
      <c r="E219" s="5">
        <v>64.7</v>
      </c>
      <c r="F219" s="129">
        <f>E219/Analisi!$B$9/60</f>
        <v>1.0783333333333334</v>
      </c>
      <c r="G219" s="129">
        <f>F219+Analisi!$B$8</f>
        <v>6.0783333333333331</v>
      </c>
      <c r="H219" s="5">
        <v>10</v>
      </c>
      <c r="I219" s="129">
        <f>Analisi!$D$2</f>
        <v>150.36415963001878</v>
      </c>
      <c r="J219" s="132">
        <f t="shared" si="111"/>
        <v>4.1767822119449662E-2</v>
      </c>
      <c r="K219" s="129">
        <f t="shared" si="92"/>
        <v>108.74670167019913</v>
      </c>
      <c r="L219" s="133">
        <v>3.0000000000000001E-3</v>
      </c>
      <c r="M219" s="5">
        <v>34.380000000000003</v>
      </c>
      <c r="N219" s="5">
        <v>500</v>
      </c>
      <c r="O219" s="5">
        <f t="shared" si="93"/>
        <v>0.5</v>
      </c>
      <c r="P219" s="5">
        <v>80</v>
      </c>
      <c r="Q219" s="98">
        <f t="shared" si="94"/>
        <v>215.09014535795544</v>
      </c>
      <c r="R219" s="100">
        <f t="shared" si="95"/>
        <v>9.8996356324923582E-2</v>
      </c>
      <c r="S219" s="132">
        <f t="shared" si="96"/>
        <v>0.12552085086770959</v>
      </c>
      <c r="V219" s="129">
        <f t="shared" si="97"/>
        <v>108.74611258117854</v>
      </c>
      <c r="W219" s="129">
        <v>3.1547382172945588</v>
      </c>
      <c r="X219" s="129">
        <f t="shared" si="112"/>
        <v>180.75318531960343</v>
      </c>
      <c r="Y219" s="129">
        <f t="shared" si="98"/>
        <v>5.8908902059329193E-4</v>
      </c>
      <c r="Z219" s="134">
        <v>0.54</v>
      </c>
      <c r="AA219" s="5">
        <v>0.27</v>
      </c>
      <c r="AB219" s="102">
        <v>1.1299999999999999</v>
      </c>
      <c r="AC219" s="132">
        <f>Analisi!$D$3/3600</f>
        <v>8.2320787981106466E-2</v>
      </c>
      <c r="AD219" s="129">
        <f t="shared" si="99"/>
        <v>214.3304035876088</v>
      </c>
      <c r="AE219" s="132">
        <f t="shared" si="100"/>
        <v>0.17162701140311515</v>
      </c>
      <c r="AF219" s="132">
        <f t="shared" si="101"/>
        <v>0.15214949263555613</v>
      </c>
      <c r="AG219" s="129">
        <f t="shared" si="102"/>
        <v>214.33014612123091</v>
      </c>
      <c r="AH219" s="129">
        <v>4.5120626675821658</v>
      </c>
      <c r="AI219" s="129">
        <f t="shared" si="113"/>
        <v>258.52214775099787</v>
      </c>
      <c r="AJ219" s="129">
        <f t="shared" si="114"/>
        <v>2.574663778887043E-4</v>
      </c>
      <c r="AK219" s="134">
        <f t="shared" si="103"/>
        <v>0.81642749396901704</v>
      </c>
      <c r="AL219" s="99">
        <f t="shared" si="104"/>
        <v>0.40821374698450852</v>
      </c>
      <c r="AM219" s="98">
        <f t="shared" si="115"/>
        <v>1.2488151010460267</v>
      </c>
      <c r="AN219" s="100">
        <f>Analisi!$D$4/3600</f>
        <v>8.3824611424084136E-2</v>
      </c>
      <c r="AO219" s="129">
        <f t="shared" si="105"/>
        <v>218.24575830374545</v>
      </c>
      <c r="AP219" s="132">
        <f t="shared" si="106"/>
        <v>0.17488000321533842</v>
      </c>
      <c r="AQ219" s="132">
        <f t="shared" si="107"/>
        <v>0.15199613686282432</v>
      </c>
      <c r="AR219" s="129">
        <f t="shared" si="108"/>
        <v>218.24575254451807</v>
      </c>
      <c r="AS219" s="129">
        <v>4.6022223149833517</v>
      </c>
      <c r="AT219" s="129">
        <f t="shared" si="89"/>
        <v>263.6879150294734</v>
      </c>
      <c r="AU219" s="129">
        <f t="shared" si="90"/>
        <v>5.7592273776663205E-6</v>
      </c>
      <c r="AV219" s="135">
        <f t="shared" si="109"/>
        <v>0.83355210286330994</v>
      </c>
      <c r="AW219" s="99">
        <f t="shared" si="110"/>
        <v>0.41677605143165497</v>
      </c>
      <c r="AX219" s="103">
        <f t="shared" si="91"/>
        <v>1.2479743497889157</v>
      </c>
      <c r="AY219" s="5" t="b">
        <f t="shared" si="116"/>
        <v>1</v>
      </c>
    </row>
    <row r="220" spans="2:51" x14ac:dyDescent="0.25">
      <c r="B220" s="97" t="s">
        <v>256</v>
      </c>
      <c r="C220" s="5">
        <v>3711.3</v>
      </c>
      <c r="D220" s="136">
        <v>1</v>
      </c>
      <c r="E220" s="5">
        <v>85.9</v>
      </c>
      <c r="F220" s="129">
        <f>E220/Analisi!$B$9/60</f>
        <v>1.4316666666666669</v>
      </c>
      <c r="G220" s="129">
        <f>F220+Analisi!$B$8</f>
        <v>6.4316666666666666</v>
      </c>
      <c r="H220" s="5">
        <v>10</v>
      </c>
      <c r="I220" s="129">
        <f>Analisi!$D$2</f>
        <v>150.36415963001878</v>
      </c>
      <c r="J220" s="132">
        <f t="shared" si="111"/>
        <v>4.1767822119449662E-2</v>
      </c>
      <c r="K220" s="129">
        <f t="shared" si="92"/>
        <v>155.01291823191355</v>
      </c>
      <c r="L220" s="133">
        <v>3.0000000000000001E-3</v>
      </c>
      <c r="M220" s="5">
        <v>21.18</v>
      </c>
      <c r="N220" s="5">
        <v>500</v>
      </c>
      <c r="O220" s="5">
        <f t="shared" si="93"/>
        <v>0.5</v>
      </c>
      <c r="P220" s="5">
        <v>80</v>
      </c>
      <c r="Q220" s="98">
        <f t="shared" si="94"/>
        <v>215.09014535795544</v>
      </c>
      <c r="R220" s="100">
        <f t="shared" si="95"/>
        <v>0.12998805496684118</v>
      </c>
      <c r="S220" s="132">
        <f t="shared" si="96"/>
        <v>0.14197788501785391</v>
      </c>
      <c r="V220" s="129">
        <f t="shared" si="97"/>
        <v>155.01290719323558</v>
      </c>
      <c r="W220" s="129">
        <v>3.6622057005707611</v>
      </c>
      <c r="X220" s="129">
        <f t="shared" si="112"/>
        <v>209.82893035145551</v>
      </c>
      <c r="Y220" s="129">
        <f t="shared" si="98"/>
        <v>1.1038677968144839E-5</v>
      </c>
      <c r="Z220" s="134">
        <v>0.69</v>
      </c>
      <c r="AA220" s="5">
        <v>0.34</v>
      </c>
      <c r="AB220" s="102">
        <v>1.22</v>
      </c>
      <c r="AC220" s="132">
        <f>Analisi!$D$3/3600</f>
        <v>8.2320787981106466E-2</v>
      </c>
      <c r="AD220" s="129">
        <f t="shared" si="99"/>
        <v>305.51714043428046</v>
      </c>
      <c r="AE220" s="132">
        <f t="shared" si="100"/>
        <v>0.28274568345946488</v>
      </c>
      <c r="AF220" s="132">
        <f t="shared" si="101"/>
        <v>0.1224569458192367</v>
      </c>
      <c r="AG220" s="129">
        <f t="shared" si="102"/>
        <v>305.5171167856638</v>
      </c>
      <c r="AH220" s="129">
        <v>9.235758137454658</v>
      </c>
      <c r="AI220" s="129">
        <f t="shared" si="113"/>
        <v>529.16996187975792</v>
      </c>
      <c r="AJ220" s="129">
        <f t="shared" si="114"/>
        <v>2.3648616661375854E-5</v>
      </c>
      <c r="AK220" s="134">
        <f t="shared" si="103"/>
        <v>0.5471846393903177</v>
      </c>
      <c r="AL220" s="99">
        <f t="shared" si="104"/>
        <v>0.27359231969515885</v>
      </c>
      <c r="AM220" s="98">
        <f t="shared" si="115"/>
        <v>1.0805368863503098</v>
      </c>
      <c r="AN220" s="100">
        <f>Analisi!$D$4/3600</f>
        <v>8.3824611424084136E-2</v>
      </c>
      <c r="AO220" s="129">
        <f t="shared" si="105"/>
        <v>311.09828037820347</v>
      </c>
      <c r="AP220" s="132">
        <f t="shared" si="106"/>
        <v>0.28660035388298594</v>
      </c>
      <c r="AQ220" s="132">
        <f t="shared" si="107"/>
        <v>0.12329781489686055</v>
      </c>
      <c r="AR220" s="129">
        <f t="shared" si="108"/>
        <v>311.09826569344477</v>
      </c>
      <c r="AS220" s="129">
        <v>9.2978242679395109</v>
      </c>
      <c r="AT220" s="129">
        <f t="shared" si="89"/>
        <v>532.72608920724826</v>
      </c>
      <c r="AU220" s="129">
        <f t="shared" si="90"/>
        <v>1.4684758696148492E-5</v>
      </c>
      <c r="AV220" s="135">
        <f t="shared" si="109"/>
        <v>0.53171711350992401</v>
      </c>
      <c r="AW220" s="99">
        <f t="shared" si="110"/>
        <v>0.26585855675496201</v>
      </c>
      <c r="AX220" s="103">
        <f t="shared" si="91"/>
        <v>1.0854776561274577</v>
      </c>
      <c r="AY220" s="5" t="b">
        <f t="shared" si="116"/>
        <v>0</v>
      </c>
    </row>
    <row r="221" spans="2:51" x14ac:dyDescent="0.25">
      <c r="B221" s="97" t="s">
        <v>257</v>
      </c>
      <c r="C221" s="5">
        <v>1027.2</v>
      </c>
      <c r="D221" s="136">
        <v>1</v>
      </c>
      <c r="E221" s="5">
        <v>28.2</v>
      </c>
      <c r="F221" s="129">
        <f>E221/Analisi!$B$9/60</f>
        <v>0.47</v>
      </c>
      <c r="G221" s="129">
        <f>F221+Analisi!$B$8</f>
        <v>5.47</v>
      </c>
      <c r="H221" s="5">
        <v>10</v>
      </c>
      <c r="I221" s="129">
        <f>Analisi!$D$2</f>
        <v>150.36415963001878</v>
      </c>
      <c r="J221" s="132">
        <f t="shared" si="111"/>
        <v>4.1767822119449662E-2</v>
      </c>
      <c r="K221" s="129">
        <f t="shared" si="92"/>
        <v>42.903906881098692</v>
      </c>
      <c r="L221" s="133">
        <v>3.0000000000000001E-3</v>
      </c>
      <c r="M221" s="5">
        <v>28.15</v>
      </c>
      <c r="N221" s="5">
        <v>400</v>
      </c>
      <c r="O221" s="5">
        <f t="shared" si="93"/>
        <v>0.4</v>
      </c>
      <c r="P221" s="5">
        <v>80</v>
      </c>
      <c r="Q221" s="98">
        <f t="shared" si="94"/>
        <v>118.62980368465398</v>
      </c>
      <c r="R221" s="100">
        <f t="shared" si="95"/>
        <v>4.9429316737016268E-2</v>
      </c>
      <c r="S221" s="132">
        <f t="shared" si="96"/>
        <v>8.8162037745543279E-2</v>
      </c>
      <c r="V221" s="129">
        <f t="shared" si="97"/>
        <v>42.903194947121037</v>
      </c>
      <c r="W221" s="129">
        <v>2.8033220420608407</v>
      </c>
      <c r="X221" s="129">
        <f t="shared" si="112"/>
        <v>160.61852162608162</v>
      </c>
      <c r="Y221" s="129">
        <f t="shared" si="98"/>
        <v>7.1193397765512145E-4</v>
      </c>
      <c r="Z221" s="134">
        <v>0.45</v>
      </c>
      <c r="AA221" s="5">
        <v>0.18</v>
      </c>
      <c r="AB221" s="102">
        <v>0.9</v>
      </c>
      <c r="AC221" s="132">
        <f>Analisi!$D$3/3600</f>
        <v>8.2320787981106466E-2</v>
      </c>
      <c r="AD221" s="129">
        <f t="shared" si="99"/>
        <v>84.559913414192565</v>
      </c>
      <c r="AE221" s="132">
        <f t="shared" si="100"/>
        <v>8.2470996545698949E-2</v>
      </c>
      <c r="AF221" s="132">
        <f t="shared" si="101"/>
        <v>0.1131928725226341</v>
      </c>
      <c r="AG221" s="129">
        <f t="shared" si="102"/>
        <v>84.55992276395925</v>
      </c>
      <c r="AH221" s="129">
        <v>3.6429412341845109</v>
      </c>
      <c r="AI221" s="129">
        <f t="shared" si="113"/>
        <v>208.72515773295174</v>
      </c>
      <c r="AJ221" s="129">
        <f t="shared" si="114"/>
        <v>-9.3497666853181727E-6</v>
      </c>
      <c r="AK221" s="134">
        <f t="shared" si="103"/>
        <v>0.62402861560335454</v>
      </c>
      <c r="AL221" s="99">
        <f t="shared" si="104"/>
        <v>0.24961144624134182</v>
      </c>
      <c r="AM221" s="98">
        <f t="shared" si="115"/>
        <v>1.0253291090927477</v>
      </c>
      <c r="AN221" s="100">
        <f>Analisi!$D$4/3600</f>
        <v>8.3824611424084136E-2</v>
      </c>
      <c r="AO221" s="129">
        <f t="shared" si="105"/>
        <v>86.104640854819223</v>
      </c>
      <c r="AP221" s="132">
        <f t="shared" si="106"/>
        <v>8.3662747144849156E-2</v>
      </c>
      <c r="AQ221" s="132">
        <f t="shared" si="107"/>
        <v>0.1138324077730585</v>
      </c>
      <c r="AR221" s="129">
        <f t="shared" si="108"/>
        <v>86.104665389077425</v>
      </c>
      <c r="AS221" s="129">
        <v>3.6748211156019397</v>
      </c>
      <c r="AT221" s="129">
        <f t="shared" si="89"/>
        <v>210.55174038954794</v>
      </c>
      <c r="AU221" s="129">
        <f t="shared" si="90"/>
        <v>-2.4534258201924786E-5</v>
      </c>
      <c r="AV221" s="135">
        <f t="shared" si="109"/>
        <v>0.63173340423886037</v>
      </c>
      <c r="AW221" s="99">
        <f t="shared" si="110"/>
        <v>0.25269336169554418</v>
      </c>
      <c r="AX221" s="103">
        <f t="shared" si="91"/>
        <v>1.029187347933272</v>
      </c>
      <c r="AY221" s="5" t="b">
        <f t="shared" si="116"/>
        <v>1</v>
      </c>
    </row>
    <row r="222" spans="2:51" x14ac:dyDescent="0.25">
      <c r="B222" s="97" t="s">
        <v>258</v>
      </c>
      <c r="C222" s="5">
        <v>1027.2</v>
      </c>
      <c r="D222" s="136">
        <v>1</v>
      </c>
      <c r="E222" s="5">
        <v>43.1</v>
      </c>
      <c r="F222" s="129">
        <f>E222/Analisi!$B$9/60</f>
        <v>0.71833333333333338</v>
      </c>
      <c r="G222" s="129">
        <f>F222+Analisi!$B$8</f>
        <v>5.7183333333333337</v>
      </c>
      <c r="H222" s="5">
        <v>10</v>
      </c>
      <c r="I222" s="129">
        <f>Analisi!$D$2</f>
        <v>150.36415963001878</v>
      </c>
      <c r="J222" s="132">
        <f t="shared" si="111"/>
        <v>4.1767822119449662E-2</v>
      </c>
      <c r="K222" s="129">
        <f t="shared" si="92"/>
        <v>42.903906881098692</v>
      </c>
      <c r="L222" s="133">
        <v>3.0000000000000001E-3</v>
      </c>
      <c r="M222" s="5">
        <v>14.91</v>
      </c>
      <c r="N222" s="5">
        <v>400</v>
      </c>
      <c r="O222" s="5">
        <f t="shared" si="93"/>
        <v>0.4</v>
      </c>
      <c r="P222" s="5">
        <v>80</v>
      </c>
      <c r="Q222" s="98">
        <f t="shared" si="94"/>
        <v>118.62980368465398</v>
      </c>
      <c r="R222" s="100">
        <f t="shared" si="95"/>
        <v>4.9429316737016268E-2</v>
      </c>
      <c r="S222" s="132">
        <f t="shared" si="96"/>
        <v>8.8162037745543279E-2</v>
      </c>
      <c r="V222" s="129">
        <f t="shared" si="97"/>
        <v>42.903194947121037</v>
      </c>
      <c r="W222" s="129">
        <v>2.8033220420608407</v>
      </c>
      <c r="X222" s="129">
        <f t="shared" si="112"/>
        <v>160.61852162608162</v>
      </c>
      <c r="Y222" s="129">
        <f t="shared" si="98"/>
        <v>7.1193397765512145E-4</v>
      </c>
      <c r="Z222" s="134">
        <v>0.45</v>
      </c>
      <c r="AA222" s="5">
        <v>0.18</v>
      </c>
      <c r="AB222" s="102">
        <v>0.9</v>
      </c>
      <c r="AC222" s="132">
        <f>Analisi!$D$3/3600</f>
        <v>8.2320787981106466E-2</v>
      </c>
      <c r="AD222" s="129">
        <f t="shared" si="99"/>
        <v>84.559913414192565</v>
      </c>
      <c r="AE222" s="132">
        <f t="shared" si="100"/>
        <v>8.2470996545698949E-2</v>
      </c>
      <c r="AF222" s="132">
        <f t="shared" si="101"/>
        <v>0.1131928725226341</v>
      </c>
      <c r="AG222" s="129">
        <f t="shared" si="102"/>
        <v>84.55992276395925</v>
      </c>
      <c r="AH222" s="129">
        <v>3.6429412341845109</v>
      </c>
      <c r="AI222" s="129">
        <f t="shared" si="113"/>
        <v>208.72515773295174</v>
      </c>
      <c r="AJ222" s="129">
        <f t="shared" si="114"/>
        <v>-9.3497666853181727E-6</v>
      </c>
      <c r="AK222" s="134">
        <f t="shared" si="103"/>
        <v>0.62402861560335454</v>
      </c>
      <c r="AL222" s="99">
        <f t="shared" si="104"/>
        <v>0.24961144624134182</v>
      </c>
      <c r="AM222" s="98">
        <f t="shared" si="115"/>
        <v>1.0253291090927477</v>
      </c>
      <c r="AN222" s="100">
        <f>Analisi!$D$4/3600</f>
        <v>8.3824611424084136E-2</v>
      </c>
      <c r="AO222" s="129">
        <f t="shared" si="105"/>
        <v>86.104640854819223</v>
      </c>
      <c r="AP222" s="132">
        <f t="shared" si="106"/>
        <v>8.3662747144849156E-2</v>
      </c>
      <c r="AQ222" s="132">
        <f t="shared" si="107"/>
        <v>0.1138324077730585</v>
      </c>
      <c r="AR222" s="129">
        <f t="shared" si="108"/>
        <v>86.104665389077425</v>
      </c>
      <c r="AS222" s="129">
        <v>3.6748211156019397</v>
      </c>
      <c r="AT222" s="129">
        <f t="shared" si="89"/>
        <v>210.55174038954794</v>
      </c>
      <c r="AU222" s="129">
        <f t="shared" si="90"/>
        <v>-2.4534258201924786E-5</v>
      </c>
      <c r="AV222" s="135">
        <f t="shared" si="109"/>
        <v>0.63173340423886037</v>
      </c>
      <c r="AW222" s="99">
        <f t="shared" si="110"/>
        <v>0.25269336169554418</v>
      </c>
      <c r="AX222" s="103">
        <f t="shared" si="91"/>
        <v>1.029187347933272</v>
      </c>
      <c r="AY222" s="5" t="b">
        <f t="shared" si="116"/>
        <v>1</v>
      </c>
    </row>
    <row r="223" spans="2:51" x14ac:dyDescent="0.25">
      <c r="B223" s="97" t="s">
        <v>259</v>
      </c>
      <c r="C223" s="5">
        <v>2234.3000000000002</v>
      </c>
      <c r="D223" s="136">
        <v>1</v>
      </c>
      <c r="E223" s="5">
        <v>69.900000000000006</v>
      </c>
      <c r="F223" s="129">
        <f>E223/Analisi!$B$9/60</f>
        <v>1.165</v>
      </c>
      <c r="G223" s="129">
        <f>F223+Analisi!$B$8</f>
        <v>6.165</v>
      </c>
      <c r="H223" s="5">
        <v>10</v>
      </c>
      <c r="I223" s="129">
        <f>Analisi!$D$2</f>
        <v>150.36415963001878</v>
      </c>
      <c r="J223" s="132">
        <f t="shared" si="111"/>
        <v>4.1767822119449662E-2</v>
      </c>
      <c r="K223" s="129">
        <f t="shared" si="92"/>
        <v>93.321844961486391</v>
      </c>
      <c r="L223" s="133">
        <v>3.0000000000000001E-3</v>
      </c>
      <c r="M223" s="5">
        <v>26.81</v>
      </c>
      <c r="N223" s="5">
        <v>500</v>
      </c>
      <c r="O223" s="5">
        <f t="shared" si="93"/>
        <v>0.5</v>
      </c>
      <c r="P223" s="5">
        <v>80</v>
      </c>
      <c r="Q223" s="98">
        <f t="shared" si="94"/>
        <v>215.09014535795544</v>
      </c>
      <c r="R223" s="100">
        <f t="shared" si="95"/>
        <v>8.8323039431184205E-2</v>
      </c>
      <c r="S223" s="132">
        <f t="shared" si="96"/>
        <v>0.1184099015874923</v>
      </c>
      <c r="V223" s="129">
        <f t="shared" si="97"/>
        <v>93.321841561981941</v>
      </c>
      <c r="W223" s="129">
        <v>2.9836369508650553</v>
      </c>
      <c r="X223" s="129">
        <f t="shared" si="112"/>
        <v>170.94980488384945</v>
      </c>
      <c r="Y223" s="129">
        <f t="shared" si="98"/>
        <v>3.3995044503853933E-6</v>
      </c>
      <c r="Z223" s="134">
        <v>0.49</v>
      </c>
      <c r="AA223" s="5">
        <v>0.25</v>
      </c>
      <c r="AB223" s="102">
        <v>1.0900000000000001</v>
      </c>
      <c r="AC223" s="132">
        <f>Analisi!$D$3/3600</f>
        <v>8.2320787981106466E-2</v>
      </c>
      <c r="AD223" s="129">
        <f t="shared" si="99"/>
        <v>183.9293365861862</v>
      </c>
      <c r="AE223" s="132">
        <f t="shared" si="100"/>
        <v>0.14943882750185367</v>
      </c>
      <c r="AF223" s="132">
        <f t="shared" si="101"/>
        <v>0.14886876516314043</v>
      </c>
      <c r="AG223" s="129">
        <f t="shared" si="102"/>
        <v>183.92882217819778</v>
      </c>
      <c r="AH223" s="129">
        <v>4.0153171778670567</v>
      </c>
      <c r="AI223" s="129">
        <f t="shared" si="113"/>
        <v>230.06072769816282</v>
      </c>
      <c r="AJ223" s="129">
        <f t="shared" si="114"/>
        <v>5.144079884189523E-4</v>
      </c>
      <c r="AK223" s="134">
        <f t="shared" si="103"/>
        <v>0.7115492497026179</v>
      </c>
      <c r="AL223" s="99">
        <f t="shared" si="104"/>
        <v>0.35577462485130895</v>
      </c>
      <c r="AM223" s="98">
        <f t="shared" si="115"/>
        <v>1.2308001853394139</v>
      </c>
      <c r="AN223" s="100">
        <f>Analisi!$D$4/3600</f>
        <v>8.3824611424084136E-2</v>
      </c>
      <c r="AO223" s="129">
        <f t="shared" si="105"/>
        <v>187.2893293048312</v>
      </c>
      <c r="AP223" s="132">
        <f t="shared" si="106"/>
        <v>0.15175572107575955</v>
      </c>
      <c r="AQ223" s="132">
        <f t="shared" si="107"/>
        <v>0.14947756920964542</v>
      </c>
      <c r="AR223" s="129">
        <f t="shared" si="108"/>
        <v>187.28933092168768</v>
      </c>
      <c r="AS223" s="129">
        <v>4.0609630429009442</v>
      </c>
      <c r="AT223" s="129">
        <f t="shared" si="89"/>
        <v>232.67604311682837</v>
      </c>
      <c r="AU223" s="129">
        <f t="shared" si="90"/>
        <v>-1.6168564798135776E-6</v>
      </c>
      <c r="AV223" s="135">
        <f t="shared" si="109"/>
        <v>0.7218330014284553</v>
      </c>
      <c r="AW223" s="99">
        <f t="shared" si="110"/>
        <v>0.36091650071422765</v>
      </c>
      <c r="AX223" s="103">
        <f t="shared" si="91"/>
        <v>1.234150040454373</v>
      </c>
      <c r="AY223" s="5" t="b">
        <f t="shared" si="116"/>
        <v>1</v>
      </c>
    </row>
    <row r="224" spans="2:51" x14ac:dyDescent="0.25">
      <c r="B224" s="97" t="s">
        <v>260</v>
      </c>
      <c r="C224" s="5">
        <v>3613.7</v>
      </c>
      <c r="D224" s="136">
        <v>1</v>
      </c>
      <c r="E224" s="5">
        <v>84.3</v>
      </c>
      <c r="F224" s="129">
        <f>E224/Analisi!$B$9/60</f>
        <v>1.405</v>
      </c>
      <c r="G224" s="129">
        <f>F224+Analisi!$B$8</f>
        <v>6.4050000000000002</v>
      </c>
      <c r="H224" s="5">
        <v>10</v>
      </c>
      <c r="I224" s="129">
        <f>Analisi!$D$2</f>
        <v>150.36415963001878</v>
      </c>
      <c r="J224" s="132">
        <f t="shared" si="111"/>
        <v>4.1767822119449662E-2</v>
      </c>
      <c r="K224" s="129">
        <f t="shared" si="92"/>
        <v>150.93637879305524</v>
      </c>
      <c r="L224" s="133">
        <v>3.0000000000000001E-3</v>
      </c>
      <c r="M224" s="5">
        <v>14.45</v>
      </c>
      <c r="N224" s="5">
        <v>500</v>
      </c>
      <c r="O224" s="5">
        <f t="shared" si="93"/>
        <v>0.5</v>
      </c>
      <c r="P224" s="5">
        <v>80</v>
      </c>
      <c r="Q224" s="98">
        <f t="shared" si="94"/>
        <v>215.09014535795544</v>
      </c>
      <c r="R224" s="100">
        <f t="shared" si="95"/>
        <v>0.12727882976073698</v>
      </c>
      <c r="S224" s="132">
        <f t="shared" si="96"/>
        <v>0.14079287370019236</v>
      </c>
      <c r="V224" s="129">
        <f t="shared" si="97"/>
        <v>150.9363708613632</v>
      </c>
      <c r="W224" s="129">
        <v>3.6160588647907708</v>
      </c>
      <c r="X224" s="129">
        <f t="shared" si="112"/>
        <v>207.18491142337874</v>
      </c>
      <c r="Y224" s="129">
        <f t="shared" si="98"/>
        <v>7.9316920391647727E-6</v>
      </c>
      <c r="Z224" s="134">
        <v>0.67</v>
      </c>
      <c r="AA224" s="5">
        <v>0.34</v>
      </c>
      <c r="AB224" s="102">
        <v>1.21</v>
      </c>
      <c r="AC224" s="132">
        <f>Analisi!$D$3/3600</f>
        <v>8.2320787981106466E-2</v>
      </c>
      <c r="AD224" s="129">
        <f t="shared" si="99"/>
        <v>297.48263152732443</v>
      </c>
      <c r="AE224" s="132">
        <f t="shared" si="100"/>
        <v>0.27716632824891918</v>
      </c>
      <c r="AF224" s="132">
        <f t="shared" si="101"/>
        <v>0.12122871341542514</v>
      </c>
      <c r="AG224" s="129">
        <f t="shared" si="102"/>
        <v>297.48249387382714</v>
      </c>
      <c r="AH224" s="129">
        <v>9.1452369802566107</v>
      </c>
      <c r="AI224" s="129">
        <f t="shared" si="113"/>
        <v>523.98348161566958</v>
      </c>
      <c r="AJ224" s="129">
        <f t="shared" si="114"/>
        <v>1.3765349729055743E-4</v>
      </c>
      <c r="AK224" s="134">
        <f t="shared" si="103"/>
        <v>0.56965792337580978</v>
      </c>
      <c r="AL224" s="99">
        <f t="shared" si="104"/>
        <v>0.28482896168790489</v>
      </c>
      <c r="AM224" s="98">
        <f t="shared" si="115"/>
        <v>1.0733000411946123</v>
      </c>
      <c r="AN224" s="100">
        <f>Analisi!$D$4/3600</f>
        <v>8.3824611424084136E-2</v>
      </c>
      <c r="AO224" s="129">
        <f t="shared" si="105"/>
        <v>302.91699830321284</v>
      </c>
      <c r="AP224" s="132">
        <f t="shared" si="106"/>
        <v>0.28094420535422049</v>
      </c>
      <c r="AQ224" s="132">
        <f t="shared" si="107"/>
        <v>0.12206164740515865</v>
      </c>
      <c r="AR224" s="129">
        <f t="shared" si="108"/>
        <v>302.91690535958816</v>
      </c>
      <c r="AS224" s="129">
        <v>9.2066332489085188</v>
      </c>
      <c r="AT224" s="129">
        <f t="shared" si="89"/>
        <v>527.50122868727522</v>
      </c>
      <c r="AU224" s="129">
        <f t="shared" si="90"/>
        <v>9.2943624679264758E-5</v>
      </c>
      <c r="AV224" s="135">
        <f t="shared" si="109"/>
        <v>0.55442810812816523</v>
      </c>
      <c r="AW224" s="99">
        <f t="shared" si="110"/>
        <v>0.27721405406408262</v>
      </c>
      <c r="AX224" s="103">
        <f t="shared" si="91"/>
        <v>1.078210521983497</v>
      </c>
      <c r="AY224" s="5" t="b">
        <f t="shared" si="116"/>
        <v>0</v>
      </c>
    </row>
    <row r="225" spans="2:51" x14ac:dyDescent="0.25">
      <c r="B225" s="97" t="s">
        <v>261</v>
      </c>
      <c r="C225" s="5">
        <v>3613.7</v>
      </c>
      <c r="D225" s="136">
        <v>1</v>
      </c>
      <c r="E225" s="5">
        <v>130.30000000000001</v>
      </c>
      <c r="F225" s="129">
        <f>E225/Analisi!$B$9/60</f>
        <v>2.1716666666666669</v>
      </c>
      <c r="G225" s="129">
        <f>F225+Analisi!$B$8</f>
        <v>7.1716666666666669</v>
      </c>
      <c r="H225" s="5">
        <v>10</v>
      </c>
      <c r="I225" s="129">
        <f>Analisi!$D$2</f>
        <v>150.36415963001878</v>
      </c>
      <c r="J225" s="132">
        <f t="shared" si="111"/>
        <v>4.1767822119449662E-2</v>
      </c>
      <c r="K225" s="129">
        <f t="shared" si="92"/>
        <v>150.93637879305524</v>
      </c>
      <c r="L225" s="133">
        <v>3.0000000000000001E-3</v>
      </c>
      <c r="M225" s="5">
        <v>46.02</v>
      </c>
      <c r="N225" s="5">
        <v>500</v>
      </c>
      <c r="O225" s="5">
        <f t="shared" si="93"/>
        <v>0.5</v>
      </c>
      <c r="P225" s="5">
        <v>80</v>
      </c>
      <c r="Q225" s="98">
        <f t="shared" si="94"/>
        <v>215.09014535795544</v>
      </c>
      <c r="R225" s="100">
        <f t="shared" si="95"/>
        <v>0.12727882976073698</v>
      </c>
      <c r="S225" s="132">
        <f t="shared" si="96"/>
        <v>0.14079287370019236</v>
      </c>
      <c r="V225" s="129">
        <f t="shared" si="97"/>
        <v>150.9363708613632</v>
      </c>
      <c r="W225" s="129">
        <v>3.6160588647907708</v>
      </c>
      <c r="X225" s="129">
        <f t="shared" si="112"/>
        <v>207.18491142337874</v>
      </c>
      <c r="Y225" s="129">
        <f t="shared" si="98"/>
        <v>7.9316920391647727E-6</v>
      </c>
      <c r="Z225" s="134">
        <v>0.67</v>
      </c>
      <c r="AA225" s="5">
        <v>0.34</v>
      </c>
      <c r="AB225" s="102">
        <v>1.21</v>
      </c>
      <c r="AC225" s="132">
        <f>Analisi!$D$3/3600</f>
        <v>8.2320787981106466E-2</v>
      </c>
      <c r="AD225" s="129">
        <f t="shared" si="99"/>
        <v>297.48263152732443</v>
      </c>
      <c r="AE225" s="132">
        <f t="shared" si="100"/>
        <v>0.27716632824891918</v>
      </c>
      <c r="AF225" s="132">
        <f t="shared" si="101"/>
        <v>0.12122871341542514</v>
      </c>
      <c r="AG225" s="129">
        <f t="shared" si="102"/>
        <v>297.48249387382714</v>
      </c>
      <c r="AH225" s="129">
        <v>9.1452369802566107</v>
      </c>
      <c r="AI225" s="129">
        <f t="shared" si="113"/>
        <v>523.98348161566958</v>
      </c>
      <c r="AJ225" s="129">
        <f t="shared" si="114"/>
        <v>1.3765349729055743E-4</v>
      </c>
      <c r="AK225" s="134">
        <f t="shared" si="103"/>
        <v>0.56965792337580978</v>
      </c>
      <c r="AL225" s="99">
        <f t="shared" si="104"/>
        <v>0.28482896168790489</v>
      </c>
      <c r="AM225" s="98">
        <f t="shared" si="115"/>
        <v>1.0733000411946123</v>
      </c>
      <c r="AN225" s="100">
        <f>Analisi!$D$4/3600</f>
        <v>8.3824611424084136E-2</v>
      </c>
      <c r="AO225" s="129">
        <f t="shared" si="105"/>
        <v>302.91699830321284</v>
      </c>
      <c r="AP225" s="132">
        <f t="shared" si="106"/>
        <v>0.28094420535422049</v>
      </c>
      <c r="AQ225" s="132">
        <f t="shared" si="107"/>
        <v>0.12206164740515865</v>
      </c>
      <c r="AR225" s="129">
        <f t="shared" si="108"/>
        <v>302.91690535958816</v>
      </c>
      <c r="AS225" s="129">
        <v>9.2066332489085188</v>
      </c>
      <c r="AT225" s="129">
        <f t="shared" si="89"/>
        <v>527.50122868727522</v>
      </c>
      <c r="AU225" s="129">
        <f t="shared" si="90"/>
        <v>9.2943624679264758E-5</v>
      </c>
      <c r="AV225" s="135">
        <f t="shared" si="109"/>
        <v>0.55442810812816523</v>
      </c>
      <c r="AW225" s="99">
        <f t="shared" si="110"/>
        <v>0.27721405406408262</v>
      </c>
      <c r="AX225" s="103">
        <f t="shared" si="91"/>
        <v>1.078210521983497</v>
      </c>
      <c r="AY225" s="5" t="b">
        <f t="shared" si="116"/>
        <v>0</v>
      </c>
    </row>
    <row r="226" spans="2:51" x14ac:dyDescent="0.25">
      <c r="B226" s="97" t="s">
        <v>262</v>
      </c>
      <c r="C226" s="5">
        <v>822.6</v>
      </c>
      <c r="D226" s="136">
        <v>1</v>
      </c>
      <c r="E226" s="5">
        <v>30.4</v>
      </c>
      <c r="F226" s="129">
        <f>E226/Analisi!$B$9/60</f>
        <v>0.5066666666666666</v>
      </c>
      <c r="G226" s="129">
        <f>F226+Analisi!$B$8</f>
        <v>5.5066666666666668</v>
      </c>
      <c r="H226" s="5">
        <v>10</v>
      </c>
      <c r="I226" s="129">
        <f>Analisi!$D$2</f>
        <v>150.36415963001878</v>
      </c>
      <c r="J226" s="132">
        <f t="shared" si="111"/>
        <v>4.1767822119449662E-2</v>
      </c>
      <c r="K226" s="129">
        <f t="shared" si="92"/>
        <v>34.358210475459295</v>
      </c>
      <c r="L226" s="133">
        <v>3.0000000000000001E-3</v>
      </c>
      <c r="M226" s="5">
        <v>30.37</v>
      </c>
      <c r="N226" s="5">
        <v>300</v>
      </c>
      <c r="O226" s="5">
        <f t="shared" si="93"/>
        <v>0.3</v>
      </c>
      <c r="P226" s="5">
        <v>80</v>
      </c>
      <c r="Q226" s="98">
        <f t="shared" si="94"/>
        <v>55.083794247756408</v>
      </c>
      <c r="R226" s="100">
        <f t="shared" si="95"/>
        <v>4.1804495848753544E-2</v>
      </c>
      <c r="S226" s="132">
        <f t="shared" si="96"/>
        <v>8.1234169874377302E-2</v>
      </c>
      <c r="V226" s="129">
        <f t="shared" si="97"/>
        <v>34.358387166560647</v>
      </c>
      <c r="W226" s="129">
        <v>3.4307809068852952</v>
      </c>
      <c r="X226" s="129">
        <f t="shared" si="112"/>
        <v>196.56926639859248</v>
      </c>
      <c r="Y226" s="129">
        <f t="shared" si="98"/>
        <v>-1.7669110135187793E-4</v>
      </c>
      <c r="Z226" s="134">
        <v>0.62</v>
      </c>
      <c r="AA226" s="5">
        <v>0.19</v>
      </c>
      <c r="AB226" s="102">
        <v>0.84</v>
      </c>
      <c r="AC226" s="132">
        <f>Analisi!$D$3/3600</f>
        <v>8.2320787981106466E-2</v>
      </c>
      <c r="AD226" s="129">
        <f t="shared" si="99"/>
        <v>67.717080193258184</v>
      </c>
      <c r="AE226" s="132">
        <f t="shared" si="100"/>
        <v>9.1323665510334051E-2</v>
      </c>
      <c r="AF226" s="132">
        <f t="shared" si="101"/>
        <v>6.9613989507965532E-2</v>
      </c>
      <c r="AG226" s="129">
        <f t="shared" si="102"/>
        <v>67.717091726697348</v>
      </c>
      <c r="AH226" s="129">
        <v>8.7457196612168904</v>
      </c>
      <c r="AI226" s="129">
        <f t="shared" si="113"/>
        <v>501.09282539231197</v>
      </c>
      <c r="AJ226" s="129">
        <f t="shared" si="114"/>
        <v>-1.153343916371341E-5</v>
      </c>
      <c r="AK226" s="134">
        <f t="shared" si="103"/>
        <v>0.6665215794724868</v>
      </c>
      <c r="AL226" s="99">
        <f t="shared" si="104"/>
        <v>0.19995647384174603</v>
      </c>
      <c r="AM226" s="98">
        <f t="shared" si="115"/>
        <v>0.74150637531730945</v>
      </c>
      <c r="AN226" s="100">
        <f>Analisi!$D$4/3600</f>
        <v>8.3824611424084136E-2</v>
      </c>
      <c r="AO226" s="129">
        <f t="shared" si="105"/>
        <v>68.954125357451616</v>
      </c>
      <c r="AP226" s="132">
        <f t="shared" si="106"/>
        <v>9.2583545265958203E-2</v>
      </c>
      <c r="AQ226" s="132">
        <f t="shared" si="107"/>
        <v>7.0075089276718919E-2</v>
      </c>
      <c r="AR226" s="129">
        <f t="shared" si="108"/>
        <v>68.95411590583933</v>
      </c>
      <c r="AS226" s="129">
        <v>8.8080320906768854</v>
      </c>
      <c r="AT226" s="129">
        <f t="shared" si="89"/>
        <v>504.66306461157632</v>
      </c>
      <c r="AU226" s="129">
        <f t="shared" si="90"/>
        <v>9.4516122857157825E-6</v>
      </c>
      <c r="AV226" s="135">
        <f t="shared" si="109"/>
        <v>0.65175436237717388</v>
      </c>
      <c r="AW226" s="99">
        <f t="shared" si="110"/>
        <v>0.19552630871315216</v>
      </c>
      <c r="AX226" s="103">
        <f t="shared" si="91"/>
        <v>0.7447773268929373</v>
      </c>
      <c r="AY226" s="5" t="b">
        <f t="shared" si="116"/>
        <v>0</v>
      </c>
    </row>
    <row r="227" spans="2:51" x14ac:dyDescent="0.25">
      <c r="B227" s="97" t="s">
        <v>263</v>
      </c>
      <c r="C227" s="5">
        <v>1645.2</v>
      </c>
      <c r="D227" s="136">
        <v>1</v>
      </c>
      <c r="E227" s="5">
        <v>60.7</v>
      </c>
      <c r="F227" s="129">
        <f>E227/Analisi!$B$9/60</f>
        <v>1.0116666666666667</v>
      </c>
      <c r="G227" s="129">
        <f>F227+Analisi!$B$8</f>
        <v>6.0116666666666667</v>
      </c>
      <c r="H227" s="5">
        <v>10</v>
      </c>
      <c r="I227" s="129">
        <f>Analisi!$D$2</f>
        <v>150.36415963001878</v>
      </c>
      <c r="J227" s="132">
        <f t="shared" si="111"/>
        <v>4.1767822119449662E-2</v>
      </c>
      <c r="K227" s="129">
        <f t="shared" si="92"/>
        <v>68.716420950918589</v>
      </c>
      <c r="L227" s="133">
        <v>3.0000000000000001E-3</v>
      </c>
      <c r="M227" s="5">
        <v>30.31</v>
      </c>
      <c r="N227" s="5">
        <v>400</v>
      </c>
      <c r="O227" s="5">
        <f t="shared" si="93"/>
        <v>0.4</v>
      </c>
      <c r="P227" s="5">
        <v>80</v>
      </c>
      <c r="Q227" s="98">
        <f t="shared" si="94"/>
        <v>118.62980368465398</v>
      </c>
      <c r="R227" s="100">
        <f t="shared" si="95"/>
        <v>7.0221922504660111E-2</v>
      </c>
      <c r="S227" s="132">
        <f t="shared" si="96"/>
        <v>0.10553740926321219</v>
      </c>
      <c r="V227" s="129">
        <f t="shared" si="97"/>
        <v>68.716486987020176</v>
      </c>
      <c r="W227" s="129">
        <v>3.3268735226162969</v>
      </c>
      <c r="X227" s="129">
        <f t="shared" si="112"/>
        <v>190.61581181973483</v>
      </c>
      <c r="Y227" s="129">
        <f t="shared" si="98"/>
        <v>-6.6036101586064433E-5</v>
      </c>
      <c r="Z227" s="134">
        <v>0.59</v>
      </c>
      <c r="AA227" s="5">
        <v>0.24</v>
      </c>
      <c r="AB227" s="102">
        <v>1.01</v>
      </c>
      <c r="AC227" s="132">
        <f>Analisi!$D$3/3600</f>
        <v>8.2320787981106466E-2</v>
      </c>
      <c r="AD227" s="129">
        <f t="shared" si="99"/>
        <v>135.43416038651637</v>
      </c>
      <c r="AE227" s="132">
        <f t="shared" si="100"/>
        <v>0.15339783963937847</v>
      </c>
      <c r="AF227" s="132">
        <f t="shared" si="101"/>
        <v>9.0445098738337046E-2</v>
      </c>
      <c r="AG227" s="129">
        <f t="shared" si="102"/>
        <v>135.43363942436045</v>
      </c>
      <c r="AH227" s="129">
        <v>8.4801632028269083</v>
      </c>
      <c r="AI227" s="129">
        <f t="shared" si="113"/>
        <v>485.87756110412454</v>
      </c>
      <c r="AJ227" s="129">
        <f t="shared" si="114"/>
        <v>5.2096215591745931E-4</v>
      </c>
      <c r="AK227" s="134">
        <f t="shared" si="103"/>
        <v>0.72747113194551138</v>
      </c>
      <c r="AL227" s="99">
        <f t="shared" si="104"/>
        <v>0.29098845277820456</v>
      </c>
      <c r="AM227" s="98">
        <f t="shared" si="115"/>
        <v>0.88289483544818659</v>
      </c>
      <c r="AN227" s="100">
        <f>Analisi!$D$4/3600</f>
        <v>8.3824611424084136E-2</v>
      </c>
      <c r="AO227" s="129">
        <f t="shared" si="105"/>
        <v>137.90825071490323</v>
      </c>
      <c r="AP227" s="132">
        <f t="shared" si="106"/>
        <v>0.15556337617152263</v>
      </c>
      <c r="AQ227" s="132">
        <f t="shared" si="107"/>
        <v>9.1001482837056599E-2</v>
      </c>
      <c r="AR227" s="129">
        <f t="shared" si="108"/>
        <v>137.90826257003036</v>
      </c>
      <c r="AS227" s="129">
        <v>8.5472989736918805</v>
      </c>
      <c r="AT227" s="129">
        <f t="shared" si="89"/>
        <v>489.72415742904485</v>
      </c>
      <c r="AU227" s="129">
        <f t="shared" si="90"/>
        <v>-1.1855127127091691E-5</v>
      </c>
      <c r="AV227" s="135">
        <f t="shared" si="109"/>
        <v>0.71239934083406076</v>
      </c>
      <c r="AW227" s="99">
        <f t="shared" si="110"/>
        <v>0.28495973633362431</v>
      </c>
      <c r="AX227" s="103">
        <f t="shared" si="91"/>
        <v>0.88650847075244088</v>
      </c>
      <c r="AY227" s="5" t="b">
        <f t="shared" si="116"/>
        <v>0</v>
      </c>
    </row>
    <row r="228" spans="2:51" x14ac:dyDescent="0.25">
      <c r="B228" s="97" t="s">
        <v>264</v>
      </c>
      <c r="C228" s="5">
        <v>2467.8000000000002</v>
      </c>
      <c r="D228" s="136">
        <v>1</v>
      </c>
      <c r="E228" s="5">
        <v>74.3</v>
      </c>
      <c r="F228" s="129">
        <f>E228/Analisi!$B$9/60</f>
        <v>1.2383333333333333</v>
      </c>
      <c r="G228" s="129">
        <f>F228+Analisi!$B$8</f>
        <v>6.2383333333333333</v>
      </c>
      <c r="H228" s="5">
        <v>10</v>
      </c>
      <c r="I228" s="129">
        <f>Analisi!$D$2</f>
        <v>150.36415963001878</v>
      </c>
      <c r="J228" s="132">
        <f t="shared" si="111"/>
        <v>4.1767822119449662E-2</v>
      </c>
      <c r="K228" s="129">
        <f t="shared" si="92"/>
        <v>103.07463142637788</v>
      </c>
      <c r="L228" s="133">
        <v>3.0000000000000001E-3</v>
      </c>
      <c r="M228" s="5">
        <v>13.61</v>
      </c>
      <c r="N228" s="5">
        <v>500</v>
      </c>
      <c r="O228" s="5">
        <f t="shared" si="93"/>
        <v>0.5</v>
      </c>
      <c r="P228" s="5">
        <v>80</v>
      </c>
      <c r="Q228" s="98">
        <f t="shared" si="94"/>
        <v>215.09014535795544</v>
      </c>
      <c r="R228" s="100">
        <f t="shared" si="95"/>
        <v>9.5103195904895757E-2</v>
      </c>
      <c r="S228" s="132">
        <f t="shared" si="96"/>
        <v>0.12301389296431811</v>
      </c>
      <c r="V228" s="129">
        <f t="shared" si="97"/>
        <v>103.07385067904274</v>
      </c>
      <c r="W228" s="129">
        <v>3.0924375649986708</v>
      </c>
      <c r="X228" s="129">
        <f t="shared" si="112"/>
        <v>177.18362088213701</v>
      </c>
      <c r="Y228" s="129">
        <f t="shared" si="98"/>
        <v>7.8074733514199579E-4</v>
      </c>
      <c r="Z228" s="134">
        <v>0.52</v>
      </c>
      <c r="AA228" s="5">
        <v>0.26</v>
      </c>
      <c r="AB228" s="102">
        <v>1.1200000000000001</v>
      </c>
      <c r="AC228" s="132">
        <f>Analisi!$D$3/3600</f>
        <v>8.2320787981106466E-2</v>
      </c>
      <c r="AD228" s="129">
        <f t="shared" si="99"/>
        <v>203.15124057977457</v>
      </c>
      <c r="AE228" s="132">
        <f t="shared" si="100"/>
        <v>0.16304192781260488</v>
      </c>
      <c r="AF228" s="132">
        <f t="shared" si="101"/>
        <v>0.15163730240416229</v>
      </c>
      <c r="AG228" s="129">
        <f t="shared" si="102"/>
        <v>203.15177256184901</v>
      </c>
      <c r="AH228" s="129">
        <v>4.3008395751606177</v>
      </c>
      <c r="AI228" s="129">
        <f t="shared" si="113"/>
        <v>246.41995601954139</v>
      </c>
      <c r="AJ228" s="129">
        <f t="shared" si="114"/>
        <v>-5.3198207444893342E-4</v>
      </c>
      <c r="AK228" s="134">
        <f t="shared" si="103"/>
        <v>0.77385446848009043</v>
      </c>
      <c r="AL228" s="99">
        <f t="shared" si="104"/>
        <v>0.38692723424004521</v>
      </c>
      <c r="AM228" s="98">
        <f t="shared" si="115"/>
        <v>1.2460061243465548</v>
      </c>
      <c r="AN228" s="100">
        <f>Analisi!$D$4/3600</f>
        <v>8.3824611424084136E-2</v>
      </c>
      <c r="AO228" s="129">
        <f t="shared" si="105"/>
        <v>206.86237607235483</v>
      </c>
      <c r="AP228" s="132">
        <f t="shared" si="106"/>
        <v>0.16580834213821502</v>
      </c>
      <c r="AQ228" s="132">
        <f t="shared" si="107"/>
        <v>0.15192786070815159</v>
      </c>
      <c r="AR228" s="129">
        <f t="shared" si="108"/>
        <v>206.86258132580471</v>
      </c>
      <c r="AS228" s="129">
        <v>4.3654492695510898</v>
      </c>
      <c r="AT228" s="129">
        <f t="shared" si="89"/>
        <v>250.12181882374551</v>
      </c>
      <c r="AU228" s="129">
        <f t="shared" si="90"/>
        <v>-2.0525344987731842E-4</v>
      </c>
      <c r="AV228" s="135">
        <f t="shared" si="109"/>
        <v>0.78722346393418841</v>
      </c>
      <c r="AW228" s="99">
        <f t="shared" si="110"/>
        <v>0.3936117319670942</v>
      </c>
      <c r="AX228" s="103">
        <f t="shared" si="91"/>
        <v>1.2475993270586945</v>
      </c>
      <c r="AY228" s="5" t="b">
        <f t="shared" si="116"/>
        <v>1</v>
      </c>
    </row>
    <row r="229" spans="2:51" x14ac:dyDescent="0.25">
      <c r="B229" s="97" t="s">
        <v>265</v>
      </c>
      <c r="C229" s="5">
        <v>2467.8000000000002</v>
      </c>
      <c r="D229" s="136">
        <v>1</v>
      </c>
      <c r="E229" s="5">
        <v>110.5</v>
      </c>
      <c r="F229" s="129">
        <f>E229/Analisi!$B$9/60</f>
        <v>1.8416666666666666</v>
      </c>
      <c r="G229" s="129">
        <f>F229+Analisi!$B$8</f>
        <v>6.8416666666666668</v>
      </c>
      <c r="H229" s="5">
        <v>10</v>
      </c>
      <c r="I229" s="129">
        <f>Analisi!$D$2</f>
        <v>150.36415963001878</v>
      </c>
      <c r="J229" s="132">
        <f t="shared" si="111"/>
        <v>4.1767822119449662E-2</v>
      </c>
      <c r="K229" s="129">
        <f t="shared" si="92"/>
        <v>103.07463142637788</v>
      </c>
      <c r="L229" s="133">
        <v>3.0000000000000001E-3</v>
      </c>
      <c r="M229" s="5">
        <v>36.19</v>
      </c>
      <c r="N229" s="5">
        <v>500</v>
      </c>
      <c r="O229" s="5">
        <f t="shared" si="93"/>
        <v>0.5</v>
      </c>
      <c r="P229" s="5">
        <v>80</v>
      </c>
      <c r="Q229" s="98">
        <f t="shared" si="94"/>
        <v>215.09014535795544</v>
      </c>
      <c r="R229" s="100">
        <f t="shared" si="95"/>
        <v>9.5103195904895757E-2</v>
      </c>
      <c r="S229" s="132">
        <f t="shared" si="96"/>
        <v>0.12301389296431811</v>
      </c>
      <c r="V229" s="129">
        <f t="shared" si="97"/>
        <v>103.07385067904274</v>
      </c>
      <c r="W229" s="129">
        <v>3.0924375649986708</v>
      </c>
      <c r="X229" s="129">
        <f t="shared" si="112"/>
        <v>177.18362088213701</v>
      </c>
      <c r="Y229" s="129">
        <f t="shared" si="98"/>
        <v>7.8074733514199579E-4</v>
      </c>
      <c r="Z229" s="134">
        <v>0.52</v>
      </c>
      <c r="AA229" s="5">
        <v>0.26</v>
      </c>
      <c r="AB229" s="102">
        <v>1.1200000000000001</v>
      </c>
      <c r="AC229" s="132">
        <f>Analisi!$D$3/3600</f>
        <v>8.2320787981106466E-2</v>
      </c>
      <c r="AD229" s="129">
        <f t="shared" si="99"/>
        <v>203.15124057977457</v>
      </c>
      <c r="AE229" s="132">
        <f t="shared" si="100"/>
        <v>0.16304192781260488</v>
      </c>
      <c r="AF229" s="132">
        <f t="shared" si="101"/>
        <v>0.15163730240416229</v>
      </c>
      <c r="AG229" s="129">
        <f t="shared" si="102"/>
        <v>203.15177256184901</v>
      </c>
      <c r="AH229" s="129">
        <v>4.3008395751606177</v>
      </c>
      <c r="AI229" s="129">
        <f t="shared" si="113"/>
        <v>246.41995601954139</v>
      </c>
      <c r="AJ229" s="129">
        <f t="shared" si="114"/>
        <v>-5.3198207444893342E-4</v>
      </c>
      <c r="AK229" s="134">
        <f t="shared" si="103"/>
        <v>0.77385446848009043</v>
      </c>
      <c r="AL229" s="99">
        <f t="shared" si="104"/>
        <v>0.38692723424004521</v>
      </c>
      <c r="AM229" s="98">
        <f t="shared" si="115"/>
        <v>1.2460061243465548</v>
      </c>
      <c r="AN229" s="100">
        <f>Analisi!$D$4/3600</f>
        <v>8.3824611424084136E-2</v>
      </c>
      <c r="AO229" s="129">
        <f t="shared" si="105"/>
        <v>206.86237607235483</v>
      </c>
      <c r="AP229" s="132">
        <f t="shared" si="106"/>
        <v>0.16580834213821502</v>
      </c>
      <c r="AQ229" s="132">
        <f t="shared" si="107"/>
        <v>0.15192786070815159</v>
      </c>
      <c r="AR229" s="129">
        <f t="shared" si="108"/>
        <v>206.86258132580471</v>
      </c>
      <c r="AS229" s="129">
        <v>4.3654492695510898</v>
      </c>
      <c r="AT229" s="129">
        <f t="shared" si="89"/>
        <v>250.12181882374551</v>
      </c>
      <c r="AU229" s="129">
        <f t="shared" si="90"/>
        <v>-2.0525344987731842E-4</v>
      </c>
      <c r="AV229" s="135">
        <f t="shared" si="109"/>
        <v>0.78722346393418841</v>
      </c>
      <c r="AW229" s="99">
        <f t="shared" si="110"/>
        <v>0.3936117319670942</v>
      </c>
      <c r="AX229" s="103">
        <f t="shared" si="91"/>
        <v>1.2475993270586945</v>
      </c>
      <c r="AY229" s="5" t="b">
        <f t="shared" si="116"/>
        <v>1</v>
      </c>
    </row>
    <row r="230" spans="2:51" x14ac:dyDescent="0.25">
      <c r="B230" s="97" t="s">
        <v>266</v>
      </c>
      <c r="C230" s="5">
        <v>2467.8000000000002</v>
      </c>
      <c r="D230" s="136">
        <v>1</v>
      </c>
      <c r="E230" s="5">
        <v>125.7</v>
      </c>
      <c r="F230" s="129">
        <f>E230/Analisi!$B$9/60</f>
        <v>2.0950000000000002</v>
      </c>
      <c r="G230" s="129">
        <f>F230+Analisi!$B$8</f>
        <v>7.0950000000000006</v>
      </c>
      <c r="H230" s="5">
        <v>10</v>
      </c>
      <c r="I230" s="129">
        <f>Analisi!$D$2</f>
        <v>150.36415963001878</v>
      </c>
      <c r="J230" s="132">
        <f t="shared" si="111"/>
        <v>4.1767822119449662E-2</v>
      </c>
      <c r="K230" s="129">
        <f t="shared" si="92"/>
        <v>103.07463142637788</v>
      </c>
      <c r="L230" s="133">
        <v>3.0000000000000001E-3</v>
      </c>
      <c r="M230" s="5">
        <v>15.2</v>
      </c>
      <c r="N230" s="5">
        <v>500</v>
      </c>
      <c r="O230" s="5">
        <f t="shared" si="93"/>
        <v>0.5</v>
      </c>
      <c r="P230" s="5">
        <v>80</v>
      </c>
      <c r="Q230" s="98">
        <f t="shared" si="94"/>
        <v>215.09014535795544</v>
      </c>
      <c r="R230" s="100">
        <f t="shared" si="95"/>
        <v>9.5103195904895757E-2</v>
      </c>
      <c r="S230" s="132">
        <f t="shared" si="96"/>
        <v>0.12301389296431811</v>
      </c>
      <c r="V230" s="129">
        <f t="shared" si="97"/>
        <v>103.07385067904274</v>
      </c>
      <c r="W230" s="129">
        <v>3.0924375649986708</v>
      </c>
      <c r="X230" s="129">
        <f t="shared" si="112"/>
        <v>177.18362088213701</v>
      </c>
      <c r="Y230" s="129">
        <f t="shared" si="98"/>
        <v>7.8074733514199579E-4</v>
      </c>
      <c r="Z230" s="134">
        <v>0.52</v>
      </c>
      <c r="AA230" s="5">
        <v>0.26</v>
      </c>
      <c r="AB230" s="102">
        <v>1.1200000000000001</v>
      </c>
      <c r="AC230" s="132">
        <f>Analisi!$D$3/3600</f>
        <v>8.2320787981106466E-2</v>
      </c>
      <c r="AD230" s="129">
        <f t="shared" si="99"/>
        <v>203.15124057977457</v>
      </c>
      <c r="AE230" s="132">
        <f t="shared" si="100"/>
        <v>0.16304192781260488</v>
      </c>
      <c r="AF230" s="132">
        <f t="shared" si="101"/>
        <v>0.15163730240416229</v>
      </c>
      <c r="AG230" s="129">
        <f t="shared" si="102"/>
        <v>203.15177256184901</v>
      </c>
      <c r="AH230" s="129">
        <v>4.3008395751606177</v>
      </c>
      <c r="AI230" s="129">
        <f t="shared" si="113"/>
        <v>246.41995601954139</v>
      </c>
      <c r="AJ230" s="129">
        <f t="shared" si="114"/>
        <v>-5.3198207444893342E-4</v>
      </c>
      <c r="AK230" s="134">
        <f t="shared" si="103"/>
        <v>0.77385446848009043</v>
      </c>
      <c r="AL230" s="99">
        <f t="shared" si="104"/>
        <v>0.38692723424004521</v>
      </c>
      <c r="AM230" s="98">
        <f t="shared" si="115"/>
        <v>1.2460061243465548</v>
      </c>
      <c r="AN230" s="100">
        <f>Analisi!$D$4/3600</f>
        <v>8.3824611424084136E-2</v>
      </c>
      <c r="AO230" s="129">
        <f t="shared" si="105"/>
        <v>206.86237607235483</v>
      </c>
      <c r="AP230" s="132">
        <f t="shared" si="106"/>
        <v>0.16580834213821502</v>
      </c>
      <c r="AQ230" s="132">
        <f t="shared" si="107"/>
        <v>0.15192786070815159</v>
      </c>
      <c r="AR230" s="129">
        <f t="shared" si="108"/>
        <v>206.86258132580471</v>
      </c>
      <c r="AS230" s="129">
        <v>4.3654492695510898</v>
      </c>
      <c r="AT230" s="129">
        <f t="shared" si="89"/>
        <v>250.12181882374551</v>
      </c>
      <c r="AU230" s="129">
        <f t="shared" si="90"/>
        <v>-2.0525344987731842E-4</v>
      </c>
      <c r="AV230" s="135">
        <f t="shared" si="109"/>
        <v>0.78722346393418841</v>
      </c>
      <c r="AW230" s="99">
        <f t="shared" si="110"/>
        <v>0.3936117319670942</v>
      </c>
      <c r="AX230" s="103">
        <f t="shared" si="91"/>
        <v>1.2475993270586945</v>
      </c>
      <c r="AY230" s="5" t="b">
        <f t="shared" si="116"/>
        <v>1</v>
      </c>
    </row>
    <row r="231" spans="2:51" x14ac:dyDescent="0.25">
      <c r="B231" s="97" t="s">
        <v>267</v>
      </c>
      <c r="C231" s="5">
        <v>9792.7999999999993</v>
      </c>
      <c r="D231" s="136">
        <v>1</v>
      </c>
      <c r="E231" s="5">
        <v>161.19999999999999</v>
      </c>
      <c r="F231" s="129">
        <f>E231/Analisi!$B$9/60</f>
        <v>2.6866666666666665</v>
      </c>
      <c r="G231" s="129">
        <f>F231+Analisi!$B$8</f>
        <v>7.6866666666666665</v>
      </c>
      <c r="H231" s="5">
        <v>10</v>
      </c>
      <c r="I231" s="129">
        <f>Analisi!$D$2</f>
        <v>150.36415963001878</v>
      </c>
      <c r="J231" s="132">
        <f t="shared" si="111"/>
        <v>4.1767822119449662E-2</v>
      </c>
      <c r="K231" s="129">
        <f t="shared" si="92"/>
        <v>409.02392845134659</v>
      </c>
      <c r="L231" s="133">
        <v>3.0000000000000001E-3</v>
      </c>
      <c r="M231" s="5">
        <v>30.87</v>
      </c>
      <c r="N231" s="5">
        <v>800</v>
      </c>
      <c r="O231" s="5">
        <f t="shared" si="93"/>
        <v>0.8</v>
      </c>
      <c r="P231" s="5">
        <v>80</v>
      </c>
      <c r="Q231" s="98">
        <f t="shared" si="94"/>
        <v>753.2523006552027</v>
      </c>
      <c r="R231" s="100">
        <f t="shared" si="95"/>
        <v>0.26744120924697118</v>
      </c>
      <c r="S231" s="132">
        <f t="shared" si="96"/>
        <v>0.20620690041456091</v>
      </c>
      <c r="V231" s="129">
        <f t="shared" si="97"/>
        <v>409.02300755636128</v>
      </c>
      <c r="W231" s="129">
        <v>3.2423891818036155</v>
      </c>
      <c r="X231" s="129">
        <f t="shared" si="112"/>
        <v>185.77521565622334</v>
      </c>
      <c r="Y231" s="129">
        <f t="shared" si="98"/>
        <v>9.2089498531322533E-4</v>
      </c>
      <c r="Z231" s="134">
        <v>0.56999999999999995</v>
      </c>
      <c r="AA231" s="5">
        <v>0.45</v>
      </c>
      <c r="AB231" s="102">
        <v>1.58</v>
      </c>
      <c r="AC231" s="132">
        <f>Analisi!$D$3/3600</f>
        <v>8.2320787981106466E-2</v>
      </c>
      <c r="AD231" s="129">
        <f t="shared" si="99"/>
        <v>806.15101254137937</v>
      </c>
      <c r="AE231" s="132">
        <f t="shared" si="100"/>
        <v>0.48036905018499337</v>
      </c>
      <c r="AF231" s="132">
        <f t="shared" si="101"/>
        <v>0.23702068180934141</v>
      </c>
      <c r="AG231" s="129">
        <f t="shared" si="102"/>
        <v>806.15111951727465</v>
      </c>
      <c r="AH231" s="129">
        <v>5.0667419243545222</v>
      </c>
      <c r="AI231" s="129">
        <f t="shared" si="113"/>
        <v>290.30292814750715</v>
      </c>
      <c r="AJ231" s="129">
        <f t="shared" si="114"/>
        <v>-1.0697589527808304E-4</v>
      </c>
      <c r="AK231" s="134">
        <f t="shared" si="103"/>
        <v>0.9103327282064122</v>
      </c>
      <c r="AL231" s="99">
        <f t="shared" si="104"/>
        <v>0.72826618256512976</v>
      </c>
      <c r="AM231" s="98">
        <f t="shared" si="115"/>
        <v>1.678190991344936</v>
      </c>
      <c r="AN231" s="100">
        <f>Analisi!$D$4/3600</f>
        <v>8.3824611424084136E-2</v>
      </c>
      <c r="AO231" s="129">
        <f t="shared" si="105"/>
        <v>820.87765475377103</v>
      </c>
      <c r="AP231" s="132">
        <f t="shared" si="106"/>
        <v>0.59153172223570549</v>
      </c>
      <c r="AQ231" s="132">
        <f t="shared" si="107"/>
        <v>0.17822748145476383</v>
      </c>
      <c r="AR231" s="129">
        <f t="shared" si="108"/>
        <v>820.87765514716295</v>
      </c>
      <c r="AS231" s="129">
        <v>8.2974258151350657</v>
      </c>
      <c r="AT231" s="129">
        <f>AS231*180/PI()</f>
        <v>475.40748003013607</v>
      </c>
      <c r="AU231" s="129">
        <f>AO231-AR231</f>
        <v>-3.9339192881016061E-7</v>
      </c>
      <c r="AV231" s="135">
        <f t="shared" si="109"/>
        <v>0.7671485866487826</v>
      </c>
      <c r="AW231" s="99">
        <f t="shared" si="110"/>
        <v>0.61371886931902608</v>
      </c>
      <c r="AX231" s="103">
        <f>AO231/1000/AP231</f>
        <v>1.3877153564161331</v>
      </c>
      <c r="AY231" s="5" t="b">
        <f t="shared" si="116"/>
        <v>0</v>
      </c>
    </row>
    <row r="232" spans="2:51" ht="15.75" thickBot="1" x14ac:dyDescent="0.3">
      <c r="B232" s="104" t="s">
        <v>268</v>
      </c>
      <c r="C232" s="106">
        <v>9792.7999999999993</v>
      </c>
      <c r="D232" s="107">
        <v>1</v>
      </c>
      <c r="E232" s="106">
        <v>162.80000000000001</v>
      </c>
      <c r="F232" s="108">
        <f>E232/Analisi!$B$9/60</f>
        <v>2.7133333333333334</v>
      </c>
      <c r="G232" s="108">
        <f>F232+Analisi!$B$8</f>
        <v>7.7133333333333329</v>
      </c>
      <c r="H232" s="106">
        <v>10</v>
      </c>
      <c r="I232" s="108">
        <f>Analisi!$D$2</f>
        <v>150.36415963001878</v>
      </c>
      <c r="J232" s="109">
        <f t="shared" si="111"/>
        <v>4.1767822119449662E-2</v>
      </c>
      <c r="K232" s="108">
        <f t="shared" si="92"/>
        <v>409.02392845134659</v>
      </c>
      <c r="L232" s="110">
        <v>3.0000000000000001E-3</v>
      </c>
      <c r="M232" s="106">
        <v>1.62</v>
      </c>
      <c r="N232" s="106">
        <v>800</v>
      </c>
      <c r="O232" s="106">
        <f t="shared" si="93"/>
        <v>0.8</v>
      </c>
      <c r="P232" s="106">
        <v>80</v>
      </c>
      <c r="Q232" s="114">
        <f t="shared" si="94"/>
        <v>753.2523006552027</v>
      </c>
      <c r="R232" s="138">
        <f t="shared" si="95"/>
        <v>0.26744120924697118</v>
      </c>
      <c r="S232" s="139">
        <f t="shared" si="96"/>
        <v>0.20620690041456091</v>
      </c>
      <c r="T232" s="121"/>
      <c r="U232" s="121"/>
      <c r="V232" s="140">
        <f t="shared" si="97"/>
        <v>409.02300755636128</v>
      </c>
      <c r="W232" s="140">
        <v>3.2423891818036155</v>
      </c>
      <c r="X232" s="140">
        <f t="shared" si="112"/>
        <v>185.77521565622334</v>
      </c>
      <c r="Y232" s="140">
        <f t="shared" si="98"/>
        <v>9.2089498531322533E-4</v>
      </c>
      <c r="Z232" s="141">
        <v>0.56999999999999995</v>
      </c>
      <c r="AA232" s="121">
        <v>0.45</v>
      </c>
      <c r="AB232" s="122">
        <v>1.58</v>
      </c>
      <c r="AC232" s="109">
        <f>Analisi!$D$3/3600</f>
        <v>8.2320787981106466E-2</v>
      </c>
      <c r="AD232" s="108">
        <f t="shared" si="99"/>
        <v>806.15101254137937</v>
      </c>
      <c r="AE232" s="109">
        <f t="shared" si="100"/>
        <v>0.48036905018499337</v>
      </c>
      <c r="AF232" s="109">
        <f t="shared" si="101"/>
        <v>0.23702068180934141</v>
      </c>
      <c r="AG232" s="108">
        <f t="shared" si="102"/>
        <v>806.15111951727465</v>
      </c>
      <c r="AH232" s="108">
        <v>5.0667419243545222</v>
      </c>
      <c r="AI232" s="108">
        <f t="shared" si="113"/>
        <v>290.30292814750715</v>
      </c>
      <c r="AJ232" s="108">
        <f t="shared" si="114"/>
        <v>-1.0697589527808304E-4</v>
      </c>
      <c r="AK232" s="111">
        <f t="shared" si="103"/>
        <v>0.9103327282064122</v>
      </c>
      <c r="AL232" s="113">
        <f t="shared" si="104"/>
        <v>0.72826618256512976</v>
      </c>
      <c r="AM232" s="114">
        <f t="shared" si="115"/>
        <v>1.678190991344936</v>
      </c>
      <c r="AN232" s="115">
        <f>Analisi!$D$4/3600</f>
        <v>8.3824611424084136E-2</v>
      </c>
      <c r="AO232" s="108">
        <f t="shared" si="105"/>
        <v>820.87765475377103</v>
      </c>
      <c r="AP232" s="109">
        <f t="shared" si="106"/>
        <v>0.59153172223570549</v>
      </c>
      <c r="AQ232" s="109">
        <f t="shared" si="107"/>
        <v>0.17822748145476383</v>
      </c>
      <c r="AR232" s="108">
        <f t="shared" si="108"/>
        <v>820.87765514716295</v>
      </c>
      <c r="AS232" s="108">
        <v>8.2974258151350657</v>
      </c>
      <c r="AT232" s="108">
        <f>AS232*180/PI()</f>
        <v>475.40748003013607</v>
      </c>
      <c r="AU232" s="108">
        <f>AO232-AR232</f>
        <v>-3.9339192881016061E-7</v>
      </c>
      <c r="AV232" s="137">
        <f t="shared" si="109"/>
        <v>0.7671485866487826</v>
      </c>
      <c r="AW232" s="113">
        <f t="shared" si="110"/>
        <v>0.61371886931902608</v>
      </c>
      <c r="AX232" s="116">
        <f>AO232/1000/AP232</f>
        <v>1.3877153564161331</v>
      </c>
      <c r="AY232" s="5" t="b">
        <f t="shared" si="116"/>
        <v>0</v>
      </c>
    </row>
    <row r="233" spans="2:51" x14ac:dyDescent="0.25">
      <c r="R233" s="120"/>
      <c r="S233" s="121"/>
      <c r="T233" s="121"/>
      <c r="U233" s="121"/>
      <c r="V233" s="121"/>
      <c r="W233" s="121"/>
      <c r="X233" s="121"/>
      <c r="Y233" s="121"/>
      <c r="Z233" s="121"/>
      <c r="AA233" s="121"/>
      <c r="AB233" s="122"/>
    </row>
  </sheetData>
  <autoFilter ref="N1:N233" xr:uid="{52D75900-3D4C-44C3-B984-8CF23C59AC0D}"/>
  <mergeCells count="3">
    <mergeCell ref="R1:AB1"/>
    <mergeCell ref="AC1:AM1"/>
    <mergeCell ref="AN1:AX1"/>
  </mergeCells>
  <conditionalFormatting sqref="W3:W232 AH3:AH232 AS3:AS232">
    <cfRule type="cellIs" dxfId="4" priority="1" operator="greaterThan">
      <formula>PI()*2</formula>
    </cfRule>
  </conditionalFormatting>
  <pageMargins left="3.937007874015748E-2" right="3.937007874015748E-2" top="3.937007874015748E-2" bottom="3.937007874015748E-2" header="3.937007874015748E-2" footer="3.937007874015748E-2"/>
  <pageSetup scale="3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BFEF5-8DE0-4390-84A5-D9ADCCC14BF9}">
  <sheetPr codeName="Sheet7"/>
  <dimension ref="A1:AX233"/>
  <sheetViews>
    <sheetView zoomScale="70" zoomScaleNormal="70" workbookViewId="0">
      <selection activeCell="AB3" sqref="AB3"/>
    </sheetView>
  </sheetViews>
  <sheetFormatPr defaultRowHeight="15" x14ac:dyDescent="0.25"/>
  <cols>
    <col min="3" max="3" width="9.140625" customWidth="1"/>
    <col min="6" max="6" width="19.28515625" bestFit="1" customWidth="1"/>
    <col min="7" max="7" width="13.28515625" customWidth="1"/>
    <col min="8" max="8" width="26" bestFit="1" customWidth="1"/>
    <col min="9" max="9" width="23" bestFit="1" customWidth="1"/>
    <col min="10" max="11" width="25.140625" bestFit="1" customWidth="1"/>
    <col min="12" max="12" width="17.5703125" bestFit="1" customWidth="1"/>
    <col min="14" max="14" width="18.85546875" bestFit="1" customWidth="1"/>
    <col min="15" max="15" width="16" bestFit="1" customWidth="1"/>
    <col min="16" max="16" width="16" customWidth="1"/>
    <col min="17" max="17" width="11.42578125" bestFit="1" customWidth="1"/>
    <col min="18" max="24" width="11.42578125" customWidth="1"/>
    <col min="25" max="25" width="14.85546875" bestFit="1" customWidth="1"/>
    <col min="26" max="26" width="16.140625" bestFit="1" customWidth="1"/>
    <col min="28" max="28" width="22.5703125" customWidth="1"/>
    <col min="29" max="29" width="12.28515625" bestFit="1" customWidth="1"/>
    <col min="30" max="35" width="11.42578125" customWidth="1"/>
    <col min="36" max="36" width="14.85546875" bestFit="1" customWidth="1"/>
    <col min="37" max="37" width="16.140625" bestFit="1" customWidth="1"/>
    <col min="38" max="38" width="12.42578125" customWidth="1"/>
    <col min="39" max="39" width="22.5703125" customWidth="1"/>
    <col min="40" max="40" width="12.28515625" bestFit="1" customWidth="1"/>
    <col min="41" max="43" width="11.42578125" customWidth="1"/>
    <col min="44" max="44" width="8.42578125" customWidth="1"/>
    <col min="45" max="46" width="11.42578125" customWidth="1"/>
    <col min="47" max="47" width="14.85546875" bestFit="1" customWidth="1"/>
    <col min="48" max="48" width="16.140625" bestFit="1" customWidth="1"/>
    <col min="49" max="49" width="12.42578125" customWidth="1"/>
  </cols>
  <sheetData>
    <row r="1" spans="1:49" x14ac:dyDescent="0.25">
      <c r="S1" s="147" t="s">
        <v>11</v>
      </c>
      <c r="T1" s="148"/>
      <c r="U1" s="148"/>
      <c r="V1" s="148"/>
      <c r="W1" s="148"/>
      <c r="X1" s="148"/>
      <c r="Y1" s="148"/>
      <c r="Z1" s="148"/>
      <c r="AA1" s="149"/>
      <c r="AB1" s="148" t="s">
        <v>71</v>
      </c>
      <c r="AC1" s="148"/>
      <c r="AD1" s="148"/>
      <c r="AE1" s="148"/>
      <c r="AF1" s="148"/>
      <c r="AG1" s="148"/>
      <c r="AH1" s="148"/>
      <c r="AI1" s="148"/>
      <c r="AJ1" s="148"/>
      <c r="AK1" s="148"/>
      <c r="AL1" s="149"/>
      <c r="AM1" s="147" t="s">
        <v>73</v>
      </c>
      <c r="AN1" s="148"/>
      <c r="AO1" s="148"/>
      <c r="AP1" s="148"/>
      <c r="AQ1" s="148"/>
      <c r="AR1" s="148"/>
      <c r="AS1" s="148"/>
      <c r="AT1" s="148"/>
      <c r="AU1" s="148"/>
      <c r="AV1" s="148"/>
      <c r="AW1" s="149"/>
    </row>
    <row r="2" spans="1:49" ht="15.75" thickBot="1" x14ac:dyDescent="0.3">
      <c r="D2" t="s">
        <v>47</v>
      </c>
      <c r="E2" t="s">
        <v>48</v>
      </c>
      <c r="F2" t="s">
        <v>49</v>
      </c>
      <c r="G2" t="s">
        <v>59</v>
      </c>
      <c r="H2" t="s">
        <v>57</v>
      </c>
      <c r="I2" t="s">
        <v>58</v>
      </c>
      <c r="J2" t="s">
        <v>10</v>
      </c>
      <c r="K2" t="s">
        <v>60</v>
      </c>
      <c r="L2" t="s">
        <v>50</v>
      </c>
      <c r="M2" t="s">
        <v>51</v>
      </c>
      <c r="N2" t="s">
        <v>52</v>
      </c>
      <c r="O2" t="s">
        <v>53</v>
      </c>
      <c r="P2" t="s">
        <v>64</v>
      </c>
      <c r="Q2" t="s">
        <v>54</v>
      </c>
      <c r="R2" t="s">
        <v>62</v>
      </c>
      <c r="S2" s="31" t="s">
        <v>65</v>
      </c>
      <c r="T2" t="s">
        <v>66</v>
      </c>
      <c r="U2" t="s">
        <v>67</v>
      </c>
      <c r="V2" t="s">
        <v>69</v>
      </c>
      <c r="W2" t="s">
        <v>68</v>
      </c>
      <c r="X2" t="s">
        <v>63</v>
      </c>
      <c r="Y2" t="s">
        <v>55</v>
      </c>
      <c r="Z2" t="s">
        <v>70</v>
      </c>
      <c r="AA2" s="32" t="s">
        <v>56</v>
      </c>
      <c r="AB2" t="s">
        <v>60</v>
      </c>
      <c r="AC2" t="s">
        <v>72</v>
      </c>
      <c r="AD2" t="s">
        <v>65</v>
      </c>
      <c r="AE2" t="s">
        <v>66</v>
      </c>
      <c r="AF2" t="s">
        <v>67</v>
      </c>
      <c r="AG2" t="s">
        <v>69</v>
      </c>
      <c r="AH2" t="s">
        <v>68</v>
      </c>
      <c r="AI2" t="s">
        <v>63</v>
      </c>
      <c r="AJ2" t="s">
        <v>55</v>
      </c>
      <c r="AK2" t="s">
        <v>70</v>
      </c>
      <c r="AL2" s="32" t="s">
        <v>56</v>
      </c>
      <c r="AM2" s="31" t="s">
        <v>60</v>
      </c>
      <c r="AN2" t="s">
        <v>72</v>
      </c>
      <c r="AO2" t="s">
        <v>65</v>
      </c>
      <c r="AP2" t="s">
        <v>66</v>
      </c>
      <c r="AQ2" t="s">
        <v>67</v>
      </c>
      <c r="AR2" t="s">
        <v>69</v>
      </c>
      <c r="AS2" t="s">
        <v>68</v>
      </c>
      <c r="AT2" t="s">
        <v>63</v>
      </c>
      <c r="AU2" t="s">
        <v>55</v>
      </c>
      <c r="AV2" t="s">
        <v>70</v>
      </c>
      <c r="AW2" s="32" t="s">
        <v>56</v>
      </c>
    </row>
    <row r="3" spans="1:49" x14ac:dyDescent="0.25">
      <c r="A3" t="str">
        <f>IF(AG3&gt;2*PI(),"sì","")</f>
        <v/>
      </c>
      <c r="B3" t="s">
        <v>270</v>
      </c>
      <c r="C3" s="8" t="s">
        <v>12</v>
      </c>
      <c r="D3" s="9">
        <v>681.8</v>
      </c>
      <c r="E3" s="38">
        <v>1</v>
      </c>
      <c r="F3" s="9">
        <v>9.3000000000000007</v>
      </c>
      <c r="G3" s="39">
        <f>F3/Analisi!$B$9/60</f>
        <v>0.155</v>
      </c>
      <c r="H3" s="39">
        <f>G3+Analisi!$B$8</f>
        <v>5.1550000000000002</v>
      </c>
      <c r="I3" s="9">
        <v>10</v>
      </c>
      <c r="J3" s="39">
        <f>Analisi!$D$2</f>
        <v>150.36415963001878</v>
      </c>
      <c r="K3" s="40">
        <f>J3/3600</f>
        <v>4.1767822119449662E-2</v>
      </c>
      <c r="L3" s="39">
        <f t="shared" ref="L3:L66" si="0">E3*D3*K3</f>
        <v>28.477301121040778</v>
      </c>
      <c r="M3" s="26">
        <v>3.0000000000000001E-3</v>
      </c>
      <c r="N3" s="9">
        <v>9.31</v>
      </c>
      <c r="O3" s="9">
        <v>300</v>
      </c>
      <c r="P3" s="9" cm="1">
        <f t="array" ref="P3">IF(B3="sì",INDEX(Analisi!$F$8:$F$16, MATCH(O3,Analisi!$F$8:$F$16,0)+1)/1000,O3/1000)</f>
        <v>0.3</v>
      </c>
      <c r="Q3" s="9">
        <v>80</v>
      </c>
      <c r="R3" s="39">
        <f>Q3*(P3/2)^2*PI()*(P3/2)^(2/3)*M3^0.5*1000</f>
        <v>87.440072935288399</v>
      </c>
      <c r="S3" s="41">
        <f>P3^2/8*(V3-SIN(V3))</f>
        <v>3.6148266241141751E-2</v>
      </c>
      <c r="T3" s="9">
        <f>P3/4*(1-SIN(V3)/V3)</f>
        <v>7.5844784498589154E-2</v>
      </c>
      <c r="U3" s="39">
        <f>Q3*S3*T3^(2/3)*M3^0.5*1000</f>
        <v>28.380621460230369</v>
      </c>
      <c r="V3" s="39">
        <v>3.1773897598996341</v>
      </c>
      <c r="W3" s="39">
        <f>V3*180/PI()</f>
        <v>182.051023110335</v>
      </c>
      <c r="X3" s="39">
        <f>L3-U3</f>
        <v>9.6679660810409018E-2</v>
      </c>
      <c r="Y3" s="21">
        <f>Z3/P3</f>
        <v>0.5089487987560839</v>
      </c>
      <c r="Z3" s="42">
        <f>P3/2*(1-COS(V3/2))</f>
        <v>0.15268463962682516</v>
      </c>
      <c r="AA3" s="43">
        <f>L3/1000/S3</f>
        <v>0.78779161719877044</v>
      </c>
      <c r="AB3" s="40">
        <f>Analisi!$D$3/3600</f>
        <v>8.2320787981106466E-2</v>
      </c>
      <c r="AC3" s="39">
        <f>AB3*E3*D3</f>
        <v>56.126313245518382</v>
      </c>
      <c r="AD3" s="9">
        <f>P3^2/8*(AG3-SIN(AG3))</f>
        <v>6.3241053269030734E-2</v>
      </c>
      <c r="AE3" s="9">
        <f>P3/4*(1-SIN(AG3)/AG3)</f>
        <v>9.1153870703013562E-2</v>
      </c>
      <c r="AF3" s="39">
        <f>Q3*AD3*AE3^(2/3)*M3^0.5*1000</f>
        <v>56.126305018287695</v>
      </c>
      <c r="AG3" s="39">
        <v>4.6252234660134945</v>
      </c>
      <c r="AH3" s="39">
        <f>AG3*180/PI()</f>
        <v>265.00578390744357</v>
      </c>
      <c r="AI3" s="39">
        <f>AC3-AF3</f>
        <v>8.2272306869413114E-6</v>
      </c>
      <c r="AJ3" s="21">
        <f>AK3/P3</f>
        <v>0.8378137100878027</v>
      </c>
      <c r="AK3" s="42">
        <f>P3/2*(1-COS(AG3/2))</f>
        <v>0.2513441130263408</v>
      </c>
      <c r="AL3" s="43">
        <f>AC3/1000/AD3</f>
        <v>0.8874980782934484</v>
      </c>
      <c r="AM3" s="44">
        <f>Analisi!$D$4/3600</f>
        <v>8.3824611424084136E-2</v>
      </c>
      <c r="AN3" s="39">
        <f>AM3*D3*E3</f>
        <v>57.151620068940559</v>
      </c>
      <c r="AO3" s="9">
        <f>P3^2/8*(AR3-SIN(AR3))</f>
        <v>6.4551327875497361E-2</v>
      </c>
      <c r="AP3" s="9">
        <f>P3/4*(1-SIN(AR3)/AR3)</f>
        <v>9.0823412211437693E-2</v>
      </c>
      <c r="AQ3" s="39">
        <f>Q3*AO3*AP3^(2/3)*M3^0.5*1000</f>
        <v>57.150627646407763</v>
      </c>
      <c r="AR3" s="39">
        <v>4.7382296630169396</v>
      </c>
      <c r="AS3" s="39">
        <f>AR3*180/PI()</f>
        <v>271.48056205456493</v>
      </c>
      <c r="AT3" s="39">
        <f>AN3-AQ3</f>
        <v>9.9242253279641091E-4</v>
      </c>
      <c r="AU3" s="21">
        <f>AV3/P3</f>
        <v>0.85809178413412868</v>
      </c>
      <c r="AV3" s="42">
        <f>P3/2*(1-COS(AR3/2))</f>
        <v>0.25742753524023859</v>
      </c>
      <c r="AW3" s="45">
        <f>AN3/1000/AO3</f>
        <v>0.88536707066926801</v>
      </c>
    </row>
    <row r="4" spans="1:49" x14ac:dyDescent="0.25">
      <c r="A4" t="str">
        <f t="shared" ref="A4:A67" si="1">IF(AG4&gt;2*PI(),"sì","")</f>
        <v/>
      </c>
      <c r="B4" t="s">
        <v>271</v>
      </c>
      <c r="C4" s="15" t="s">
        <v>13</v>
      </c>
      <c r="D4">
        <v>749.9</v>
      </c>
      <c r="E4" s="28">
        <v>1</v>
      </c>
      <c r="F4">
        <v>9.3000000000000007</v>
      </c>
      <c r="G4" s="1">
        <f>F4/Analisi!$B$9/60</f>
        <v>0.155</v>
      </c>
      <c r="H4" s="1">
        <f>G4+Analisi!$B$8</f>
        <v>5.1550000000000002</v>
      </c>
      <c r="I4">
        <v>10</v>
      </c>
      <c r="J4" s="1">
        <f>Analisi!$D$2</f>
        <v>150.36415963001878</v>
      </c>
      <c r="K4" s="29">
        <f t="shared" ref="K4:K67" si="2">J4/3600</f>
        <v>4.1767822119449662E-2</v>
      </c>
      <c r="L4" s="1">
        <f t="shared" si="0"/>
        <v>31.3216898073753</v>
      </c>
      <c r="M4" s="6">
        <v>3.0000000000000001E-3</v>
      </c>
      <c r="N4">
        <v>9.31</v>
      </c>
      <c r="O4">
        <v>300</v>
      </c>
      <c r="P4" cm="1">
        <f t="array" ref="P4">IF(B4="sì",INDEX(Analisi!$F$8:$F$16, MATCH(O4,Analisi!$F$8:$F$16,0)+1)/1000,O4/1000)</f>
        <v>0.4</v>
      </c>
      <c r="Q4">
        <v>80</v>
      </c>
      <c r="R4" s="1">
        <f t="shared" ref="R4:R67" si="3">Q4*(P4/2)^2*PI()*(P4/2)^(2/3)*M4^0.5*1000</f>
        <v>188.31307516380068</v>
      </c>
      <c r="S4" s="31">
        <f t="shared" ref="S4:S67" si="4">P4^2/8*(V4-SIN(V4))</f>
        <v>6.9059523544883067E-2</v>
      </c>
      <c r="T4">
        <f t="shared" ref="T4:T67" si="5">P4/4*(1-SIN(V4)/V4)</f>
        <v>0.10471178160574335</v>
      </c>
      <c r="U4" s="1">
        <f t="shared" ref="U4:U67" si="6">Q4*S4*T4^(2/3)*M4^0.5*1000</f>
        <v>67.226096003567619</v>
      </c>
      <c r="V4" s="1">
        <v>3.2976004459986767</v>
      </c>
      <c r="W4" s="1">
        <f t="shared" ref="W4:W67" si="7">V4*180/PI()</f>
        <v>188.93858807618213</v>
      </c>
      <c r="X4" s="1">
        <f t="shared" ref="X4:X67" si="8">L4-U4</f>
        <v>-35.904406196192319</v>
      </c>
      <c r="Y4" s="19">
        <f t="shared" ref="Y4:Y37" si="9">Z4/P4</f>
        <v>0.53896240820695285</v>
      </c>
      <c r="Z4" s="30">
        <f t="shared" ref="Z4:Z37" si="10">P4/2*(1-COS(V4/2))</f>
        <v>0.21558496328278115</v>
      </c>
      <c r="AA4" s="34">
        <f t="shared" ref="AA4:AA37" si="11">L4/1000/S4</f>
        <v>0.45354627717665547</v>
      </c>
      <c r="AB4" s="29">
        <f>Analisi!$D$3/3600</f>
        <v>8.2320787981106466E-2</v>
      </c>
      <c r="AC4" s="1">
        <f t="shared" ref="AC4:AC67" si="12">AB4*E4*D4</f>
        <v>61.732358907031738</v>
      </c>
      <c r="AD4">
        <f t="shared" ref="AD4:AD67" si="13">P4^2/8*(AG4-SIN(AG4))</f>
        <v>6.4745818488409185E-2</v>
      </c>
      <c r="AE4">
        <f t="shared" ref="AE4:AE67" si="14">P4/4*(1-SIN(AG4)/AG4)</f>
        <v>0.10149994475598303</v>
      </c>
      <c r="AF4" s="1">
        <f t="shared" ref="AF4:AF67" si="15">Q4*AD4*AE4^(2/3)*M4^0.5*1000</f>
        <v>61.731411930930385</v>
      </c>
      <c r="AG4" s="1">
        <v>3.1894509225628251</v>
      </c>
      <c r="AH4" s="1">
        <f t="shared" ref="AH4:AH67" si="16">AG4*180/PI()</f>
        <v>182.74207682695663</v>
      </c>
      <c r="AI4" s="1">
        <f t="shared" ref="AI4:AI67" si="17">AC4-AF4</f>
        <v>9.4697610135341392E-4</v>
      </c>
      <c r="AJ4" s="19">
        <f t="shared" ref="AJ4:AJ67" si="18">AK4/P4</f>
        <v>0.51196342545048024</v>
      </c>
      <c r="AK4" s="30">
        <f t="shared" ref="AK4:AK67" si="19">P4/2*(1-COS(AG4/2))</f>
        <v>0.20478537018019211</v>
      </c>
      <c r="AL4" s="34">
        <f t="shared" ref="AL4:AL67" si="20">AC4/1000/AD4</f>
        <v>0.9534570779745889</v>
      </c>
      <c r="AM4" s="33">
        <f>Analisi!$D$4/3600</f>
        <v>8.3824611424084136E-2</v>
      </c>
      <c r="AN4" s="1">
        <f t="shared" ref="AN4:AN67" si="21">AM4*D4*E4</f>
        <v>62.860076106920694</v>
      </c>
      <c r="AO4">
        <f t="shared" ref="AO4:AO67" si="22">P4^2/8*(AR4-SIN(AR4))</f>
        <v>6.5636542204071099E-2</v>
      </c>
      <c r="AP4">
        <f t="shared" ref="AP4:AP67" si="23">P4/4*(1-SIN(AR4)/AR4)</f>
        <v>0.10218225954099731</v>
      </c>
      <c r="AQ4" s="1">
        <f t="shared" ref="AQ4:AQ67" si="24">Q4*AO4*AP4^(2/3)*M4^0.5*1000</f>
        <v>62.86081048910372</v>
      </c>
      <c r="AR4" s="1">
        <v>3.211738637357914</v>
      </c>
      <c r="AS4" s="1">
        <f t="shared" ref="AS4:AS67" si="25">AR4*180/PI()</f>
        <v>184.01906881970652</v>
      </c>
      <c r="AT4" s="1">
        <f t="shared" ref="AT4:AT67" si="26">AN4-AQ4</f>
        <v>-7.3438218302612768E-4</v>
      </c>
      <c r="AU4" s="19">
        <f t="shared" ref="AU4:AU67" si="27">AV4/P4</f>
        <v>0.5175329008460744</v>
      </c>
      <c r="AV4" s="30">
        <f t="shared" ref="AV4:AV67" si="28">P4/2*(1-COS(AR4/2))</f>
        <v>0.20701316033842976</v>
      </c>
      <c r="AW4" s="46">
        <f t="shared" ref="AW4:AW67" si="29">AN4/1000/AO4</f>
        <v>0.95769938506940122</v>
      </c>
    </row>
    <row r="5" spans="1:49" x14ac:dyDescent="0.25">
      <c r="A5" t="str">
        <f t="shared" si="1"/>
        <v/>
      </c>
      <c r="B5" t="s">
        <v>271</v>
      </c>
      <c r="C5" s="15" t="s">
        <v>14</v>
      </c>
      <c r="D5">
        <v>804.2</v>
      </c>
      <c r="E5" s="28">
        <v>1</v>
      </c>
      <c r="F5">
        <v>9.3000000000000007</v>
      </c>
      <c r="G5" s="1">
        <f>F5/Analisi!$B$9/60</f>
        <v>0.155</v>
      </c>
      <c r="H5" s="1">
        <f>G5+Analisi!$B$8</f>
        <v>5.1550000000000002</v>
      </c>
      <c r="I5">
        <v>10</v>
      </c>
      <c r="J5" s="1">
        <f>Analisi!$D$2</f>
        <v>150.36415963001878</v>
      </c>
      <c r="K5" s="29">
        <f t="shared" si="2"/>
        <v>4.1767822119449662E-2</v>
      </c>
      <c r="L5" s="1">
        <f t="shared" si="0"/>
        <v>33.589682548461418</v>
      </c>
      <c r="M5" s="6">
        <v>3.0000000000000001E-3</v>
      </c>
      <c r="N5">
        <v>9.31</v>
      </c>
      <c r="O5">
        <v>300</v>
      </c>
      <c r="P5" cm="1">
        <f t="array" ref="P5">IF(B5="sì",INDEX(Analisi!$F$8:$F$16, MATCH(O5,Analisi!$F$8:$F$16,0)+1)/1000,O5/1000)</f>
        <v>0.4</v>
      </c>
      <c r="Q5">
        <v>80</v>
      </c>
      <c r="R5" s="1">
        <f t="shared" si="3"/>
        <v>188.31307516380068</v>
      </c>
      <c r="S5" s="31">
        <f t="shared" si="4"/>
        <v>4.1253411562004433E-2</v>
      </c>
      <c r="T5">
        <f t="shared" si="5"/>
        <v>7.9694393426405219E-2</v>
      </c>
      <c r="U5" s="1">
        <f t="shared" si="6"/>
        <v>33.475648330511483</v>
      </c>
      <c r="V5" s="1">
        <v>2.58822545654359</v>
      </c>
      <c r="W5" s="1">
        <f t="shared" si="7"/>
        <v>148.29439508826837</v>
      </c>
      <c r="X5" s="1">
        <f t="shared" si="8"/>
        <v>0.11403421794993562</v>
      </c>
      <c r="Y5" s="19">
        <f t="shared" si="9"/>
        <v>0.36341655550919338</v>
      </c>
      <c r="Z5" s="30">
        <f t="shared" si="10"/>
        <v>0.14536662220367735</v>
      </c>
      <c r="AA5" s="34">
        <f t="shared" si="11"/>
        <v>0.81422799416178404</v>
      </c>
      <c r="AB5" s="29">
        <f>Analisi!$D$3/3600</f>
        <v>8.2320787981106466E-2</v>
      </c>
      <c r="AC5" s="1">
        <f t="shared" si="12"/>
        <v>66.202377694405826</v>
      </c>
      <c r="AD5">
        <f t="shared" si="13"/>
        <v>6.8259375962162208E-2</v>
      </c>
      <c r="AE5">
        <f t="shared" si="14"/>
        <v>0.10413362460477456</v>
      </c>
      <c r="AF5" s="1">
        <f t="shared" si="15"/>
        <v>66.202377254682261</v>
      </c>
      <c r="AG5" s="1">
        <v>3.2774896783450909</v>
      </c>
      <c r="AH5" s="1">
        <f t="shared" si="16"/>
        <v>187.78632596686342</v>
      </c>
      <c r="AI5" s="1">
        <f t="shared" si="17"/>
        <v>4.3972356422727898E-7</v>
      </c>
      <c r="AJ5" s="19">
        <f t="shared" si="18"/>
        <v>0.53394811903128692</v>
      </c>
      <c r="AK5" s="30">
        <f t="shared" si="19"/>
        <v>0.21357924761251479</v>
      </c>
      <c r="AL5" s="34">
        <f t="shared" si="20"/>
        <v>0.96986497109354441</v>
      </c>
      <c r="AM5" s="33">
        <f>Analisi!$D$4/3600</f>
        <v>8.3824611424084136E-2</v>
      </c>
      <c r="AN5" s="1">
        <f t="shared" si="21"/>
        <v>67.411752507248465</v>
      </c>
      <c r="AO5">
        <f t="shared" si="22"/>
        <v>6.9204479802638066E-2</v>
      </c>
      <c r="AP5">
        <f t="shared" si="23"/>
        <v>0.10481566430568312</v>
      </c>
      <c r="AQ5" s="1">
        <f t="shared" si="24"/>
        <v>67.411752396031929</v>
      </c>
      <c r="AR5" s="1">
        <v>3.3012470159427201</v>
      </c>
      <c r="AS5" s="1">
        <f t="shared" si="25"/>
        <v>189.14752114367508</v>
      </c>
      <c r="AT5" s="1">
        <f t="shared" si="26"/>
        <v>1.1121653642476304E-7</v>
      </c>
      <c r="AU5" s="19">
        <f t="shared" si="27"/>
        <v>0.53987121333923394</v>
      </c>
      <c r="AV5" s="30">
        <f t="shared" si="28"/>
        <v>0.21594848533569358</v>
      </c>
      <c r="AW5" s="46">
        <f t="shared" si="29"/>
        <v>0.97409521319281334</v>
      </c>
    </row>
    <row r="6" spans="1:49" x14ac:dyDescent="0.25">
      <c r="A6" t="str">
        <f t="shared" si="1"/>
        <v/>
      </c>
      <c r="B6" t="s">
        <v>271</v>
      </c>
      <c r="C6" s="15" t="s">
        <v>15</v>
      </c>
      <c r="D6">
        <v>858.3</v>
      </c>
      <c r="E6" s="28">
        <v>1</v>
      </c>
      <c r="F6">
        <v>9.3000000000000007</v>
      </c>
      <c r="G6" s="1">
        <f>F6/Analisi!$B$9/60</f>
        <v>0.155</v>
      </c>
      <c r="H6" s="1">
        <f>G6+Analisi!$B$8</f>
        <v>5.1550000000000002</v>
      </c>
      <c r="I6">
        <v>10</v>
      </c>
      <c r="J6" s="1">
        <f>Analisi!$D$2</f>
        <v>150.36415963001878</v>
      </c>
      <c r="K6" s="29">
        <f t="shared" si="2"/>
        <v>4.1767822119449662E-2</v>
      </c>
      <c r="L6" s="1">
        <f t="shared" si="0"/>
        <v>35.849321725123644</v>
      </c>
      <c r="M6" s="6">
        <v>3.0000000000000001E-3</v>
      </c>
      <c r="N6">
        <v>9.31</v>
      </c>
      <c r="O6">
        <v>300</v>
      </c>
      <c r="P6" cm="1">
        <f t="array" ref="P6">IF(B6="sì",INDEX(Analisi!$F$8:$F$16, MATCH(O6,Analisi!$F$8:$F$16,0)+1)/1000,O6/1000)</f>
        <v>0.4</v>
      </c>
      <c r="Q6">
        <v>80</v>
      </c>
      <c r="R6" s="1">
        <f t="shared" si="3"/>
        <v>188.31307516380068</v>
      </c>
      <c r="S6" s="31">
        <f t="shared" si="4"/>
        <v>4.3249509418928397E-2</v>
      </c>
      <c r="T6">
        <f t="shared" si="5"/>
        <v>8.1857474733815661E-2</v>
      </c>
      <c r="U6" s="1">
        <f t="shared" si="6"/>
        <v>35.727615217118625</v>
      </c>
      <c r="V6" s="1">
        <v>2.6417568804539382</v>
      </c>
      <c r="W6" s="1">
        <f t="shared" si="7"/>
        <v>151.36151974965702</v>
      </c>
      <c r="X6" s="1">
        <f t="shared" si="8"/>
        <v>0.12170650800501903</v>
      </c>
      <c r="Y6" s="19">
        <f t="shared" si="9"/>
        <v>0.37633780115189341</v>
      </c>
      <c r="Z6" s="30">
        <f t="shared" si="10"/>
        <v>0.15053512046075737</v>
      </c>
      <c r="AA6" s="34">
        <f t="shared" si="11"/>
        <v>0.82889545353857774</v>
      </c>
      <c r="AB6" s="29">
        <f>Analisi!$D$3/3600</f>
        <v>8.2320787981106466E-2</v>
      </c>
      <c r="AC6" s="1">
        <f t="shared" si="12"/>
        <v>70.655932324183681</v>
      </c>
      <c r="AD6">
        <f t="shared" si="13"/>
        <v>7.173054868130109E-2</v>
      </c>
      <c r="AE6">
        <f t="shared" si="14"/>
        <v>0.10658370097754465</v>
      </c>
      <c r="AF6" s="1">
        <f t="shared" si="15"/>
        <v>70.655932342985665</v>
      </c>
      <c r="AG6" s="1">
        <v>3.3649867673676237</v>
      </c>
      <c r="AH6" s="1">
        <f t="shared" si="16"/>
        <v>192.79953988753502</v>
      </c>
      <c r="AI6" s="1">
        <f t="shared" si="17"/>
        <v>-1.8801983969751745E-8</v>
      </c>
      <c r="AJ6" s="19">
        <f t="shared" si="18"/>
        <v>0.55573247099499867</v>
      </c>
      <c r="AK6" s="30">
        <f t="shared" si="19"/>
        <v>0.22229298839799949</v>
      </c>
      <c r="AL6" s="34">
        <f t="shared" si="20"/>
        <v>0.98501870713561768</v>
      </c>
      <c r="AM6" s="33">
        <f>Analisi!$D$4/3600</f>
        <v>8.3824611424084136E-2</v>
      </c>
      <c r="AN6" s="1">
        <f t="shared" si="21"/>
        <v>71.946663985291408</v>
      </c>
      <c r="AO6">
        <f t="shared" si="22"/>
        <v>7.2732347287419341E-2</v>
      </c>
      <c r="AP6">
        <f t="shared" si="23"/>
        <v>0.10726268771138683</v>
      </c>
      <c r="AQ6" s="1">
        <f t="shared" si="24"/>
        <v>71.946665094042984</v>
      </c>
      <c r="AR6" s="1">
        <v>3.3903843377075007</v>
      </c>
      <c r="AS6" s="1">
        <f t="shared" si="25"/>
        <v>194.25471347789662</v>
      </c>
      <c r="AT6" s="1">
        <f t="shared" si="26"/>
        <v>-1.1087515758845257E-6</v>
      </c>
      <c r="AU6" s="19">
        <f t="shared" si="27"/>
        <v>0.56203763328414402</v>
      </c>
      <c r="AV6" s="30">
        <f t="shared" si="28"/>
        <v>0.22481505331365761</v>
      </c>
      <c r="AW6" s="46">
        <f t="shared" si="29"/>
        <v>0.98919760833480164</v>
      </c>
    </row>
    <row r="7" spans="1:49" x14ac:dyDescent="0.25">
      <c r="A7" t="str">
        <f t="shared" si="1"/>
        <v/>
      </c>
      <c r="B7" t="s">
        <v>271</v>
      </c>
      <c r="C7" s="15" t="s">
        <v>16</v>
      </c>
      <c r="D7">
        <v>865.5</v>
      </c>
      <c r="E7" s="28">
        <v>1</v>
      </c>
      <c r="F7">
        <v>9.3000000000000007</v>
      </c>
      <c r="G7" s="1">
        <f>F7/Analisi!$B$9/60</f>
        <v>0.155</v>
      </c>
      <c r="H7" s="1">
        <f>G7+Analisi!$B$8</f>
        <v>5.1550000000000002</v>
      </c>
      <c r="I7">
        <v>10</v>
      </c>
      <c r="J7" s="1">
        <f>Analisi!$D$2</f>
        <v>150.36415963001878</v>
      </c>
      <c r="K7" s="29">
        <f t="shared" si="2"/>
        <v>4.1767822119449662E-2</v>
      </c>
      <c r="L7" s="1">
        <f t="shared" si="0"/>
        <v>36.150050044383683</v>
      </c>
      <c r="M7" s="6">
        <v>3.0000000000000001E-3</v>
      </c>
      <c r="N7">
        <v>9.31</v>
      </c>
      <c r="O7">
        <v>300</v>
      </c>
      <c r="P7" cm="1">
        <f t="array" ref="P7">IF(B7="sì",INDEX(Analisi!$F$8:$F$16, MATCH(O7,Analisi!$F$8:$F$16,0)+1)/1000,O7/1000)</f>
        <v>0.4</v>
      </c>
      <c r="Q7">
        <v>80</v>
      </c>
      <c r="R7" s="1">
        <f t="shared" si="3"/>
        <v>188.31307516380068</v>
      </c>
      <c r="S7" s="31">
        <f t="shared" si="4"/>
        <v>4.3512915497723952E-2</v>
      </c>
      <c r="T7">
        <f t="shared" si="5"/>
        <v>8.2138124807213955E-2</v>
      </c>
      <c r="U7" s="1">
        <f t="shared" si="6"/>
        <v>36.027322475344128</v>
      </c>
      <c r="V7" s="1">
        <v>2.6487648457919466</v>
      </c>
      <c r="W7" s="1">
        <f t="shared" si="7"/>
        <v>151.76304658649889</v>
      </c>
      <c r="X7" s="1">
        <f t="shared" si="8"/>
        <v>0.1227275690395544</v>
      </c>
      <c r="Y7" s="19">
        <f t="shared" si="9"/>
        <v>0.37803611858612907</v>
      </c>
      <c r="Z7" s="30">
        <f t="shared" si="10"/>
        <v>0.15121444743445164</v>
      </c>
      <c r="AA7" s="34">
        <f t="shared" si="11"/>
        <v>0.83078896531937962</v>
      </c>
      <c r="AB7" s="29">
        <f>Analisi!$D$3/3600</f>
        <v>8.2320787981106466E-2</v>
      </c>
      <c r="AC7" s="1">
        <f t="shared" si="12"/>
        <v>71.248641997647653</v>
      </c>
      <c r="AD7">
        <f t="shared" si="13"/>
        <v>7.2190783244349771E-2</v>
      </c>
      <c r="AE7">
        <f t="shared" si="14"/>
        <v>0.10689720169651691</v>
      </c>
      <c r="AF7" s="1">
        <f t="shared" si="15"/>
        <v>71.248642235271376</v>
      </c>
      <c r="AG7" s="1">
        <v>3.3766451365724568</v>
      </c>
      <c r="AH7" s="1">
        <f t="shared" si="16"/>
        <v>193.46751523897723</v>
      </c>
      <c r="AI7" s="1">
        <f t="shared" si="17"/>
        <v>-2.3762372336477711E-7</v>
      </c>
      <c r="AJ7" s="19">
        <f t="shared" si="18"/>
        <v>0.55862793734762994</v>
      </c>
      <c r="AK7" s="30">
        <f t="shared" si="19"/>
        <v>0.22345117493905198</v>
      </c>
      <c r="AL7" s="34">
        <f t="shared" si="20"/>
        <v>0.98694928626119505</v>
      </c>
      <c r="AM7" s="33">
        <f>Analisi!$D$4/3600</f>
        <v>8.3824611424084136E-2</v>
      </c>
      <c r="AN7" s="1">
        <f t="shared" si="21"/>
        <v>72.550201187544815</v>
      </c>
      <c r="AO7">
        <f t="shared" si="22"/>
        <v>7.320023951805732E-2</v>
      </c>
      <c r="AP7">
        <f t="shared" si="23"/>
        <v>0.10757547753545907</v>
      </c>
      <c r="AQ7" s="1">
        <f t="shared" si="24"/>
        <v>72.550204045021047</v>
      </c>
      <c r="AR7" s="1">
        <v>3.402273510425692</v>
      </c>
      <c r="AS7" s="1">
        <f t="shared" si="25"/>
        <v>194.93591289655103</v>
      </c>
      <c r="AT7" s="1">
        <f t="shared" si="26"/>
        <v>-2.8574762325206393E-6</v>
      </c>
      <c r="AU7" s="19">
        <f t="shared" si="27"/>
        <v>0.56498584547410158</v>
      </c>
      <c r="AV7" s="30">
        <f t="shared" si="28"/>
        <v>0.22599433818964065</v>
      </c>
      <c r="AW7" s="46">
        <f t="shared" si="29"/>
        <v>0.99111972399554593</v>
      </c>
    </row>
    <row r="8" spans="1:49" x14ac:dyDescent="0.25">
      <c r="A8" t="str">
        <f t="shared" si="1"/>
        <v/>
      </c>
      <c r="B8" t="s">
        <v>271</v>
      </c>
      <c r="C8" s="15" t="s">
        <v>17</v>
      </c>
      <c r="D8">
        <v>870.4</v>
      </c>
      <c r="E8" s="28">
        <v>1</v>
      </c>
      <c r="F8">
        <v>10.199999999999999</v>
      </c>
      <c r="G8" s="1">
        <f>F8/Analisi!$B$9/60</f>
        <v>0.16999999999999998</v>
      </c>
      <c r="H8" s="1">
        <f>G8+Analisi!$B$8</f>
        <v>5.17</v>
      </c>
      <c r="I8">
        <v>10</v>
      </c>
      <c r="J8" s="1">
        <f>Analisi!$D$2</f>
        <v>150.36415963001878</v>
      </c>
      <c r="K8" s="29">
        <f t="shared" si="2"/>
        <v>4.1767822119449662E-2</v>
      </c>
      <c r="L8" s="1">
        <f t="shared" si="0"/>
        <v>36.354712372768986</v>
      </c>
      <c r="M8" s="6">
        <v>3.0000000000000001E-3</v>
      </c>
      <c r="N8">
        <v>10.18</v>
      </c>
      <c r="O8">
        <v>300</v>
      </c>
      <c r="P8" cm="1">
        <f t="array" ref="P8">IF(B8="sì",INDEX(Analisi!$F$8:$F$16, MATCH(O8,Analisi!$F$8:$F$16,0)+1)/1000,O8/1000)</f>
        <v>0.4</v>
      </c>
      <c r="Q8">
        <v>80</v>
      </c>
      <c r="R8" s="1">
        <f t="shared" si="3"/>
        <v>188.31307516380068</v>
      </c>
      <c r="S8" s="31">
        <f t="shared" si="4"/>
        <v>4.3691888238482718E-2</v>
      </c>
      <c r="T8">
        <f t="shared" si="5"/>
        <v>8.2328186999873335E-2</v>
      </c>
      <c r="U8" s="1">
        <f t="shared" si="6"/>
        <v>36.231289917756186</v>
      </c>
      <c r="V8" s="1">
        <v>2.6535193978308991</v>
      </c>
      <c r="W8" s="1">
        <f t="shared" si="7"/>
        <v>152.03546235180616</v>
      </c>
      <c r="X8" s="1">
        <f t="shared" si="8"/>
        <v>0.12342245501280047</v>
      </c>
      <c r="Y8" s="19">
        <f t="shared" si="9"/>
        <v>0.37918919543769292</v>
      </c>
      <c r="Z8" s="30">
        <f t="shared" si="10"/>
        <v>0.15167567817507718</v>
      </c>
      <c r="AA8" s="34">
        <f t="shared" si="11"/>
        <v>0.83207006697295061</v>
      </c>
      <c r="AB8" s="29">
        <f>Analisi!$D$3/3600</f>
        <v>8.2320787981106466E-2</v>
      </c>
      <c r="AC8" s="1">
        <f t="shared" si="12"/>
        <v>71.652013858755069</v>
      </c>
      <c r="AD8">
        <f t="shared" si="13"/>
        <v>7.2503798318049192E-2</v>
      </c>
      <c r="AE8">
        <f t="shared" si="14"/>
        <v>0.10710889716097965</v>
      </c>
      <c r="AF8" s="1">
        <f t="shared" si="15"/>
        <v>71.652014487500466</v>
      </c>
      <c r="AG8" s="1">
        <v>3.3845833651465655</v>
      </c>
      <c r="AH8" s="1">
        <f t="shared" si="16"/>
        <v>193.92234223308384</v>
      </c>
      <c r="AI8" s="1">
        <f t="shared" si="17"/>
        <v>-6.2874539707991062E-7</v>
      </c>
      <c r="AJ8" s="19">
        <f t="shared" si="18"/>
        <v>0.56059833751127364</v>
      </c>
      <c r="AK8" s="30">
        <f t="shared" si="19"/>
        <v>0.22423933500450946</v>
      </c>
      <c r="AL8" s="34">
        <f t="shared" si="20"/>
        <v>0.98825186432912604</v>
      </c>
      <c r="AM8" s="33">
        <f>Analisi!$D$4/3600</f>
        <v>8.3824611424084136E-2</v>
      </c>
      <c r="AN8" s="1">
        <f t="shared" si="21"/>
        <v>72.960941783522827</v>
      </c>
      <c r="AO8">
        <f t="shared" si="22"/>
        <v>7.3518483305084051E-2</v>
      </c>
      <c r="AP8">
        <f t="shared" si="23"/>
        <v>0.10778664660271682</v>
      </c>
      <c r="AQ8" s="1">
        <f t="shared" si="24"/>
        <v>72.960946671918052</v>
      </c>
      <c r="AR8" s="1">
        <v>3.4103706545422372</v>
      </c>
      <c r="AS8" s="1">
        <f t="shared" si="25"/>
        <v>195.39984508053826</v>
      </c>
      <c r="AT8" s="1">
        <f t="shared" si="26"/>
        <v>-4.8883952246114859E-6</v>
      </c>
      <c r="AU8" s="19">
        <f t="shared" si="27"/>
        <v>0.56699242284044349</v>
      </c>
      <c r="AV8" s="30">
        <f t="shared" si="28"/>
        <v>0.22679696913617742</v>
      </c>
      <c r="AW8" s="46">
        <f t="shared" si="29"/>
        <v>0.99241630816501536</v>
      </c>
    </row>
    <row r="9" spans="1:49" x14ac:dyDescent="0.25">
      <c r="A9" t="str">
        <f t="shared" si="1"/>
        <v/>
      </c>
      <c r="B9" t="s">
        <v>270</v>
      </c>
      <c r="C9" s="15" t="s">
        <v>18</v>
      </c>
      <c r="D9">
        <v>657.5</v>
      </c>
      <c r="E9" s="28">
        <v>1</v>
      </c>
      <c r="F9">
        <v>26.6</v>
      </c>
      <c r="G9" s="1">
        <f>F9/Analisi!$B$9/60</f>
        <v>0.44333333333333336</v>
      </c>
      <c r="H9" s="1">
        <f>G9+Analisi!$B$8</f>
        <v>5.4433333333333334</v>
      </c>
      <c r="I9">
        <v>10</v>
      </c>
      <c r="J9" s="1">
        <f>Analisi!$D$2</f>
        <v>150.36415963001878</v>
      </c>
      <c r="K9" s="29">
        <f t="shared" si="2"/>
        <v>4.1767822119449662E-2</v>
      </c>
      <c r="L9" s="1">
        <f t="shared" si="0"/>
        <v>27.462343043538151</v>
      </c>
      <c r="M9" s="6">
        <v>3.0000000000000001E-3</v>
      </c>
      <c r="N9">
        <v>26.57</v>
      </c>
      <c r="O9">
        <v>300</v>
      </c>
      <c r="P9" cm="1">
        <f t="array" ref="P9">IF(B9="sì",INDEX(Analisi!$F$8:$F$16, MATCH(O9,Analisi!$F$8:$F$16,0)+1)/1000,O9/1000)</f>
        <v>0.3</v>
      </c>
      <c r="Q9">
        <v>80</v>
      </c>
      <c r="R9" s="1">
        <f t="shared" si="3"/>
        <v>87.440072935288399</v>
      </c>
      <c r="S9" s="31">
        <f t="shared" si="4"/>
        <v>3.5176389309984346E-2</v>
      </c>
      <c r="T9">
        <f t="shared" si="5"/>
        <v>7.4822891816026235E-2</v>
      </c>
      <c r="U9" s="1">
        <f t="shared" si="6"/>
        <v>27.368953996141069</v>
      </c>
      <c r="V9" s="1">
        <v>3.1341913734525431</v>
      </c>
      <c r="W9" s="1">
        <f t="shared" si="7"/>
        <v>179.57593788514157</v>
      </c>
      <c r="X9" s="1">
        <f t="shared" si="8"/>
        <v>9.3389047397081981E-2</v>
      </c>
      <c r="Y9" s="19">
        <f t="shared" si="9"/>
        <v>0.49814968418895889</v>
      </c>
      <c r="Z9" s="30">
        <f t="shared" si="10"/>
        <v>0.14944490525668766</v>
      </c>
      <c r="AA9" s="34">
        <f t="shared" si="11"/>
        <v>0.78070386364934097</v>
      </c>
      <c r="AB9" s="29">
        <f>Analisi!$D$3/3600</f>
        <v>8.2320787981106466E-2</v>
      </c>
      <c r="AC9" s="1">
        <f t="shared" si="12"/>
        <v>54.125918097577504</v>
      </c>
      <c r="AD9">
        <f t="shared" si="13"/>
        <v>6.0932099838630391E-2</v>
      </c>
      <c r="AE9">
        <f t="shared" si="14"/>
        <v>9.1277307654685294E-2</v>
      </c>
      <c r="AF9" s="1">
        <f t="shared" si="15"/>
        <v>54.125921961151199</v>
      </c>
      <c r="AG9" s="1">
        <v>4.4503284481282739</v>
      </c>
      <c r="AH9" s="1">
        <f t="shared" si="16"/>
        <v>254.9850375247554</v>
      </c>
      <c r="AI9" s="1">
        <f t="shared" si="17"/>
        <v>-3.8635736956393885E-6</v>
      </c>
      <c r="AJ9" s="19">
        <f t="shared" si="18"/>
        <v>0.80432891695293007</v>
      </c>
      <c r="AK9" s="30">
        <f t="shared" si="19"/>
        <v>0.24129867508587902</v>
      </c>
      <c r="AL9" s="34">
        <f t="shared" si="20"/>
        <v>0.88829891372399694</v>
      </c>
      <c r="AM9" s="33">
        <f>Analisi!$D$4/3600</f>
        <v>8.3824611424084136E-2</v>
      </c>
      <c r="AN9" s="1">
        <f t="shared" si="21"/>
        <v>55.114682011335319</v>
      </c>
      <c r="AO9">
        <f t="shared" si="22"/>
        <v>6.2044237158327631E-2</v>
      </c>
      <c r="AP9">
        <f t="shared" si="23"/>
        <v>9.1280843769387526E-2</v>
      </c>
      <c r="AQ9" s="1">
        <f t="shared" si="24"/>
        <v>55.115255814858365</v>
      </c>
      <c r="AR9" s="1">
        <v>4.5313806341139555</v>
      </c>
      <c r="AS9" s="1">
        <f t="shared" si="25"/>
        <v>259.62898570204436</v>
      </c>
      <c r="AT9" s="1">
        <f t="shared" si="26"/>
        <v>-5.7380352304647886E-4</v>
      </c>
      <c r="AU9" s="19">
        <f t="shared" si="27"/>
        <v>0.82015200738065919</v>
      </c>
      <c r="AV9" s="30">
        <f t="shared" si="28"/>
        <v>0.24604560221419775</v>
      </c>
      <c r="AW9" s="46">
        <f t="shared" si="29"/>
        <v>0.88831267069479602</v>
      </c>
    </row>
    <row r="10" spans="1:49" x14ac:dyDescent="0.25">
      <c r="A10" t="str">
        <f t="shared" si="1"/>
        <v/>
      </c>
      <c r="B10" t="s">
        <v>270</v>
      </c>
      <c r="C10" s="15" t="s">
        <v>19</v>
      </c>
      <c r="D10">
        <v>1315</v>
      </c>
      <c r="E10" s="28">
        <v>1</v>
      </c>
      <c r="F10">
        <v>53.1</v>
      </c>
      <c r="G10" s="1">
        <f>F10/Analisi!$B$9/60</f>
        <v>0.88500000000000001</v>
      </c>
      <c r="H10" s="1">
        <f>G10+Analisi!$B$8</f>
        <v>5.8849999999999998</v>
      </c>
      <c r="I10">
        <v>10</v>
      </c>
      <c r="J10" s="1">
        <f>Analisi!$D$2</f>
        <v>150.36415963001878</v>
      </c>
      <c r="K10" s="29">
        <f t="shared" si="2"/>
        <v>4.1767822119449662E-2</v>
      </c>
      <c r="L10" s="1">
        <f t="shared" si="0"/>
        <v>54.924686087076303</v>
      </c>
      <c r="M10" s="6">
        <v>3.0000000000000001E-3</v>
      </c>
      <c r="N10">
        <v>26.54</v>
      </c>
      <c r="O10">
        <v>400</v>
      </c>
      <c r="P10" cm="1">
        <f t="array" ref="P10">IF(B10="sì",INDEX(Analisi!$F$8:$F$16, MATCH(O10,Analisi!$F$8:$F$16,0)+1)/1000,O10/1000)</f>
        <v>0.4</v>
      </c>
      <c r="Q10">
        <v>80</v>
      </c>
      <c r="R10" s="1">
        <f t="shared" si="3"/>
        <v>188.31307516380068</v>
      </c>
      <c r="S10" s="31">
        <f t="shared" si="4"/>
        <v>5.9171691062359408E-2</v>
      </c>
      <c r="T10">
        <f t="shared" si="5"/>
        <v>9.7001988288040922E-2</v>
      </c>
      <c r="U10" s="1">
        <f t="shared" si="6"/>
        <v>54.737507744212998</v>
      </c>
      <c r="V10" s="1">
        <v>3.0500246493222911</v>
      </c>
      <c r="W10" s="1">
        <f t="shared" si="7"/>
        <v>174.75353981703623</v>
      </c>
      <c r="X10" s="1">
        <f t="shared" si="8"/>
        <v>0.18717834286330515</v>
      </c>
      <c r="Y10" s="19">
        <f t="shared" si="9"/>
        <v>0.47711599570110297</v>
      </c>
      <c r="Z10" s="30">
        <f t="shared" si="10"/>
        <v>0.1908463982804412</v>
      </c>
      <c r="AA10" s="34">
        <f t="shared" si="11"/>
        <v>0.92822572924597846</v>
      </c>
      <c r="AB10" s="29">
        <f>Analisi!$D$3/3600</f>
        <v>8.2320787981106466E-2</v>
      </c>
      <c r="AC10" s="1">
        <f t="shared" si="12"/>
        <v>108.25183619515501</v>
      </c>
      <c r="AD10">
        <f t="shared" si="13"/>
        <v>0.10115936274114995</v>
      </c>
      <c r="AE10">
        <f t="shared" si="14"/>
        <v>0.12068950304307012</v>
      </c>
      <c r="AF10" s="1">
        <f t="shared" si="15"/>
        <v>108.25210875658482</v>
      </c>
      <c r="AG10" s="1">
        <v>4.1908931676124928</v>
      </c>
      <c r="AH10" s="1">
        <f t="shared" si="16"/>
        <v>240.12049089440853</v>
      </c>
      <c r="AI10" s="1">
        <f t="shared" si="17"/>
        <v>-2.725614298100254E-4</v>
      </c>
      <c r="AJ10" s="19">
        <f t="shared" si="18"/>
        <v>0.75045516652212374</v>
      </c>
      <c r="AK10" s="30">
        <f t="shared" si="19"/>
        <v>0.3001820666088495</v>
      </c>
      <c r="AL10" s="34">
        <f t="shared" si="20"/>
        <v>1.0701118834857977</v>
      </c>
      <c r="AM10" s="33">
        <f>Analisi!$D$4/3600</f>
        <v>8.3824611424084136E-2</v>
      </c>
      <c r="AN10" s="1">
        <f t="shared" si="21"/>
        <v>110.22936402267064</v>
      </c>
      <c r="AO10">
        <f t="shared" si="22"/>
        <v>0.1028079531909505</v>
      </c>
      <c r="AP10">
        <f t="shared" si="23"/>
        <v>0.12104087648879545</v>
      </c>
      <c r="AQ10" s="1">
        <f t="shared" si="24"/>
        <v>110.22971903498406</v>
      </c>
      <c r="AR10" s="1">
        <v>4.2468278557313344</v>
      </c>
      <c r="AS10" s="1">
        <f t="shared" si="25"/>
        <v>243.32531245199874</v>
      </c>
      <c r="AT10" s="1">
        <f t="shared" si="26"/>
        <v>-3.5501231342038864E-4</v>
      </c>
      <c r="AU10" s="19">
        <f t="shared" si="27"/>
        <v>0.76245850240083635</v>
      </c>
      <c r="AV10" s="30">
        <f t="shared" si="28"/>
        <v>0.30498340096033455</v>
      </c>
      <c r="AW10" s="46">
        <f t="shared" si="29"/>
        <v>1.0721871275652768</v>
      </c>
    </row>
    <row r="11" spans="1:49" x14ac:dyDescent="0.25">
      <c r="A11" t="str">
        <f t="shared" si="1"/>
        <v/>
      </c>
      <c r="B11" t="s">
        <v>271</v>
      </c>
      <c r="C11" s="15" t="s">
        <v>20</v>
      </c>
      <c r="D11">
        <v>1972.5</v>
      </c>
      <c r="E11" s="28">
        <v>1</v>
      </c>
      <c r="F11">
        <v>79.7</v>
      </c>
      <c r="G11" s="1">
        <f>F11/Analisi!$B$9/60</f>
        <v>1.3283333333333334</v>
      </c>
      <c r="H11" s="1">
        <f>G11+Analisi!$B$8</f>
        <v>6.3283333333333331</v>
      </c>
      <c r="I11">
        <v>10</v>
      </c>
      <c r="J11" s="1">
        <f>Analisi!$D$2</f>
        <v>150.36415963001878</v>
      </c>
      <c r="K11" s="29">
        <f t="shared" si="2"/>
        <v>4.1767822119449662E-2</v>
      </c>
      <c r="L11" s="1">
        <f t="shared" si="0"/>
        <v>82.387029130614451</v>
      </c>
      <c r="M11" s="6">
        <v>3.0000000000000001E-3</v>
      </c>
      <c r="N11">
        <v>26.54</v>
      </c>
      <c r="O11">
        <v>400</v>
      </c>
      <c r="P11" cm="1">
        <f t="array" ref="P11">IF(B11="sì",INDEX(Analisi!$F$8:$F$16, MATCH(O11,Analisi!$F$8:$F$16,0)+1)/1000,O11/1000)</f>
        <v>0.5</v>
      </c>
      <c r="Q11">
        <v>80</v>
      </c>
      <c r="R11" s="1">
        <f t="shared" si="3"/>
        <v>341.43432300921131</v>
      </c>
      <c r="S11" s="31">
        <f t="shared" si="4"/>
        <v>8.0358375371136159E-2</v>
      </c>
      <c r="T11">
        <f t="shared" si="5"/>
        <v>0.11260320618463585</v>
      </c>
      <c r="U11" s="1">
        <f t="shared" si="6"/>
        <v>82.107393673302752</v>
      </c>
      <c r="V11" s="1">
        <v>2.8545679326172033</v>
      </c>
      <c r="W11" s="1">
        <f t="shared" si="7"/>
        <v>163.55469487235052</v>
      </c>
      <c r="X11" s="1">
        <f t="shared" si="8"/>
        <v>0.27963545731169859</v>
      </c>
      <c r="Y11" s="19">
        <f t="shared" si="9"/>
        <v>0.42848987885857009</v>
      </c>
      <c r="Z11" s="30">
        <f t="shared" si="10"/>
        <v>0.21424493942928505</v>
      </c>
      <c r="AA11" s="34">
        <f t="shared" si="11"/>
        <v>1.0252450817989902</v>
      </c>
      <c r="AB11" s="29">
        <f>Analisi!$D$3/3600</f>
        <v>8.2320787981106466E-2</v>
      </c>
      <c r="AC11" s="1">
        <f t="shared" si="12"/>
        <v>162.3777542927325</v>
      </c>
      <c r="AD11">
        <f t="shared" si="13"/>
        <v>0.134892297571055</v>
      </c>
      <c r="AE11">
        <f t="shared" si="14"/>
        <v>0.1439906916145261</v>
      </c>
      <c r="AF11" s="1">
        <f t="shared" si="15"/>
        <v>162.37807109431191</v>
      </c>
      <c r="AG11" s="1">
        <v>3.7472504940019822</v>
      </c>
      <c r="AH11" s="1">
        <f t="shared" si="16"/>
        <v>214.70163808462638</v>
      </c>
      <c r="AI11" s="1">
        <f t="shared" si="17"/>
        <v>-3.1680157940172649E-4</v>
      </c>
      <c r="AJ11" s="19">
        <f t="shared" si="18"/>
        <v>0.64911079563107199</v>
      </c>
      <c r="AK11" s="30">
        <f t="shared" si="19"/>
        <v>0.324555397815536</v>
      </c>
      <c r="AL11" s="34">
        <f t="shared" si="20"/>
        <v>1.2037585334121799</v>
      </c>
      <c r="AM11" s="33">
        <f>Analisi!$D$4/3600</f>
        <v>8.3824611424084136E-2</v>
      </c>
      <c r="AN11" s="1">
        <f t="shared" si="21"/>
        <v>165.34404603400597</v>
      </c>
      <c r="AO11">
        <f t="shared" si="22"/>
        <v>0.13687356064278702</v>
      </c>
      <c r="AP11">
        <f t="shared" si="23"/>
        <v>0.14475397952929658</v>
      </c>
      <c r="AQ11" s="1">
        <f t="shared" si="24"/>
        <v>165.34479229034463</v>
      </c>
      <c r="AR11" s="1">
        <v>3.782239661745129</v>
      </c>
      <c r="AS11" s="1">
        <f t="shared" si="25"/>
        <v>216.706369724984</v>
      </c>
      <c r="AT11" s="1">
        <f t="shared" si="26"/>
        <v>-7.4625633865821328E-4</v>
      </c>
      <c r="AU11" s="19">
        <f t="shared" si="27"/>
        <v>0.65743681283935695</v>
      </c>
      <c r="AV11" s="30">
        <f t="shared" si="28"/>
        <v>0.32871840641967848</v>
      </c>
      <c r="AW11" s="46">
        <f t="shared" si="29"/>
        <v>1.2080057335946808</v>
      </c>
    </row>
    <row r="12" spans="1:49" x14ac:dyDescent="0.25">
      <c r="A12" t="str">
        <f t="shared" si="1"/>
        <v/>
      </c>
      <c r="B12" t="s">
        <v>270</v>
      </c>
      <c r="C12" s="15" t="s">
        <v>21</v>
      </c>
      <c r="D12">
        <v>2629.9</v>
      </c>
      <c r="E12" s="28">
        <v>1</v>
      </c>
      <c r="F12">
        <v>105</v>
      </c>
      <c r="G12" s="1">
        <f>F12/Analisi!$B$9/60</f>
        <v>1.75</v>
      </c>
      <c r="H12" s="1">
        <f>G12+Analisi!$B$8</f>
        <v>6.75</v>
      </c>
      <c r="I12">
        <v>10</v>
      </c>
      <c r="J12" s="1">
        <f>Analisi!$D$2</f>
        <v>150.36415963001878</v>
      </c>
      <c r="K12" s="29">
        <f t="shared" si="2"/>
        <v>4.1767822119449662E-2</v>
      </c>
      <c r="L12" s="1">
        <f t="shared" si="0"/>
        <v>109.84519539194066</v>
      </c>
      <c r="M12" s="6">
        <v>3.0000000000000001E-3</v>
      </c>
      <c r="N12">
        <v>25.36</v>
      </c>
      <c r="O12">
        <v>500</v>
      </c>
      <c r="P12" cm="1">
        <f t="array" ref="P12">IF(B12="sì",INDEX(Analisi!$F$8:$F$16, MATCH(O12,Analisi!$F$8:$F$16,0)+1)/1000,O12/1000)</f>
        <v>0.5</v>
      </c>
      <c r="Q12">
        <v>80</v>
      </c>
      <c r="R12" s="1">
        <f t="shared" si="3"/>
        <v>341.43432300921131</v>
      </c>
      <c r="S12" s="31">
        <f t="shared" si="4"/>
        <v>9.9492414830271131E-2</v>
      </c>
      <c r="T12">
        <f t="shared" si="5"/>
        <v>0.12583321573484663</v>
      </c>
      <c r="U12" s="1">
        <f t="shared" si="6"/>
        <v>109.4722682183336</v>
      </c>
      <c r="V12" s="1">
        <v>3.1626757450090022</v>
      </c>
      <c r="W12" s="1">
        <f t="shared" si="7"/>
        <v>181.20797215740916</v>
      </c>
      <c r="X12" s="1">
        <f t="shared" si="8"/>
        <v>0.37292717360706717</v>
      </c>
      <c r="Y12" s="19">
        <f t="shared" si="9"/>
        <v>0.50527067523695413</v>
      </c>
      <c r="Z12" s="30">
        <f t="shared" si="10"/>
        <v>0.25263533761847706</v>
      </c>
      <c r="AA12" s="34">
        <f t="shared" si="11"/>
        <v>1.1040559783309194</v>
      </c>
      <c r="AB12" s="29">
        <f>Analisi!$D$3/3600</f>
        <v>8.2320787981106466E-2</v>
      </c>
      <c r="AC12" s="1">
        <f t="shared" si="12"/>
        <v>216.49544031151191</v>
      </c>
      <c r="AD12">
        <f t="shared" si="13"/>
        <v>0.17340325078481622</v>
      </c>
      <c r="AE12">
        <f t="shared" si="14"/>
        <v>0.1520938423378371</v>
      </c>
      <c r="AF12" s="1">
        <f t="shared" si="15"/>
        <v>216.49553155917494</v>
      </c>
      <c r="AG12" s="1">
        <v>4.5604279073874876</v>
      </c>
      <c r="AH12" s="1">
        <f t="shared" si="16"/>
        <v>261.29327186698089</v>
      </c>
      <c r="AI12" s="1">
        <f t="shared" si="17"/>
        <v>-9.1247663021931658E-5</v>
      </c>
      <c r="AJ12" s="19">
        <f t="shared" si="18"/>
        <v>0.82569600547576449</v>
      </c>
      <c r="AK12" s="30">
        <f t="shared" si="19"/>
        <v>0.41284800273788225</v>
      </c>
      <c r="AL12" s="34">
        <f t="shared" si="20"/>
        <v>1.2485085448609652</v>
      </c>
      <c r="AM12" s="33">
        <f>Analisi!$D$4/3600</f>
        <v>8.3824611424084136E-2</v>
      </c>
      <c r="AN12" s="1">
        <f t="shared" si="21"/>
        <v>220.45034558419889</v>
      </c>
      <c r="AO12">
        <f t="shared" si="22"/>
        <v>0.17680571373438725</v>
      </c>
      <c r="AP12">
        <f t="shared" si="23"/>
        <v>0.15179071118995005</v>
      </c>
      <c r="AQ12" s="1">
        <f t="shared" si="24"/>
        <v>220.45013746454666</v>
      </c>
      <c r="AR12" s="1">
        <v>4.659197189296612</v>
      </c>
      <c r="AS12" s="1">
        <f t="shared" si="25"/>
        <v>266.95233486591155</v>
      </c>
      <c r="AT12" s="1">
        <f t="shared" si="26"/>
        <v>2.0811965222833351E-4</v>
      </c>
      <c r="AU12" s="19">
        <f t="shared" si="27"/>
        <v>0.84402639588837314</v>
      </c>
      <c r="AV12" s="30">
        <f t="shared" si="28"/>
        <v>0.42201319794418657</v>
      </c>
      <c r="AW12" s="46">
        <f t="shared" si="29"/>
        <v>1.2468507998297971</v>
      </c>
    </row>
    <row r="13" spans="1:49" x14ac:dyDescent="0.25">
      <c r="A13" t="str">
        <f t="shared" si="1"/>
        <v/>
      </c>
      <c r="B13" t="s">
        <v>271</v>
      </c>
      <c r="C13" s="15" t="s">
        <v>22</v>
      </c>
      <c r="D13">
        <v>3287.4</v>
      </c>
      <c r="E13" s="28">
        <v>1</v>
      </c>
      <c r="F13">
        <v>128</v>
      </c>
      <c r="G13" s="1">
        <f>F13/Analisi!$B$9/60</f>
        <v>2.1333333333333333</v>
      </c>
      <c r="H13" s="1">
        <f>G13+Analisi!$B$8</f>
        <v>7.1333333333333329</v>
      </c>
      <c r="I13">
        <v>10</v>
      </c>
      <c r="J13" s="1">
        <f>Analisi!$D$2</f>
        <v>150.36415963001878</v>
      </c>
      <c r="K13" s="29">
        <f t="shared" si="2"/>
        <v>4.1767822119449662E-2</v>
      </c>
      <c r="L13" s="1">
        <f t="shared" si="0"/>
        <v>137.30753843547882</v>
      </c>
      <c r="M13" s="6">
        <v>3.0000000000000001E-3</v>
      </c>
      <c r="N13">
        <v>22.96</v>
      </c>
      <c r="O13">
        <v>500</v>
      </c>
      <c r="P13" cm="1">
        <f t="array" ref="P13">IF(B13="sì",INDEX(Analisi!$F$8:$F$16, MATCH(O13,Analisi!$F$8:$F$16,0)+1)/1000,O13/1000)</f>
        <v>0.6</v>
      </c>
      <c r="Q13">
        <v>80</v>
      </c>
      <c r="R13" s="1">
        <f t="shared" si="3"/>
        <v>555.20985504661132</v>
      </c>
      <c r="S13" s="31">
        <f t="shared" si="4"/>
        <v>0.11782989363274318</v>
      </c>
      <c r="T13">
        <f t="shared" si="5"/>
        <v>0.13644801474310259</v>
      </c>
      <c r="U13" s="1">
        <f t="shared" si="6"/>
        <v>136.8414227193644</v>
      </c>
      <c r="V13" s="1">
        <v>2.8785051424062456</v>
      </c>
      <c r="W13" s="1">
        <f t="shared" si="7"/>
        <v>164.92619596658187</v>
      </c>
      <c r="X13" s="1">
        <f t="shared" si="8"/>
        <v>0.46611571611441605</v>
      </c>
      <c r="Y13" s="19">
        <f t="shared" si="9"/>
        <v>0.43441764162054863</v>
      </c>
      <c r="Z13" s="30">
        <f t="shared" si="10"/>
        <v>0.26065058497232918</v>
      </c>
      <c r="AA13" s="34">
        <f t="shared" si="11"/>
        <v>1.1653030839817637</v>
      </c>
      <c r="AB13" s="29">
        <f>Analisi!$D$3/3600</f>
        <v>8.2320787981106466E-2</v>
      </c>
      <c r="AC13" s="1">
        <f t="shared" si="12"/>
        <v>270.6213584090894</v>
      </c>
      <c r="AD13">
        <f t="shared" si="13"/>
        <v>0.19813595755314595</v>
      </c>
      <c r="AE13">
        <f t="shared" si="14"/>
        <v>0.17402924447184498</v>
      </c>
      <c r="AF13" s="1">
        <f t="shared" si="15"/>
        <v>270.62135794849246</v>
      </c>
      <c r="AG13" s="1">
        <v>3.7950701552960551</v>
      </c>
      <c r="AH13" s="1">
        <f t="shared" si="16"/>
        <v>217.44150285452187</v>
      </c>
      <c r="AI13" s="1">
        <f t="shared" si="17"/>
        <v>4.6059693659117329E-7</v>
      </c>
      <c r="AJ13" s="19">
        <f t="shared" si="18"/>
        <v>0.66047801543001483</v>
      </c>
      <c r="AK13" s="30">
        <f t="shared" si="19"/>
        <v>0.39628680925800891</v>
      </c>
      <c r="AL13" s="34">
        <f t="shared" si="20"/>
        <v>1.3658366797783321</v>
      </c>
      <c r="AM13" s="33">
        <f>Analisi!$D$4/3600</f>
        <v>8.3824611424084136E-2</v>
      </c>
      <c r="AN13" s="1">
        <f t="shared" si="21"/>
        <v>275.56502759553422</v>
      </c>
      <c r="AO13">
        <f t="shared" si="22"/>
        <v>0.20106962979642373</v>
      </c>
      <c r="AP13">
        <f t="shared" si="23"/>
        <v>0.17492041785457549</v>
      </c>
      <c r="AQ13" s="1">
        <f t="shared" si="24"/>
        <v>275.56502571505195</v>
      </c>
      <c r="AR13" s="1">
        <v>3.8316401683800394</v>
      </c>
      <c r="AS13" s="1">
        <f t="shared" si="25"/>
        <v>219.53681026097237</v>
      </c>
      <c r="AT13" s="1">
        <f t="shared" si="26"/>
        <v>1.8804822730089654E-6</v>
      </c>
      <c r="AU13" s="19">
        <f t="shared" si="27"/>
        <v>0.66910951732685797</v>
      </c>
      <c r="AV13" s="30">
        <f t="shared" si="28"/>
        <v>0.40146571039611478</v>
      </c>
      <c r="AW13" s="46">
        <f t="shared" si="29"/>
        <v>1.3704955237373966</v>
      </c>
    </row>
    <row r="14" spans="1:49" x14ac:dyDescent="0.25">
      <c r="A14" t="str">
        <f t="shared" si="1"/>
        <v/>
      </c>
      <c r="B14" t="s">
        <v>270</v>
      </c>
      <c r="C14" s="15" t="s">
        <v>23</v>
      </c>
      <c r="D14">
        <v>3941.6</v>
      </c>
      <c r="E14" s="28">
        <v>1</v>
      </c>
      <c r="F14">
        <v>139.69999999999999</v>
      </c>
      <c r="G14" s="1">
        <f>F14/Analisi!$B$9/60</f>
        <v>2.3283333333333331</v>
      </c>
      <c r="H14" s="1">
        <f>G14+Analisi!$B$8</f>
        <v>7.3283333333333331</v>
      </c>
      <c r="I14">
        <v>10</v>
      </c>
      <c r="J14" s="1">
        <f>Analisi!$D$2</f>
        <v>150.36415963001878</v>
      </c>
      <c r="K14" s="29">
        <f t="shared" si="2"/>
        <v>4.1767822119449662E-2</v>
      </c>
      <c r="L14" s="1">
        <f t="shared" si="0"/>
        <v>164.63204766602277</v>
      </c>
      <c r="M14" s="6">
        <v>3.0000000000000001E-3</v>
      </c>
      <c r="N14">
        <v>11.72</v>
      </c>
      <c r="O14">
        <v>600</v>
      </c>
      <c r="P14" cm="1">
        <f t="array" ref="P14">IF(B14="sì",INDEX(Analisi!$F$8:$F$16, MATCH(O14,Analisi!$F$8:$F$16,0)+1)/1000,O14/1000)</f>
        <v>0.6</v>
      </c>
      <c r="Q14">
        <v>80</v>
      </c>
      <c r="R14" s="1">
        <f t="shared" si="3"/>
        <v>555.20985504661132</v>
      </c>
      <c r="S14" s="31">
        <f t="shared" si="4"/>
        <v>0.1347859563038904</v>
      </c>
      <c r="T14">
        <f t="shared" si="5"/>
        <v>0.14642441081349233</v>
      </c>
      <c r="U14" s="1">
        <f t="shared" si="6"/>
        <v>164.07317493872293</v>
      </c>
      <c r="V14" s="1">
        <v>3.0683853772527407</v>
      </c>
      <c r="W14" s="1">
        <f t="shared" si="7"/>
        <v>175.80553203623896</v>
      </c>
      <c r="X14" s="1">
        <f t="shared" si="8"/>
        <v>0.55887272729984261</v>
      </c>
      <c r="Y14" s="19">
        <f t="shared" si="9"/>
        <v>0.48170226751846773</v>
      </c>
      <c r="Z14" s="30">
        <f t="shared" si="10"/>
        <v>0.28902136051108063</v>
      </c>
      <c r="AA14" s="34">
        <f t="shared" si="11"/>
        <v>1.2214332426060839</v>
      </c>
      <c r="AB14" s="29">
        <f>Analisi!$D$3/3600</f>
        <v>8.2320787981106466E-2</v>
      </c>
      <c r="AC14" s="1">
        <f t="shared" si="12"/>
        <v>324.47561790632926</v>
      </c>
      <c r="AD14">
        <f t="shared" si="13"/>
        <v>0.23098564965516161</v>
      </c>
      <c r="AE14">
        <f t="shared" si="14"/>
        <v>0.18151799361025517</v>
      </c>
      <c r="AF14" s="1">
        <f t="shared" si="15"/>
        <v>324.47561842889695</v>
      </c>
      <c r="AG14" s="1">
        <v>4.2417401724393322</v>
      </c>
      <c r="AH14" s="1">
        <f t="shared" si="16"/>
        <v>243.03380967186774</v>
      </c>
      <c r="AI14" s="1">
        <f t="shared" si="17"/>
        <v>-5.2256768867664505E-7</v>
      </c>
      <c r="AJ14" s="19">
        <f t="shared" si="18"/>
        <v>0.76137505461356181</v>
      </c>
      <c r="AK14" s="30">
        <f t="shared" si="19"/>
        <v>0.45682503276813707</v>
      </c>
      <c r="AL14" s="34">
        <f t="shared" si="20"/>
        <v>1.404743621046324</v>
      </c>
      <c r="AM14" s="33">
        <f>Analisi!$D$4/3600</f>
        <v>8.3824611424084136E-2</v>
      </c>
      <c r="AN14" s="1">
        <f t="shared" si="21"/>
        <v>330.40308838917002</v>
      </c>
      <c r="AO14">
        <f t="shared" si="22"/>
        <v>0.23481742718689841</v>
      </c>
      <c r="AP14">
        <f t="shared" si="23"/>
        <v>0.18196859174552102</v>
      </c>
      <c r="AQ14" s="1">
        <f t="shared" si="24"/>
        <v>330.40394876482043</v>
      </c>
      <c r="AR14" s="1">
        <v>4.301427789166409</v>
      </c>
      <c r="AS14" s="1">
        <f t="shared" si="25"/>
        <v>246.45365819952372</v>
      </c>
      <c r="AT14" s="1">
        <f t="shared" si="26"/>
        <v>-8.6037565040442132E-4</v>
      </c>
      <c r="AU14" s="19">
        <f t="shared" si="27"/>
        <v>0.77397749173189545</v>
      </c>
      <c r="AV14" s="30">
        <f t="shared" si="28"/>
        <v>0.46438649503913726</v>
      </c>
      <c r="AW14" s="46">
        <f t="shared" si="29"/>
        <v>1.4070637445754486</v>
      </c>
    </row>
    <row r="15" spans="1:49" x14ac:dyDescent="0.25">
      <c r="A15" t="str">
        <f t="shared" si="1"/>
        <v/>
      </c>
      <c r="B15" t="s">
        <v>270</v>
      </c>
      <c r="C15" s="15" t="s">
        <v>24</v>
      </c>
      <c r="D15">
        <v>1225.7</v>
      </c>
      <c r="E15" s="28">
        <v>1</v>
      </c>
      <c r="F15">
        <v>21.1</v>
      </c>
      <c r="G15" s="1">
        <f>F15/Analisi!$B$9/60</f>
        <v>0.35166666666666668</v>
      </c>
      <c r="H15" s="1">
        <f>G15+Analisi!$B$8</f>
        <v>5.3516666666666666</v>
      </c>
      <c r="I15">
        <v>10</v>
      </c>
      <c r="J15" s="1">
        <f>Analisi!$D$2</f>
        <v>150.36415963001878</v>
      </c>
      <c r="K15" s="29">
        <f t="shared" si="2"/>
        <v>4.1767822119449662E-2</v>
      </c>
      <c r="L15" s="1">
        <f t="shared" si="0"/>
        <v>51.194819571809454</v>
      </c>
      <c r="M15" s="6">
        <v>3.0000000000000001E-3</v>
      </c>
      <c r="N15">
        <v>21.1</v>
      </c>
      <c r="O15">
        <v>400</v>
      </c>
      <c r="P15" cm="1">
        <f t="array" ref="P15">IF(B15="sì",INDEX(Analisi!$F$8:$F$16, MATCH(O15,Analisi!$F$8:$F$16,0)+1)/1000,O15/1000)</f>
        <v>0.4</v>
      </c>
      <c r="Q15">
        <v>80</v>
      </c>
      <c r="R15" s="1">
        <f t="shared" si="3"/>
        <v>188.31307516380068</v>
      </c>
      <c r="S15" s="31">
        <f t="shared" si="4"/>
        <v>5.6160875916343216E-2</v>
      </c>
      <c r="T15">
        <f t="shared" si="5"/>
        <v>9.4406130270096145E-2</v>
      </c>
      <c r="U15" s="1">
        <f t="shared" si="6"/>
        <v>51.021272324151205</v>
      </c>
      <c r="V15" s="1">
        <v>2.974429507684873</v>
      </c>
      <c r="W15" s="1">
        <f t="shared" si="7"/>
        <v>170.42225724951848</v>
      </c>
      <c r="X15" s="1">
        <f t="shared" si="8"/>
        <v>0.17354724765824869</v>
      </c>
      <c r="Y15" s="19">
        <f t="shared" si="9"/>
        <v>0.45825785409609093</v>
      </c>
      <c r="Z15" s="30">
        <f t="shared" si="10"/>
        <v>0.18330314163843639</v>
      </c>
      <c r="AA15" s="34">
        <f t="shared" si="11"/>
        <v>0.91157444994392256</v>
      </c>
      <c r="AB15" s="29">
        <f>Analisi!$D$3/3600</f>
        <v>8.2320787981106466E-2</v>
      </c>
      <c r="AC15" s="1">
        <f t="shared" si="12"/>
        <v>100.90058982844219</v>
      </c>
      <c r="AD15">
        <f t="shared" si="13"/>
        <v>9.5208743401023088E-2</v>
      </c>
      <c r="AE15">
        <f t="shared" si="14"/>
        <v>0.1189455363618265</v>
      </c>
      <c r="AF15" s="1">
        <f t="shared" si="15"/>
        <v>100.90039822005366</v>
      </c>
      <c r="AG15" s="1">
        <v>4.0021990867905597</v>
      </c>
      <c r="AH15" s="1">
        <f t="shared" si="16"/>
        <v>229.30911644421133</v>
      </c>
      <c r="AI15" s="1">
        <f t="shared" si="17"/>
        <v>1.9160838853338191E-4</v>
      </c>
      <c r="AJ15" s="19">
        <f t="shared" si="18"/>
        <v>0.70857319838292709</v>
      </c>
      <c r="AK15" s="30">
        <f t="shared" si="19"/>
        <v>0.28342927935317086</v>
      </c>
      <c r="AL15" s="34">
        <f t="shared" si="20"/>
        <v>1.0597828122092192</v>
      </c>
      <c r="AM15" s="33">
        <f>Analisi!$D$4/3600</f>
        <v>8.3824611424084136E-2</v>
      </c>
      <c r="AN15" s="1">
        <f t="shared" si="21"/>
        <v>102.74382622249993</v>
      </c>
      <c r="AO15">
        <f t="shared" si="22"/>
        <v>9.6679515165306554E-2</v>
      </c>
      <c r="AP15">
        <f t="shared" si="23"/>
        <v>0.11944044721291934</v>
      </c>
      <c r="AQ15" s="1">
        <f t="shared" si="24"/>
        <v>102.74310633473125</v>
      </c>
      <c r="AR15" s="1">
        <v>4.0471849118649796</v>
      </c>
      <c r="AS15" s="1">
        <f t="shared" si="25"/>
        <v>231.88661435888937</v>
      </c>
      <c r="AT15" s="1">
        <f t="shared" si="26"/>
        <v>7.1988776868181503E-4</v>
      </c>
      <c r="AU15" s="19">
        <f t="shared" si="27"/>
        <v>0.71874079842874106</v>
      </c>
      <c r="AV15" s="30">
        <f t="shared" si="28"/>
        <v>0.28749631937149644</v>
      </c>
      <c r="AW15" s="46">
        <f t="shared" si="29"/>
        <v>1.0627259150692303</v>
      </c>
    </row>
    <row r="16" spans="1:49" x14ac:dyDescent="0.25">
      <c r="A16" t="str">
        <f t="shared" si="1"/>
        <v/>
      </c>
      <c r="B16" t="s">
        <v>270</v>
      </c>
      <c r="C16" s="15" t="s">
        <v>25</v>
      </c>
      <c r="D16">
        <v>1225.7</v>
      </c>
      <c r="E16" s="28">
        <v>1</v>
      </c>
      <c r="F16">
        <v>43.5</v>
      </c>
      <c r="G16" s="1">
        <f>F16/Analisi!$B$9/60</f>
        <v>0.72499999999999998</v>
      </c>
      <c r="H16" s="1">
        <f>G16+Analisi!$B$8</f>
        <v>5.7249999999999996</v>
      </c>
      <c r="I16">
        <v>10</v>
      </c>
      <c r="J16" s="1">
        <f>Analisi!$D$2</f>
        <v>150.36415963001878</v>
      </c>
      <c r="K16" s="29">
        <f t="shared" si="2"/>
        <v>4.1767822119449662E-2</v>
      </c>
      <c r="L16" s="1">
        <f t="shared" si="0"/>
        <v>51.194819571809454</v>
      </c>
      <c r="M16" s="6">
        <v>3.0000000000000001E-3</v>
      </c>
      <c r="N16">
        <v>22.37</v>
      </c>
      <c r="O16">
        <v>400</v>
      </c>
      <c r="P16" cm="1">
        <f t="array" ref="P16">IF(B16="sì",INDEX(Analisi!$F$8:$F$16, MATCH(O16,Analisi!$F$8:$F$16,0)+1)/1000,O16/1000)</f>
        <v>0.4</v>
      </c>
      <c r="Q16">
        <v>80</v>
      </c>
      <c r="R16" s="1">
        <f t="shared" si="3"/>
        <v>188.31307516380068</v>
      </c>
      <c r="S16" s="31">
        <f t="shared" si="4"/>
        <v>5.6160665255443352E-2</v>
      </c>
      <c r="T16">
        <f t="shared" si="5"/>
        <v>9.4405944478568954E-2</v>
      </c>
      <c r="U16" s="1">
        <f t="shared" si="6"/>
        <v>51.021014002262675</v>
      </c>
      <c r="V16" s="1">
        <v>2.9744242041978803</v>
      </c>
      <c r="W16" s="1">
        <f t="shared" si="7"/>
        <v>170.42195338209712</v>
      </c>
      <c r="X16" s="1">
        <f t="shared" si="8"/>
        <v>0.17380556954677928</v>
      </c>
      <c r="Y16" s="19">
        <f t="shared" si="9"/>
        <v>0.45825653285298407</v>
      </c>
      <c r="Z16" s="30">
        <f t="shared" si="10"/>
        <v>0.18330261314119364</v>
      </c>
      <c r="AA16" s="34">
        <f t="shared" si="11"/>
        <v>0.91157786929611584</v>
      </c>
      <c r="AB16" s="29">
        <f>Analisi!$D$3/3600</f>
        <v>8.2320787981106466E-2</v>
      </c>
      <c r="AC16" s="1">
        <f t="shared" si="12"/>
        <v>100.90058982844219</v>
      </c>
      <c r="AD16">
        <f t="shared" si="13"/>
        <v>9.5208743401023088E-2</v>
      </c>
      <c r="AE16">
        <f t="shared" si="14"/>
        <v>0.1189455363618265</v>
      </c>
      <c r="AF16" s="1">
        <f t="shared" si="15"/>
        <v>100.90039822005366</v>
      </c>
      <c r="AG16" s="1">
        <v>4.0021990867905597</v>
      </c>
      <c r="AH16" s="1">
        <f t="shared" si="16"/>
        <v>229.30911644421133</v>
      </c>
      <c r="AI16" s="1">
        <f t="shared" si="17"/>
        <v>1.9160838853338191E-4</v>
      </c>
      <c r="AJ16" s="19">
        <f t="shared" si="18"/>
        <v>0.70857319838292709</v>
      </c>
      <c r="AK16" s="30">
        <f t="shared" si="19"/>
        <v>0.28342927935317086</v>
      </c>
      <c r="AL16" s="34">
        <f t="shared" si="20"/>
        <v>1.0597828122092192</v>
      </c>
      <c r="AM16" s="33">
        <f>Analisi!$D$4/3600</f>
        <v>8.3824611424084136E-2</v>
      </c>
      <c r="AN16" s="1">
        <f t="shared" si="21"/>
        <v>102.74382622249993</v>
      </c>
      <c r="AO16">
        <f t="shared" si="22"/>
        <v>9.6679515165306554E-2</v>
      </c>
      <c r="AP16">
        <f t="shared" si="23"/>
        <v>0.11944044721291934</v>
      </c>
      <c r="AQ16" s="1">
        <f t="shared" si="24"/>
        <v>102.74310633473125</v>
      </c>
      <c r="AR16" s="1">
        <v>4.0471849118649796</v>
      </c>
      <c r="AS16" s="1">
        <f t="shared" si="25"/>
        <v>231.88661435888937</v>
      </c>
      <c r="AT16" s="1">
        <f t="shared" si="26"/>
        <v>7.1988776868181503E-4</v>
      </c>
      <c r="AU16" s="19">
        <f t="shared" si="27"/>
        <v>0.71874079842874106</v>
      </c>
      <c r="AV16" s="30">
        <f t="shared" si="28"/>
        <v>0.28749631937149644</v>
      </c>
      <c r="AW16" s="46">
        <f t="shared" si="29"/>
        <v>1.0627259150692303</v>
      </c>
    </row>
    <row r="17" spans="1:49" x14ac:dyDescent="0.25">
      <c r="A17" t="str">
        <f t="shared" si="1"/>
        <v/>
      </c>
      <c r="B17" t="s">
        <v>271</v>
      </c>
      <c r="C17" s="15" t="s">
        <v>26</v>
      </c>
      <c r="D17">
        <v>1907.5</v>
      </c>
      <c r="E17" s="28">
        <v>1</v>
      </c>
      <c r="F17">
        <v>70</v>
      </c>
      <c r="G17" s="1">
        <f>F17/Analisi!$B$9/60</f>
        <v>1.1666666666666667</v>
      </c>
      <c r="H17" s="1">
        <f>G17+Analisi!$B$8</f>
        <v>6.166666666666667</v>
      </c>
      <c r="I17">
        <v>10</v>
      </c>
      <c r="J17" s="1">
        <f>Analisi!$D$2</f>
        <v>150.36415963001878</v>
      </c>
      <c r="K17" s="29">
        <f t="shared" si="2"/>
        <v>4.1767822119449662E-2</v>
      </c>
      <c r="L17" s="1">
        <f t="shared" si="0"/>
        <v>79.672120692850228</v>
      </c>
      <c r="M17" s="6">
        <v>3.0000000000000001E-3</v>
      </c>
      <c r="N17">
        <v>26.57</v>
      </c>
      <c r="O17">
        <v>400</v>
      </c>
      <c r="P17" cm="1">
        <f t="array" ref="P17">IF(B17="sì",INDEX(Analisi!$F$8:$F$16, MATCH(O17,Analisi!$F$8:$F$16,0)+1)/1000,O17/1000)</f>
        <v>0.5</v>
      </c>
      <c r="Q17">
        <v>80</v>
      </c>
      <c r="R17" s="1">
        <f t="shared" si="3"/>
        <v>341.43432300921131</v>
      </c>
      <c r="S17" s="31">
        <f t="shared" si="4"/>
        <v>7.8404724517724983E-2</v>
      </c>
      <c r="T17">
        <f t="shared" si="5"/>
        <v>0.1111107132862123</v>
      </c>
      <c r="U17" s="1">
        <f t="shared" si="6"/>
        <v>79.401761640796877</v>
      </c>
      <c r="V17" s="1">
        <v>2.8225801886722008</v>
      </c>
      <c r="W17" s="1">
        <f t="shared" si="7"/>
        <v>161.72193214815672</v>
      </c>
      <c r="X17" s="1">
        <f t="shared" si="8"/>
        <v>0.27035905205335098</v>
      </c>
      <c r="Y17" s="19">
        <f t="shared" si="9"/>
        <v>0.42058463678783281</v>
      </c>
      <c r="Z17" s="30">
        <f t="shared" si="10"/>
        <v>0.21029231839391641</v>
      </c>
      <c r="AA17" s="34">
        <f t="shared" si="11"/>
        <v>1.0161647934218394</v>
      </c>
      <c r="AB17" s="29">
        <f>Analisi!$D$3/3600</f>
        <v>8.2320787981106466E-2</v>
      </c>
      <c r="AC17" s="1">
        <f t="shared" si="12"/>
        <v>157.0269030739606</v>
      </c>
      <c r="AD17">
        <f t="shared" si="13"/>
        <v>0.13132761062898776</v>
      </c>
      <c r="AE17">
        <f t="shared" si="14"/>
        <v>0.14254479433607761</v>
      </c>
      <c r="AF17" s="1">
        <f t="shared" si="15"/>
        <v>157.02696313851993</v>
      </c>
      <c r="AG17" s="1">
        <v>3.6852306319754304</v>
      </c>
      <c r="AH17" s="1">
        <f t="shared" si="16"/>
        <v>211.14816174452127</v>
      </c>
      <c r="AI17" s="1">
        <f t="shared" si="17"/>
        <v>-6.0064559335160084E-5</v>
      </c>
      <c r="AJ17" s="19">
        <f t="shared" si="18"/>
        <v>0.63424204164850218</v>
      </c>
      <c r="AK17" s="30">
        <f t="shared" si="19"/>
        <v>0.31712102082425109</v>
      </c>
      <c r="AL17" s="34">
        <f t="shared" si="20"/>
        <v>1.1956884186188053</v>
      </c>
      <c r="AM17" s="33">
        <f>Analisi!$D$4/3600</f>
        <v>8.3824611424084136E-2</v>
      </c>
      <c r="AN17" s="1">
        <f t="shared" si="21"/>
        <v>159.89544629144049</v>
      </c>
      <c r="AO17">
        <f t="shared" si="22"/>
        <v>0.13323736729364044</v>
      </c>
      <c r="AP17">
        <f t="shared" si="23"/>
        <v>0.14333087992218929</v>
      </c>
      <c r="AQ17" s="1">
        <f t="shared" si="24"/>
        <v>159.89559583753578</v>
      </c>
      <c r="AR17" s="1">
        <v>3.7183157562688969</v>
      </c>
      <c r="AS17" s="1">
        <f t="shared" si="25"/>
        <v>213.04379973120265</v>
      </c>
      <c r="AT17" s="1">
        <f t="shared" si="26"/>
        <v>-1.4954609528672336E-4</v>
      </c>
      <c r="AU17" s="19">
        <f t="shared" si="27"/>
        <v>0.64219090429589498</v>
      </c>
      <c r="AV17" s="30">
        <f t="shared" si="28"/>
        <v>0.32109545214794749</v>
      </c>
      <c r="AW17" s="46">
        <f t="shared" si="29"/>
        <v>1.2000795988339261</v>
      </c>
    </row>
    <row r="18" spans="1:49" x14ac:dyDescent="0.25">
      <c r="A18" t="str">
        <f t="shared" si="1"/>
        <v/>
      </c>
      <c r="B18" t="s">
        <v>270</v>
      </c>
      <c r="C18" s="15" t="s">
        <v>27</v>
      </c>
      <c r="D18">
        <v>2657.5</v>
      </c>
      <c r="E18" s="28">
        <v>1</v>
      </c>
      <c r="F18">
        <v>96.6</v>
      </c>
      <c r="G18" s="1">
        <f>F18/Analisi!$B$9/60</f>
        <v>1.6099999999999999</v>
      </c>
      <c r="H18" s="1">
        <f>G18+Analisi!$B$8</f>
        <v>6.6099999999999994</v>
      </c>
      <c r="I18">
        <v>10</v>
      </c>
      <c r="J18" s="1">
        <f>Analisi!$D$2</f>
        <v>150.36415963001878</v>
      </c>
      <c r="K18" s="29">
        <f t="shared" si="2"/>
        <v>4.1767822119449662E-2</v>
      </c>
      <c r="L18" s="1">
        <f t="shared" si="0"/>
        <v>110.99798728243748</v>
      </c>
      <c r="M18" s="6">
        <v>3.0000000000000001E-3</v>
      </c>
      <c r="N18">
        <v>26.54</v>
      </c>
      <c r="O18">
        <v>500</v>
      </c>
      <c r="P18" cm="1">
        <f t="array" ref="P18">IF(B18="sì",INDEX(Analisi!$F$8:$F$16, MATCH(O18,Analisi!$F$8:$F$16,0)+1)/1000,O18/1000)</f>
        <v>0.5</v>
      </c>
      <c r="Q18">
        <v>80</v>
      </c>
      <c r="R18" s="1">
        <f t="shared" si="3"/>
        <v>341.43432300921131</v>
      </c>
      <c r="S18" s="31">
        <f t="shared" si="4"/>
        <v>0.10027623026360979</v>
      </c>
      <c r="T18">
        <f t="shared" si="5"/>
        <v>0.12632353812137628</v>
      </c>
      <c r="U18" s="1">
        <f t="shared" si="6"/>
        <v>110.62114108132226</v>
      </c>
      <c r="V18" s="1">
        <v>3.1752191794140763</v>
      </c>
      <c r="W18" s="1">
        <f t="shared" si="7"/>
        <v>181.9266580094191</v>
      </c>
      <c r="X18" s="1">
        <f t="shared" si="8"/>
        <v>0.37684620111521383</v>
      </c>
      <c r="Y18" s="19">
        <f t="shared" si="9"/>
        <v>0.5084062353890989</v>
      </c>
      <c r="Z18" s="30">
        <f t="shared" si="10"/>
        <v>0.25420311769454945</v>
      </c>
      <c r="AA18" s="34">
        <f t="shared" si="11"/>
        <v>1.10692221866181</v>
      </c>
      <c r="AB18" s="29">
        <f>Analisi!$D$3/3600</f>
        <v>8.2320787981106466E-2</v>
      </c>
      <c r="AC18" s="1">
        <f t="shared" si="12"/>
        <v>218.76749405979044</v>
      </c>
      <c r="AD18">
        <f t="shared" si="13"/>
        <v>0.1753285377900628</v>
      </c>
      <c r="AE18">
        <f t="shared" si="14"/>
        <v>0.15195650703147884</v>
      </c>
      <c r="AF18" s="1">
        <f t="shared" si="15"/>
        <v>218.76747786349975</v>
      </c>
      <c r="AG18" s="1">
        <v>4.6152294815184796</v>
      </c>
      <c r="AH18" s="1">
        <f t="shared" si="16"/>
        <v>264.43317077536005</v>
      </c>
      <c r="AI18" s="1">
        <f t="shared" si="17"/>
        <v>1.6196290687275905E-5</v>
      </c>
      <c r="AJ18" s="19">
        <f t="shared" si="18"/>
        <v>0.83596750080218785</v>
      </c>
      <c r="AK18" s="30">
        <f t="shared" si="19"/>
        <v>0.41798375040109392</v>
      </c>
      <c r="AL18" s="34">
        <f t="shared" si="20"/>
        <v>1.2477574775747069</v>
      </c>
      <c r="AM18" s="33">
        <f>Analisi!$D$4/3600</f>
        <v>8.3824611424084136E-2</v>
      </c>
      <c r="AN18" s="1">
        <f t="shared" si="21"/>
        <v>222.76390485950358</v>
      </c>
      <c r="AO18">
        <f t="shared" si="22"/>
        <v>0.17893111089629155</v>
      </c>
      <c r="AP18">
        <f t="shared" si="23"/>
        <v>0.15144765374160549</v>
      </c>
      <c r="AQ18" s="1">
        <f t="shared" si="24"/>
        <v>222.76391351958321</v>
      </c>
      <c r="AR18" s="1">
        <v>4.7258866407155393</v>
      </c>
      <c r="AS18" s="1">
        <f t="shared" si="25"/>
        <v>270.77335897025881</v>
      </c>
      <c r="AT18" s="1">
        <f t="shared" si="26"/>
        <v>-8.6600796294078464E-6</v>
      </c>
      <c r="AU18" s="19">
        <f t="shared" si="27"/>
        <v>0.85593139270181839</v>
      </c>
      <c r="AV18" s="30">
        <f t="shared" si="28"/>
        <v>0.4279656963509092</v>
      </c>
      <c r="AW18" s="46">
        <f t="shared" si="29"/>
        <v>1.2449702220237013</v>
      </c>
    </row>
    <row r="19" spans="1:49" x14ac:dyDescent="0.25">
      <c r="A19" t="str">
        <f t="shared" si="1"/>
        <v/>
      </c>
      <c r="B19" t="s">
        <v>271</v>
      </c>
      <c r="C19" s="15" t="s">
        <v>28</v>
      </c>
      <c r="D19">
        <v>3461.7</v>
      </c>
      <c r="E19" s="28">
        <v>1</v>
      </c>
      <c r="F19">
        <v>123.1</v>
      </c>
      <c r="G19" s="1">
        <f>F19/Analisi!$B$9/60</f>
        <v>2.0516666666666667</v>
      </c>
      <c r="H19" s="1">
        <f>G19+Analisi!$B$8</f>
        <v>7.0516666666666667</v>
      </c>
      <c r="I19">
        <v>10</v>
      </c>
      <c r="J19" s="1">
        <f>Analisi!$D$2</f>
        <v>150.36415963001878</v>
      </c>
      <c r="K19" s="29">
        <f t="shared" si="2"/>
        <v>4.1767822119449662E-2</v>
      </c>
      <c r="L19" s="1">
        <f t="shared" si="0"/>
        <v>144.58766983089888</v>
      </c>
      <c r="M19" s="6">
        <v>3.0000000000000001E-3</v>
      </c>
      <c r="N19">
        <v>26.54</v>
      </c>
      <c r="O19">
        <v>500</v>
      </c>
      <c r="P19" cm="1">
        <f t="array" ref="P19">IF(B19="sì",INDEX(Analisi!$F$8:$F$16, MATCH(O19,Analisi!$F$8:$F$16,0)+1)/1000,O19/1000)</f>
        <v>0.6</v>
      </c>
      <c r="Q19">
        <v>80</v>
      </c>
      <c r="R19" s="1">
        <f t="shared" si="3"/>
        <v>555.20985504661132</v>
      </c>
      <c r="S19" s="31">
        <f t="shared" si="4"/>
        <v>0.12240586885877544</v>
      </c>
      <c r="T19">
        <f t="shared" si="5"/>
        <v>0.13925227367341847</v>
      </c>
      <c r="U19" s="1">
        <f t="shared" si="6"/>
        <v>144.09681620685765</v>
      </c>
      <c r="V19" s="1">
        <v>2.9300746917748222</v>
      </c>
      <c r="W19" s="1">
        <f t="shared" si="7"/>
        <v>167.88091349679289</v>
      </c>
      <c r="X19" s="1">
        <f t="shared" si="8"/>
        <v>0.49085362404122179</v>
      </c>
      <c r="Y19" s="19">
        <f t="shared" si="9"/>
        <v>0.44721903028150573</v>
      </c>
      <c r="Z19" s="30">
        <f t="shared" si="10"/>
        <v>0.26833141816890344</v>
      </c>
      <c r="AA19" s="34">
        <f t="shared" si="11"/>
        <v>1.1812151752112103</v>
      </c>
      <c r="AB19" s="29">
        <f>Analisi!$D$3/3600</f>
        <v>8.2320787981106466E-2</v>
      </c>
      <c r="AC19" s="1">
        <f t="shared" si="12"/>
        <v>284.96987175419622</v>
      </c>
      <c r="AD19">
        <f t="shared" si="13"/>
        <v>0.20667810516472915</v>
      </c>
      <c r="AE19">
        <f t="shared" si="14"/>
        <v>0.17651464259186797</v>
      </c>
      <c r="AF19" s="1">
        <f t="shared" si="15"/>
        <v>284.96984798689971</v>
      </c>
      <c r="AG19" s="1">
        <v>3.9029454276418347</v>
      </c>
      <c r="AH19" s="1">
        <f t="shared" si="16"/>
        <v>223.62230067375936</v>
      </c>
      <c r="AI19" s="1">
        <f t="shared" si="17"/>
        <v>2.3767296511323366E-5</v>
      </c>
      <c r="AJ19" s="19">
        <f t="shared" si="18"/>
        <v>0.68577426061408553</v>
      </c>
      <c r="AK19" s="30">
        <f t="shared" si="19"/>
        <v>0.41146455636845131</v>
      </c>
      <c r="AL19" s="34">
        <f t="shared" si="20"/>
        <v>1.3788101624362485</v>
      </c>
      <c r="AM19" s="33">
        <f>Analisi!$D$4/3600</f>
        <v>8.3824611424084136E-2</v>
      </c>
      <c r="AN19" s="1">
        <f t="shared" si="21"/>
        <v>290.17565736675203</v>
      </c>
      <c r="AO19">
        <f t="shared" si="22"/>
        <v>0.20980193915962797</v>
      </c>
      <c r="AP19">
        <f t="shared" si="23"/>
        <v>0.17733770871983803</v>
      </c>
      <c r="AQ19" s="1">
        <f t="shared" si="24"/>
        <v>290.17556646781088</v>
      </c>
      <c r="AR19" s="1">
        <v>3.9435481728456976</v>
      </c>
      <c r="AS19" s="1">
        <f t="shared" si="25"/>
        <v>225.94866661058575</v>
      </c>
      <c r="AT19" s="1">
        <f t="shared" si="26"/>
        <v>9.089894115277275E-5</v>
      </c>
      <c r="AU19" s="19">
        <f t="shared" si="27"/>
        <v>0.69515936613765839</v>
      </c>
      <c r="AV19" s="30">
        <f t="shared" si="28"/>
        <v>0.41709561968259501</v>
      </c>
      <c r="AW19" s="46">
        <f t="shared" si="29"/>
        <v>1.3830933047095035</v>
      </c>
    </row>
    <row r="20" spans="1:49" x14ac:dyDescent="0.25">
      <c r="A20" t="str">
        <f t="shared" si="1"/>
        <v/>
      </c>
      <c r="B20" t="s">
        <v>270</v>
      </c>
      <c r="C20" s="15" t="s">
        <v>29</v>
      </c>
      <c r="D20">
        <v>4320</v>
      </c>
      <c r="E20" s="28">
        <v>1</v>
      </c>
      <c r="F20">
        <v>148.5</v>
      </c>
      <c r="G20" s="1">
        <f>F20/Analisi!$B$9/60</f>
        <v>2.4750000000000001</v>
      </c>
      <c r="H20" s="1">
        <f>G20+Analisi!$B$8</f>
        <v>7.4749999999999996</v>
      </c>
      <c r="I20">
        <v>10</v>
      </c>
      <c r="J20" s="1">
        <f>Analisi!$D$2</f>
        <v>150.36415963001878</v>
      </c>
      <c r="K20" s="29">
        <f t="shared" si="2"/>
        <v>4.1767822119449662E-2</v>
      </c>
      <c r="L20" s="1">
        <f t="shared" si="0"/>
        <v>180.43699155602255</v>
      </c>
      <c r="M20" s="6">
        <v>3.0000000000000001E-3</v>
      </c>
      <c r="N20">
        <v>25.36</v>
      </c>
      <c r="O20">
        <v>600</v>
      </c>
      <c r="P20" cm="1">
        <f t="array" ref="P20">IF(B20="sì",INDEX(Analisi!$F$8:$F$16, MATCH(O20,Analisi!$F$8:$F$16,0)+1)/1000,O20/1000)</f>
        <v>0.6</v>
      </c>
      <c r="Q20">
        <v>80</v>
      </c>
      <c r="R20" s="1">
        <f t="shared" si="3"/>
        <v>555.20985504661132</v>
      </c>
      <c r="S20" s="31">
        <f t="shared" si="4"/>
        <v>0.14436291012293642</v>
      </c>
      <c r="T20">
        <f t="shared" si="5"/>
        <v>0.15157014374359098</v>
      </c>
      <c r="U20" s="1">
        <f t="shared" si="6"/>
        <v>179.82442660046198</v>
      </c>
      <c r="V20" s="1">
        <v>3.1748317216340682</v>
      </c>
      <c r="W20" s="1">
        <f t="shared" si="7"/>
        <v>181.90445831388513</v>
      </c>
      <c r="X20" s="1">
        <f t="shared" si="8"/>
        <v>0.61256495556057189</v>
      </c>
      <c r="Y20" s="19">
        <f t="shared" si="9"/>
        <v>0.50830938447773544</v>
      </c>
      <c r="Z20" s="30">
        <f t="shared" si="10"/>
        <v>0.30498563068664125</v>
      </c>
      <c r="AA20" s="34">
        <f t="shared" si="11"/>
        <v>1.2498846926981881</v>
      </c>
      <c r="AB20" s="29">
        <f>Analisi!$D$3/3600</f>
        <v>8.2320787981106466E-2</v>
      </c>
      <c r="AC20" s="1">
        <f t="shared" si="12"/>
        <v>355.62580407837993</v>
      </c>
      <c r="AD20">
        <f t="shared" si="13"/>
        <v>0.25238575778546513</v>
      </c>
      <c r="AE20">
        <f t="shared" si="14"/>
        <v>0.18235457720566459</v>
      </c>
      <c r="AF20" s="1">
        <f t="shared" si="15"/>
        <v>355.62578095297431</v>
      </c>
      <c r="AG20" s="1">
        <v>4.6134617083730118</v>
      </c>
      <c r="AH20" s="1">
        <f t="shared" si="16"/>
        <v>264.33188483498822</v>
      </c>
      <c r="AI20" s="1">
        <f t="shared" si="17"/>
        <v>2.3125405618884542E-5</v>
      </c>
      <c r="AJ20" s="19">
        <f t="shared" si="18"/>
        <v>0.83564006193511553</v>
      </c>
      <c r="AK20" s="30">
        <f t="shared" si="19"/>
        <v>0.50138403716106927</v>
      </c>
      <c r="AL20" s="34">
        <f t="shared" si="20"/>
        <v>1.4090565458161537</v>
      </c>
      <c r="AM20" s="33">
        <f>Analisi!$D$4/3600</f>
        <v>8.3824611424084136E-2</v>
      </c>
      <c r="AN20" s="1">
        <f t="shared" si="21"/>
        <v>362.12232135204346</v>
      </c>
      <c r="AO20">
        <f t="shared" si="22"/>
        <v>0.25756329586807775</v>
      </c>
      <c r="AP20">
        <f t="shared" si="23"/>
        <v>0.18175278900063482</v>
      </c>
      <c r="AQ20" s="1">
        <f t="shared" si="24"/>
        <v>362.12233388957702</v>
      </c>
      <c r="AR20" s="1">
        <v>4.7236926832372319</v>
      </c>
      <c r="AS20" s="1">
        <f t="shared" si="25"/>
        <v>270.64765446632066</v>
      </c>
      <c r="AT20" s="1">
        <f t="shared" si="26"/>
        <v>-1.2537533564227488E-5</v>
      </c>
      <c r="AU20" s="19">
        <f t="shared" si="27"/>
        <v>0.85554596435179098</v>
      </c>
      <c r="AV20" s="30">
        <f t="shared" si="28"/>
        <v>0.51332757861107459</v>
      </c>
      <c r="AW20" s="46">
        <f t="shared" si="29"/>
        <v>1.4059546805050989</v>
      </c>
    </row>
    <row r="21" spans="1:49" x14ac:dyDescent="0.25">
      <c r="A21" t="str">
        <f t="shared" si="1"/>
        <v/>
      </c>
      <c r="B21" t="s">
        <v>271</v>
      </c>
      <c r="C21" s="15" t="s">
        <v>30</v>
      </c>
      <c r="D21">
        <v>5185.6000000000004</v>
      </c>
      <c r="E21" s="28">
        <v>1</v>
      </c>
      <c r="F21">
        <v>171.4</v>
      </c>
      <c r="G21" s="1">
        <f>F21/Analisi!$B$9/60</f>
        <v>2.8566666666666669</v>
      </c>
      <c r="H21" s="1">
        <f>G21+Analisi!$B$8</f>
        <v>7.8566666666666674</v>
      </c>
      <c r="I21">
        <v>10</v>
      </c>
      <c r="J21" s="1">
        <f>Analisi!$D$2</f>
        <v>150.36415963001878</v>
      </c>
      <c r="K21" s="29">
        <f t="shared" si="2"/>
        <v>4.1767822119449662E-2</v>
      </c>
      <c r="L21" s="1">
        <f t="shared" si="0"/>
        <v>216.59121838261817</v>
      </c>
      <c r="M21" s="6">
        <v>3.0000000000000001E-3</v>
      </c>
      <c r="N21">
        <v>22.96</v>
      </c>
      <c r="O21">
        <v>600</v>
      </c>
      <c r="P21" cm="1">
        <f t="array" ref="P21">IF(B21="sì",INDEX(Analisi!$F$8:$F$16, MATCH(O21,Analisi!$F$8:$F$16,0)+1)/1000,O21/1000)</f>
        <v>0.7</v>
      </c>
      <c r="Q21">
        <v>80</v>
      </c>
      <c r="R21" s="1">
        <f t="shared" si="3"/>
        <v>837.49445184835497</v>
      </c>
      <c r="S21" s="31">
        <f t="shared" si="4"/>
        <v>0.16575589466835353</v>
      </c>
      <c r="T21">
        <f t="shared" si="5"/>
        <v>0.16201920925721522</v>
      </c>
      <c r="U21" s="1">
        <f t="shared" si="6"/>
        <v>215.85590562468462</v>
      </c>
      <c r="V21" s="1">
        <v>2.923037784545413</v>
      </c>
      <c r="W21" s="1">
        <f t="shared" si="7"/>
        <v>167.47772841172261</v>
      </c>
      <c r="X21" s="1">
        <f t="shared" si="8"/>
        <v>0.73531275793354212</v>
      </c>
      <c r="Y21" s="19">
        <f t="shared" si="9"/>
        <v>0.44546996306042203</v>
      </c>
      <c r="Z21" s="30">
        <f t="shared" si="10"/>
        <v>0.31182897414229538</v>
      </c>
      <c r="AA21" s="34">
        <f t="shared" si="11"/>
        <v>1.3066878786783214</v>
      </c>
      <c r="AB21" s="29">
        <f>Analisi!$D$3/3600</f>
        <v>8.2320787981106466E-2</v>
      </c>
      <c r="AC21" s="1">
        <f t="shared" si="12"/>
        <v>426.88267815482573</v>
      </c>
      <c r="AD21">
        <f t="shared" si="13"/>
        <v>0.2797068479054643</v>
      </c>
      <c r="AE21">
        <f t="shared" si="14"/>
        <v>0.20555696467322246</v>
      </c>
      <c r="AF21" s="1">
        <f t="shared" si="15"/>
        <v>426.88265681261055</v>
      </c>
      <c r="AG21" s="1">
        <v>3.8877905395104642</v>
      </c>
      <c r="AH21" s="1">
        <f t="shared" si="16"/>
        <v>222.75398954483893</v>
      </c>
      <c r="AI21" s="1">
        <f t="shared" si="17"/>
        <v>2.1342215177355683E-5</v>
      </c>
      <c r="AJ21" s="19">
        <f t="shared" si="18"/>
        <v>0.68225146011445903</v>
      </c>
      <c r="AK21" s="30">
        <f t="shared" si="19"/>
        <v>0.47757602208012129</v>
      </c>
      <c r="AL21" s="34">
        <f t="shared" si="20"/>
        <v>1.5261788595862484</v>
      </c>
      <c r="AM21" s="33">
        <f>Analisi!$D$4/3600</f>
        <v>8.3824611424084136E-2</v>
      </c>
      <c r="AN21" s="1">
        <f t="shared" si="21"/>
        <v>434.68090500073072</v>
      </c>
      <c r="AO21">
        <f t="shared" si="22"/>
        <v>0.28392144377094963</v>
      </c>
      <c r="AP21">
        <f t="shared" si="23"/>
        <v>0.20652969664174622</v>
      </c>
      <c r="AQ21" s="1">
        <f t="shared" si="24"/>
        <v>434.68082289442304</v>
      </c>
      <c r="AR21" s="1">
        <v>3.9277844215643225</v>
      </c>
      <c r="AS21" s="1">
        <f t="shared" si="25"/>
        <v>225.045470192869</v>
      </c>
      <c r="AT21" s="1">
        <f t="shared" si="26"/>
        <v>8.2106307672802359E-5</v>
      </c>
      <c r="AU21" s="19">
        <f t="shared" si="27"/>
        <v>0.69152499987057969</v>
      </c>
      <c r="AV21" s="30">
        <f t="shared" si="28"/>
        <v>0.48406749990940573</v>
      </c>
      <c r="AW21" s="46">
        <f t="shared" si="29"/>
        <v>1.5309900486114902</v>
      </c>
    </row>
    <row r="22" spans="1:49" x14ac:dyDescent="0.25">
      <c r="A22" t="str">
        <f t="shared" si="1"/>
        <v/>
      </c>
      <c r="B22" t="s">
        <v>271</v>
      </c>
      <c r="C22" s="15" t="s">
        <v>31</v>
      </c>
      <c r="D22">
        <v>9997.6</v>
      </c>
      <c r="E22" s="28">
        <v>1</v>
      </c>
      <c r="F22">
        <v>201.4</v>
      </c>
      <c r="G22" s="1">
        <f>F22/Analisi!$B$9/60</f>
        <v>3.3566666666666669</v>
      </c>
      <c r="H22" s="1">
        <f>G22+Analisi!$B$8</f>
        <v>8.3566666666666674</v>
      </c>
      <c r="I22">
        <v>10</v>
      </c>
      <c r="J22" s="1">
        <f>Analisi!$D$2</f>
        <v>150.36415963001878</v>
      </c>
      <c r="K22" s="29">
        <f t="shared" si="2"/>
        <v>4.1767822119449662E-2</v>
      </c>
      <c r="L22" s="1">
        <f t="shared" si="0"/>
        <v>417.57797842140997</v>
      </c>
      <c r="M22" s="6">
        <v>3.0000000000000001E-3</v>
      </c>
      <c r="N22">
        <v>29.94</v>
      </c>
      <c r="O22">
        <v>800</v>
      </c>
      <c r="P22" cm="1">
        <f t="array" ref="P22">IF(B22="sì",INDEX(Analisi!$F$8:$F$16, MATCH(O22,Analisi!$F$8:$F$16,0)+1)/1000,O22/1000)</f>
        <v>0.9</v>
      </c>
      <c r="Q22">
        <v>80</v>
      </c>
      <c r="R22" s="1">
        <f t="shared" si="3"/>
        <v>1636.9441307925485</v>
      </c>
      <c r="S22" s="31">
        <f t="shared" si="4"/>
        <v>0.34294261611089016</v>
      </c>
      <c r="T22">
        <f t="shared" si="5"/>
        <v>0.23344951473339431</v>
      </c>
      <c r="U22" s="1">
        <f t="shared" si="6"/>
        <v>569.72776903440274</v>
      </c>
      <c r="V22" s="1">
        <v>3.2644946953047969</v>
      </c>
      <c r="W22" s="1">
        <f t="shared" si="7"/>
        <v>187.04176828381051</v>
      </c>
      <c r="X22" s="1">
        <f t="shared" si="8"/>
        <v>-152.14979061299277</v>
      </c>
      <c r="Y22" s="19">
        <f t="shared" si="9"/>
        <v>0.53070617632432748</v>
      </c>
      <c r="Z22" s="30">
        <f t="shared" si="10"/>
        <v>0.47763555869189472</v>
      </c>
      <c r="AA22" s="34">
        <f t="shared" si="11"/>
        <v>1.2176322183487005</v>
      </c>
      <c r="AB22" s="29">
        <f>Analisi!$D$3/3600</f>
        <v>8.2320787981106466E-2</v>
      </c>
      <c r="AC22" s="1">
        <f t="shared" si="12"/>
        <v>823.01030991991001</v>
      </c>
      <c r="AD22">
        <f t="shared" si="13"/>
        <v>0.45719849909820359</v>
      </c>
      <c r="AE22">
        <f t="shared" si="14"/>
        <v>0.26331450671667456</v>
      </c>
      <c r="AF22" s="1">
        <f t="shared" si="15"/>
        <v>823.01029507462977</v>
      </c>
      <c r="AG22" s="1">
        <v>3.8584910392190568</v>
      </c>
      <c r="AH22" s="1">
        <f t="shared" si="16"/>
        <v>221.07525183629895</v>
      </c>
      <c r="AI22" s="1">
        <f t="shared" si="17"/>
        <v>1.4845280247754999E-5</v>
      </c>
      <c r="AJ22" s="19">
        <f t="shared" si="18"/>
        <v>0.67541120736386961</v>
      </c>
      <c r="AK22" s="30">
        <f t="shared" si="19"/>
        <v>0.60787008662748265</v>
      </c>
      <c r="AL22" s="34">
        <f t="shared" si="20"/>
        <v>1.8001159486377318</v>
      </c>
      <c r="AM22" s="33">
        <f>Analisi!$D$4/3600</f>
        <v>8.3824611424084136E-2</v>
      </c>
      <c r="AN22" s="1">
        <f t="shared" si="21"/>
        <v>838.0449351734236</v>
      </c>
      <c r="AO22">
        <f t="shared" si="22"/>
        <v>0.46404779923304912</v>
      </c>
      <c r="AP22">
        <f t="shared" si="23"/>
        <v>0.26459456306383888</v>
      </c>
      <c r="AQ22" s="1">
        <f t="shared" si="24"/>
        <v>838.04487724550586</v>
      </c>
      <c r="AR22" s="1">
        <v>3.897348908791431</v>
      </c>
      <c r="AS22" s="1">
        <f t="shared" si="25"/>
        <v>223.30164376366585</v>
      </c>
      <c r="AT22" s="1">
        <f t="shared" si="26"/>
        <v>5.7927917737288226E-5</v>
      </c>
      <c r="AU22" s="19">
        <f t="shared" si="27"/>
        <v>0.68447456401406381</v>
      </c>
      <c r="AV22" s="30">
        <f t="shared" si="28"/>
        <v>0.61602710761265744</v>
      </c>
      <c r="AW22" s="46">
        <f t="shared" si="29"/>
        <v>1.8059452852884874</v>
      </c>
    </row>
    <row r="23" spans="1:49" x14ac:dyDescent="0.25">
      <c r="A23" t="str">
        <f t="shared" si="1"/>
        <v/>
      </c>
      <c r="B23" t="s">
        <v>271</v>
      </c>
      <c r="C23" s="15" t="s">
        <v>32</v>
      </c>
      <c r="D23">
        <v>915.5</v>
      </c>
      <c r="E23" s="28">
        <v>1</v>
      </c>
      <c r="F23">
        <v>26.5</v>
      </c>
      <c r="G23" s="1">
        <f>F23/Analisi!$B$9/60</f>
        <v>0.44166666666666665</v>
      </c>
      <c r="H23" s="1">
        <f>G23+Analisi!$B$8</f>
        <v>5.4416666666666664</v>
      </c>
      <c r="I23">
        <v>10</v>
      </c>
      <c r="J23" s="1">
        <f>Analisi!$D$2</f>
        <v>150.36415963001878</v>
      </c>
      <c r="K23" s="29">
        <f t="shared" si="2"/>
        <v>4.1767822119449662E-2</v>
      </c>
      <c r="L23" s="1">
        <f t="shared" si="0"/>
        <v>38.238441150356167</v>
      </c>
      <c r="M23" s="6">
        <v>3.0000000000000001E-3</v>
      </c>
      <c r="N23">
        <v>26.54</v>
      </c>
      <c r="O23">
        <v>300</v>
      </c>
      <c r="P23" cm="1">
        <f t="array" ref="P23">IF(B23="sì",INDEX(Analisi!$F$8:$F$16, MATCH(O23,Analisi!$F$8:$F$16,0)+1)/1000,O23/1000)</f>
        <v>0.4</v>
      </c>
      <c r="Q23">
        <v>80</v>
      </c>
      <c r="R23" s="1">
        <f t="shared" si="3"/>
        <v>188.31307516380068</v>
      </c>
      <c r="S23" s="31">
        <f t="shared" si="4"/>
        <v>4.5329034462345472E-2</v>
      </c>
      <c r="T23">
        <f t="shared" si="5"/>
        <v>8.4043532392791442E-2</v>
      </c>
      <c r="U23" s="1">
        <f t="shared" si="6"/>
        <v>38.109210169293902</v>
      </c>
      <c r="V23" s="1">
        <v>2.6967592372541342</v>
      </c>
      <c r="W23" s="1">
        <f t="shared" si="7"/>
        <v>154.51292265758093</v>
      </c>
      <c r="X23" s="1">
        <f t="shared" si="8"/>
        <v>0.12923098106226405</v>
      </c>
      <c r="Y23" s="19">
        <f t="shared" si="9"/>
        <v>0.38970627858025508</v>
      </c>
      <c r="Z23" s="30">
        <f t="shared" si="10"/>
        <v>0.15588251143210205</v>
      </c>
      <c r="AA23" s="34">
        <f t="shared" si="11"/>
        <v>0.84357501993828232</v>
      </c>
      <c r="AB23" s="29">
        <f>Analisi!$D$3/3600</f>
        <v>8.2320787981106466E-2</v>
      </c>
      <c r="AC23" s="1">
        <f t="shared" si="12"/>
        <v>75.364681396702963</v>
      </c>
      <c r="AD23">
        <f t="shared" si="13"/>
        <v>7.5378302659261626E-2</v>
      </c>
      <c r="AE23">
        <f t="shared" si="14"/>
        <v>0.10899504826436718</v>
      </c>
      <c r="AF23" s="1">
        <f t="shared" si="15"/>
        <v>75.364729893477559</v>
      </c>
      <c r="AG23" s="1">
        <v>3.4578773925780451</v>
      </c>
      <c r="AH23" s="1">
        <f t="shared" si="16"/>
        <v>198.12178066842367</v>
      </c>
      <c r="AI23" s="1">
        <f t="shared" si="17"/>
        <v>-4.8496774596173964E-5</v>
      </c>
      <c r="AJ23" s="19">
        <f t="shared" si="18"/>
        <v>0.57874201463215347</v>
      </c>
      <c r="AK23" s="30">
        <f t="shared" si="19"/>
        <v>0.23149680585286139</v>
      </c>
      <c r="AL23" s="34">
        <f t="shared" si="20"/>
        <v>0.9998192946500768</v>
      </c>
      <c r="AM23" s="33">
        <f>Analisi!$D$4/3600</f>
        <v>8.3824611424084136E-2</v>
      </c>
      <c r="AN23" s="1">
        <f t="shared" si="21"/>
        <v>76.74143175874903</v>
      </c>
      <c r="AO23">
        <f t="shared" si="22"/>
        <v>7.6441865815643398E-2</v>
      </c>
      <c r="AP23">
        <f t="shared" si="23"/>
        <v>0.1096662755577236</v>
      </c>
      <c r="AQ23" s="1">
        <f t="shared" si="24"/>
        <v>76.741559923186301</v>
      </c>
      <c r="AR23" s="1">
        <v>3.485203879993521</v>
      </c>
      <c r="AS23" s="1">
        <f t="shared" si="25"/>
        <v>199.68747306624778</v>
      </c>
      <c r="AT23" s="1">
        <f t="shared" si="26"/>
        <v>-1.2816443727103888E-4</v>
      </c>
      <c r="AU23" s="19">
        <f t="shared" si="27"/>
        <v>0.58548082858966555</v>
      </c>
      <c r="AV23" s="30">
        <f t="shared" si="28"/>
        <v>0.23419233143586624</v>
      </c>
      <c r="AW23" s="46">
        <f t="shared" si="29"/>
        <v>1.003918872726473</v>
      </c>
    </row>
    <row r="24" spans="1:49" x14ac:dyDescent="0.25">
      <c r="A24" t="str">
        <f t="shared" si="1"/>
        <v/>
      </c>
      <c r="B24" t="s">
        <v>271</v>
      </c>
      <c r="C24" s="15" t="s">
        <v>33</v>
      </c>
      <c r="D24">
        <v>1829.4</v>
      </c>
      <c r="E24" s="28">
        <v>1</v>
      </c>
      <c r="F24">
        <v>53.1</v>
      </c>
      <c r="G24" s="1">
        <f>F24/Analisi!$B$9/60</f>
        <v>0.88500000000000001</v>
      </c>
      <c r="H24" s="1">
        <f>G24+Analisi!$B$8</f>
        <v>5.8849999999999998</v>
      </c>
      <c r="I24">
        <v>10</v>
      </c>
      <c r="J24" s="1">
        <f>Analisi!$D$2</f>
        <v>150.36415963001878</v>
      </c>
      <c r="K24" s="29">
        <f t="shared" si="2"/>
        <v>4.1767822119449662E-2</v>
      </c>
      <c r="L24" s="1">
        <f t="shared" si="0"/>
        <v>76.41005378532121</v>
      </c>
      <c r="M24" s="6">
        <v>3.0000000000000001E-3</v>
      </c>
      <c r="N24">
        <v>26.54</v>
      </c>
      <c r="O24">
        <v>400</v>
      </c>
      <c r="P24" cm="1">
        <f t="array" ref="P24">IF(B24="sì",INDEX(Analisi!$F$8:$F$16, MATCH(O24,Analisi!$F$8:$F$16,0)+1)/1000,O24/1000)</f>
        <v>0.5</v>
      </c>
      <c r="Q24">
        <v>80</v>
      </c>
      <c r="R24" s="1">
        <f t="shared" si="3"/>
        <v>341.43432300921131</v>
      </c>
      <c r="S24" s="31">
        <f t="shared" si="4"/>
        <v>7.6038619138169922E-2</v>
      </c>
      <c r="T24">
        <f t="shared" si="5"/>
        <v>0.10926596717044391</v>
      </c>
      <c r="U24" s="1">
        <f t="shared" si="6"/>
        <v>76.150854094834585</v>
      </c>
      <c r="V24" s="1">
        <v>2.7836158360107617</v>
      </c>
      <c r="W24" s="1">
        <f t="shared" si="7"/>
        <v>159.48943918919693</v>
      </c>
      <c r="X24" s="1">
        <f t="shared" si="8"/>
        <v>0.25919969048662495</v>
      </c>
      <c r="Y24" s="19">
        <f t="shared" si="9"/>
        <v>0.41098288281926182</v>
      </c>
      <c r="Z24" s="30">
        <f t="shared" si="10"/>
        <v>0.20549144140963091</v>
      </c>
      <c r="AA24" s="34">
        <f t="shared" si="11"/>
        <v>1.0048848157865198</v>
      </c>
      <c r="AB24" s="29">
        <f>Analisi!$D$3/3600</f>
        <v>8.2320787981106466E-2</v>
      </c>
      <c r="AC24" s="1">
        <f t="shared" si="12"/>
        <v>150.59764953263618</v>
      </c>
      <c r="AD24">
        <f t="shared" si="13"/>
        <v>0.12705380241138864</v>
      </c>
      <c r="AE24">
        <f t="shared" si="14"/>
        <v>0.14069215939030646</v>
      </c>
      <c r="AF24" s="1">
        <f t="shared" si="15"/>
        <v>150.59765575451846</v>
      </c>
      <c r="AG24" s="1">
        <v>3.6122496935715525</v>
      </c>
      <c r="AH24" s="1">
        <f t="shared" si="16"/>
        <v>206.96666198907485</v>
      </c>
      <c r="AI24" s="1">
        <f t="shared" si="17"/>
        <v>-6.2218822733939305E-6</v>
      </c>
      <c r="AJ24" s="19">
        <f t="shared" si="18"/>
        <v>0.61658123167219026</v>
      </c>
      <c r="AK24" s="30">
        <f t="shared" si="19"/>
        <v>0.30829061583609513</v>
      </c>
      <c r="AL24" s="34">
        <f t="shared" si="20"/>
        <v>1.1853061197256789</v>
      </c>
      <c r="AM24" s="33">
        <f>Analisi!$D$4/3600</f>
        <v>8.3824611424084136E-2</v>
      </c>
      <c r="AN24" s="1">
        <f t="shared" si="21"/>
        <v>153.34874413921952</v>
      </c>
      <c r="AO24">
        <f t="shared" si="22"/>
        <v>0.12888181450314753</v>
      </c>
      <c r="AP24">
        <f t="shared" si="23"/>
        <v>0.14150019034105274</v>
      </c>
      <c r="AQ24" s="1">
        <f t="shared" si="24"/>
        <v>153.34876128203751</v>
      </c>
      <c r="AR24" s="1">
        <v>3.6432972759261566</v>
      </c>
      <c r="AS24" s="1">
        <f t="shared" si="25"/>
        <v>208.74555742207849</v>
      </c>
      <c r="AT24" s="1">
        <f t="shared" si="26"/>
        <v>-1.7142817995363657E-5</v>
      </c>
      <c r="AU24" s="19">
        <f t="shared" si="27"/>
        <v>0.62411484208559731</v>
      </c>
      <c r="AV24" s="30">
        <f t="shared" si="28"/>
        <v>0.31205742104279866</v>
      </c>
      <c r="AW24" s="46">
        <f t="shared" si="29"/>
        <v>1.1898400463276722</v>
      </c>
    </row>
    <row r="25" spans="1:49" x14ac:dyDescent="0.25">
      <c r="A25" t="str">
        <f t="shared" si="1"/>
        <v/>
      </c>
      <c r="B25" t="s">
        <v>270</v>
      </c>
      <c r="C25" s="15" t="s">
        <v>34</v>
      </c>
      <c r="D25">
        <v>2741.9</v>
      </c>
      <c r="E25" s="28">
        <v>1</v>
      </c>
      <c r="F25">
        <v>79.599999999999994</v>
      </c>
      <c r="G25" s="1">
        <f>F25/Analisi!$B$9/60</f>
        <v>1.3266666666666667</v>
      </c>
      <c r="H25" s="1">
        <f>G25+Analisi!$B$8</f>
        <v>6.3266666666666662</v>
      </c>
      <c r="I25">
        <v>10</v>
      </c>
      <c r="J25" s="1">
        <f>Analisi!$D$2</f>
        <v>150.36415963001878</v>
      </c>
      <c r="K25" s="29">
        <f t="shared" si="2"/>
        <v>4.1767822119449662E-2</v>
      </c>
      <c r="L25" s="1">
        <f t="shared" si="0"/>
        <v>114.52319146931903</v>
      </c>
      <c r="M25" s="6">
        <v>3.0000000000000001E-3</v>
      </c>
      <c r="N25">
        <v>26.54</v>
      </c>
      <c r="O25">
        <v>500</v>
      </c>
      <c r="P25" cm="1">
        <f t="array" ref="P25">IF(B25="sì",INDEX(Analisi!$F$8:$F$16, MATCH(O25,Analisi!$F$8:$F$16,0)+1)/1000,O25/1000)</f>
        <v>0.5</v>
      </c>
      <c r="Q25">
        <v>80</v>
      </c>
      <c r="R25" s="1">
        <f t="shared" si="3"/>
        <v>341.43432300921131</v>
      </c>
      <c r="S25" s="31">
        <f t="shared" si="4"/>
        <v>0.10266579860776474</v>
      </c>
      <c r="T25">
        <f t="shared" si="5"/>
        <v>0.12779391420680461</v>
      </c>
      <c r="U25" s="1">
        <f t="shared" si="6"/>
        <v>114.13438920579307</v>
      </c>
      <c r="V25" s="1">
        <v>3.2134800548208933</v>
      </c>
      <c r="W25" s="1">
        <f t="shared" si="7"/>
        <v>184.11884469070557</v>
      </c>
      <c r="X25" s="1">
        <f t="shared" si="8"/>
        <v>0.38880226352596026</v>
      </c>
      <c r="Y25" s="19">
        <f t="shared" si="9"/>
        <v>0.51796798077023465</v>
      </c>
      <c r="Z25" s="30">
        <f t="shared" si="10"/>
        <v>0.25898399038511732</v>
      </c>
      <c r="AA25" s="34">
        <f t="shared" si="11"/>
        <v>1.1154950628383609</v>
      </c>
      <c r="AB25" s="29">
        <f>Analisi!$D$3/3600</f>
        <v>8.2320787981106466E-2</v>
      </c>
      <c r="AC25" s="1">
        <f t="shared" si="12"/>
        <v>225.71536856539583</v>
      </c>
      <c r="AD25">
        <f t="shared" si="13"/>
        <v>0.18187727811993695</v>
      </c>
      <c r="AE25">
        <f t="shared" si="14"/>
        <v>0.15072953471646183</v>
      </c>
      <c r="AF25" s="1">
        <f t="shared" si="15"/>
        <v>225.71545644974026</v>
      </c>
      <c r="AG25" s="1">
        <v>4.8265863345778195</v>
      </c>
      <c r="AH25" s="1">
        <f t="shared" si="16"/>
        <v>276.54302642682694</v>
      </c>
      <c r="AI25" s="1">
        <f t="shared" si="17"/>
        <v>-8.7884344424082883E-5</v>
      </c>
      <c r="AJ25" s="19">
        <f t="shared" si="18"/>
        <v>0.87315367266028332</v>
      </c>
      <c r="AK25" s="30">
        <f t="shared" si="19"/>
        <v>0.43657683633014166</v>
      </c>
      <c r="AL25" s="34">
        <f t="shared" si="20"/>
        <v>1.2410311551756914</v>
      </c>
      <c r="AM25" s="33">
        <f>Analisi!$D$4/3600</f>
        <v>8.3824611424084136E-2</v>
      </c>
      <c r="AN25" s="1">
        <f t="shared" si="21"/>
        <v>229.8387020636963</v>
      </c>
      <c r="AO25">
        <f t="shared" si="22"/>
        <v>0.18703918801910402</v>
      </c>
      <c r="AP25">
        <f t="shared" si="23"/>
        <v>0.14851145845088762</v>
      </c>
      <c r="AQ25" s="1">
        <f t="shared" si="24"/>
        <v>229.83872202982289</v>
      </c>
      <c r="AR25" s="1">
        <v>5.0377038908673146</v>
      </c>
      <c r="AS25" s="1">
        <f t="shared" si="25"/>
        <v>288.63917138333056</v>
      </c>
      <c r="AT25" s="1">
        <f t="shared" si="26"/>
        <v>-1.9966126586723476E-5</v>
      </c>
      <c r="AU25" s="19">
        <f t="shared" si="27"/>
        <v>0.90614147706910253</v>
      </c>
      <c r="AV25" s="30">
        <f t="shared" si="28"/>
        <v>0.45307073853455126</v>
      </c>
      <c r="AW25" s="46">
        <f t="shared" si="29"/>
        <v>1.2288264534179905</v>
      </c>
    </row>
    <row r="26" spans="1:49" x14ac:dyDescent="0.25">
      <c r="A26" t="str">
        <f t="shared" si="1"/>
        <v/>
      </c>
      <c r="B26" t="s">
        <v>271</v>
      </c>
      <c r="C26" s="15" t="s">
        <v>35</v>
      </c>
      <c r="D26">
        <v>3653</v>
      </c>
      <c r="E26" s="28">
        <v>1</v>
      </c>
      <c r="F26">
        <v>105</v>
      </c>
      <c r="G26" s="1">
        <f>F26/Analisi!$B$9/60</f>
        <v>1.75</v>
      </c>
      <c r="H26" s="1">
        <f>G26+Analisi!$B$8</f>
        <v>6.75</v>
      </c>
      <c r="I26">
        <v>10</v>
      </c>
      <c r="J26" s="1">
        <f>Analisi!$D$2</f>
        <v>150.36415963001878</v>
      </c>
      <c r="K26" s="29">
        <f t="shared" si="2"/>
        <v>4.1767822119449662E-2</v>
      </c>
      <c r="L26" s="1">
        <f t="shared" si="0"/>
        <v>152.57785420234961</v>
      </c>
      <c r="M26" s="6">
        <v>3.0000000000000001E-3</v>
      </c>
      <c r="N26">
        <v>25.38</v>
      </c>
      <c r="O26">
        <v>500</v>
      </c>
      <c r="P26" cm="1">
        <f t="array" ref="P26">IF(B26="sì",INDEX(Analisi!$F$8:$F$16, MATCH(O26,Analisi!$F$8:$F$16,0)+1)/1000,O26/1000)</f>
        <v>0.6</v>
      </c>
      <c r="Q26">
        <v>80</v>
      </c>
      <c r="R26" s="1">
        <f t="shared" si="3"/>
        <v>555.20985504661132</v>
      </c>
      <c r="S26" s="31">
        <f t="shared" si="4"/>
        <v>0.12737666497437738</v>
      </c>
      <c r="T26">
        <f t="shared" si="5"/>
        <v>0.14220378063060285</v>
      </c>
      <c r="U26" s="1">
        <f t="shared" si="6"/>
        <v>152.05985895572678</v>
      </c>
      <c r="V26" s="1">
        <v>2.9857777434965835</v>
      </c>
      <c r="W26" s="1">
        <f t="shared" si="7"/>
        <v>171.07246326644872</v>
      </c>
      <c r="X26" s="1">
        <f t="shared" si="8"/>
        <v>0.51799524662283147</v>
      </c>
      <c r="Y26" s="19">
        <f t="shared" si="9"/>
        <v>0.46108566592579803</v>
      </c>
      <c r="Z26" s="30">
        <f t="shared" si="10"/>
        <v>0.27665139955547879</v>
      </c>
      <c r="AA26" s="34">
        <f t="shared" si="11"/>
        <v>1.1978477708852058</v>
      </c>
      <c r="AB26" s="29">
        <f>Analisi!$D$3/3600</f>
        <v>8.2320787981106466E-2</v>
      </c>
      <c r="AC26" s="1">
        <f t="shared" si="12"/>
        <v>300.71783849498195</v>
      </c>
      <c r="AD26">
        <f t="shared" si="13"/>
        <v>0.21618385895272782</v>
      </c>
      <c r="AE26">
        <f t="shared" si="14"/>
        <v>0.17886607169876587</v>
      </c>
      <c r="AF26" s="1">
        <f t="shared" si="15"/>
        <v>300.71783905771412</v>
      </c>
      <c r="AG26" s="1">
        <v>4.0287845332085492</v>
      </c>
      <c r="AH26" s="1">
        <f t="shared" si="16"/>
        <v>230.83235032043331</v>
      </c>
      <c r="AI26" s="1">
        <f t="shared" si="17"/>
        <v>-5.6273216841873364E-7</v>
      </c>
      <c r="AJ26" s="19">
        <f t="shared" si="18"/>
        <v>0.71459506835767628</v>
      </c>
      <c r="AK26" s="30">
        <f t="shared" si="19"/>
        <v>0.42875704101460577</v>
      </c>
      <c r="AL26" s="34">
        <f t="shared" si="20"/>
        <v>1.3910281736655412</v>
      </c>
      <c r="AM26" s="33">
        <f>Analisi!$D$4/3600</f>
        <v>8.3824611424084136E-2</v>
      </c>
      <c r="AN26" s="1">
        <f t="shared" si="21"/>
        <v>306.21130553217932</v>
      </c>
      <c r="AO26">
        <f t="shared" si="22"/>
        <v>0.21954624109149368</v>
      </c>
      <c r="AP26">
        <f t="shared" si="23"/>
        <v>0.17958369877899785</v>
      </c>
      <c r="AQ26" s="1">
        <f t="shared" si="24"/>
        <v>306.21131062647265</v>
      </c>
      <c r="AR26" s="1">
        <v>4.0750959503229591</v>
      </c>
      <c r="AS26" s="1">
        <f t="shared" si="25"/>
        <v>233.48579906435896</v>
      </c>
      <c r="AT26" s="1">
        <f t="shared" si="26"/>
        <v>-5.0942933285114123E-6</v>
      </c>
      <c r="AU26" s="19">
        <f t="shared" si="27"/>
        <v>0.72499388689450672</v>
      </c>
      <c r="AV26" s="30">
        <f t="shared" si="28"/>
        <v>0.43499633213670402</v>
      </c>
      <c r="AW26" s="46">
        <f t="shared" si="29"/>
        <v>1.3947462913043858</v>
      </c>
    </row>
    <row r="27" spans="1:49" x14ac:dyDescent="0.25">
      <c r="A27" t="str">
        <f t="shared" si="1"/>
        <v/>
      </c>
      <c r="B27" t="s">
        <v>270</v>
      </c>
      <c r="C27" s="15" t="s">
        <v>36</v>
      </c>
      <c r="D27">
        <v>4562.5</v>
      </c>
      <c r="E27" s="28">
        <v>1</v>
      </c>
      <c r="F27">
        <v>128.9</v>
      </c>
      <c r="G27" s="1">
        <f>F27/Analisi!$B$9/60</f>
        <v>2.1483333333333334</v>
      </c>
      <c r="H27" s="1">
        <f>G27+Analisi!$B$8</f>
        <v>7.1483333333333334</v>
      </c>
      <c r="I27">
        <v>10</v>
      </c>
      <c r="J27" s="1">
        <f>Analisi!$D$2</f>
        <v>150.36415963001878</v>
      </c>
      <c r="K27" s="29">
        <f t="shared" si="2"/>
        <v>4.1767822119449662E-2</v>
      </c>
      <c r="L27" s="1">
        <f t="shared" si="0"/>
        <v>190.56568841998907</v>
      </c>
      <c r="M27" s="6">
        <v>3.0000000000000001E-3</v>
      </c>
      <c r="N27">
        <v>23.86</v>
      </c>
      <c r="O27">
        <v>600</v>
      </c>
      <c r="P27" cm="1">
        <f t="array" ref="P27">IF(B27="sì",INDEX(Analisi!$F$8:$F$16, MATCH(O27,Analisi!$F$8:$F$16,0)+1)/1000,O27/1000)</f>
        <v>0.6</v>
      </c>
      <c r="Q27">
        <v>80</v>
      </c>
      <c r="R27" s="1">
        <f t="shared" si="3"/>
        <v>555.20985504661132</v>
      </c>
      <c r="S27" s="31">
        <f t="shared" si="4"/>
        <v>0.15043248995756833</v>
      </c>
      <c r="T27">
        <f t="shared" si="5"/>
        <v>0.15465359062342734</v>
      </c>
      <c r="U27" s="1">
        <f t="shared" si="6"/>
        <v>189.91776761270137</v>
      </c>
      <c r="V27" s="1">
        <v>3.242353644493623</v>
      </c>
      <c r="W27" s="1">
        <f t="shared" si="7"/>
        <v>185.77317951834553</v>
      </c>
      <c r="X27" s="1">
        <f t="shared" si="8"/>
        <v>0.64792080728770429</v>
      </c>
      <c r="Y27" s="19">
        <f t="shared" si="9"/>
        <v>0.52517959278763793</v>
      </c>
      <c r="Z27" s="30">
        <f t="shared" si="10"/>
        <v>0.31510775567258276</v>
      </c>
      <c r="AA27" s="34">
        <f t="shared" si="11"/>
        <v>1.2667854429168919</v>
      </c>
      <c r="AB27" s="29">
        <f>Analisi!$D$3/3600</f>
        <v>8.2320787981106466E-2</v>
      </c>
      <c r="AC27" s="1">
        <f t="shared" si="12"/>
        <v>375.58859516379823</v>
      </c>
      <c r="AD27">
        <f t="shared" si="13"/>
        <v>0.27260227831147082</v>
      </c>
      <c r="AE27">
        <f t="shared" si="14"/>
        <v>0.17631875678151679</v>
      </c>
      <c r="AF27" s="1">
        <f t="shared" si="15"/>
        <v>375.58863194065361</v>
      </c>
      <c r="AG27" s="1">
        <v>5.1535881810022541</v>
      </c>
      <c r="AH27" s="1">
        <f t="shared" si="16"/>
        <v>295.27885211993214</v>
      </c>
      <c r="AI27" s="1">
        <f t="shared" si="17"/>
        <v>-3.6776855381503992E-5</v>
      </c>
      <c r="AJ27" s="19">
        <f t="shared" si="18"/>
        <v>0.92234821789775845</v>
      </c>
      <c r="AK27" s="30">
        <f t="shared" si="19"/>
        <v>0.55340893073865505</v>
      </c>
      <c r="AL27" s="34">
        <f t="shared" si="20"/>
        <v>1.3777896409752561</v>
      </c>
      <c r="AM27" s="33">
        <f>Analisi!$D$4/3600</f>
        <v>8.3824611424084136E-2</v>
      </c>
      <c r="AN27" s="1">
        <f t="shared" si="21"/>
        <v>382.44978962238389</v>
      </c>
      <c r="AO27">
        <f t="shared" si="22"/>
        <v>0.33363516177725538</v>
      </c>
      <c r="AP27">
        <f t="shared" si="23"/>
        <v>0.13380724416192863</v>
      </c>
      <c r="AQ27" s="1">
        <f t="shared" si="24"/>
        <v>382.45074667066314</v>
      </c>
      <c r="AR27" s="1">
        <v>8.3113377970653151</v>
      </c>
      <c r="AS27" s="1">
        <f t="shared" si="25"/>
        <v>476.20457787940165</v>
      </c>
      <c r="AT27" s="1">
        <f t="shared" si="26"/>
        <v>-9.5704827924691926E-4</v>
      </c>
      <c r="AU27" s="19">
        <f t="shared" si="27"/>
        <v>0.76420220913861836</v>
      </c>
      <c r="AV27" s="30">
        <f t="shared" si="28"/>
        <v>0.45852132548317098</v>
      </c>
      <c r="AW27" s="46">
        <f t="shared" si="29"/>
        <v>1.1463114007081741</v>
      </c>
    </row>
    <row r="28" spans="1:49" x14ac:dyDescent="0.25">
      <c r="A28" t="str">
        <f t="shared" si="1"/>
        <v/>
      </c>
      <c r="B28" t="s">
        <v>271</v>
      </c>
      <c r="C28" s="15" t="s">
        <v>37</v>
      </c>
      <c r="D28">
        <v>5466</v>
      </c>
      <c r="E28" s="28">
        <v>1</v>
      </c>
      <c r="F28">
        <v>137.1</v>
      </c>
      <c r="G28" s="1">
        <f>F28/Analisi!$B$9/60</f>
        <v>2.2849999999999997</v>
      </c>
      <c r="H28" s="1">
        <f>G28+Analisi!$B$8</f>
        <v>7.2850000000000001</v>
      </c>
      <c r="I28">
        <v>10</v>
      </c>
      <c r="J28" s="1">
        <f>Analisi!$D$2</f>
        <v>150.36415963001878</v>
      </c>
      <c r="K28" s="29">
        <f t="shared" si="2"/>
        <v>4.1767822119449662E-2</v>
      </c>
      <c r="L28" s="1">
        <f t="shared" si="0"/>
        <v>228.30291570491184</v>
      </c>
      <c r="M28" s="6">
        <v>3.0000000000000001E-3</v>
      </c>
      <c r="N28">
        <v>8.1999999999999993</v>
      </c>
      <c r="O28">
        <v>600</v>
      </c>
      <c r="P28" cm="1">
        <f t="array" ref="P28">IF(B28="sì",INDEX(Analisi!$F$8:$F$16, MATCH(O28,Analisi!$F$8:$F$16,0)+1)/1000,O28/1000)</f>
        <v>0.7</v>
      </c>
      <c r="Q28">
        <v>80</v>
      </c>
      <c r="R28" s="1">
        <f t="shared" si="3"/>
        <v>837.49445184835497</v>
      </c>
      <c r="S28" s="31">
        <f t="shared" si="4"/>
        <v>0.17233980797133289</v>
      </c>
      <c r="T28">
        <f t="shared" si="5"/>
        <v>0.16538551938033316</v>
      </c>
      <c r="U28" s="1">
        <f t="shared" si="6"/>
        <v>227.52783795456466</v>
      </c>
      <c r="V28" s="1">
        <v>2.977282734253814</v>
      </c>
      <c r="W28" s="1">
        <f t="shared" si="7"/>
        <v>170.58573508991338</v>
      </c>
      <c r="X28" s="1">
        <f t="shared" si="8"/>
        <v>0.77507775034717952</v>
      </c>
      <c r="Y28" s="19">
        <f t="shared" si="9"/>
        <v>0.4589687128876066</v>
      </c>
      <c r="Z28" s="30">
        <f t="shared" si="10"/>
        <v>0.32127809902132459</v>
      </c>
      <c r="AA28" s="34">
        <f t="shared" si="11"/>
        <v>1.3247253689808445</v>
      </c>
      <c r="AB28" s="29">
        <f>Analisi!$D$3/3600</f>
        <v>8.2320787981106466E-2</v>
      </c>
      <c r="AC28" s="1">
        <f t="shared" si="12"/>
        <v>449.96542710472795</v>
      </c>
      <c r="AD28">
        <f t="shared" si="13"/>
        <v>0.29224838467932912</v>
      </c>
      <c r="AE28">
        <f t="shared" si="14"/>
        <v>0.20828817712596004</v>
      </c>
      <c r="AF28" s="1">
        <f t="shared" si="15"/>
        <v>449.96542742294395</v>
      </c>
      <c r="AG28" s="1">
        <v>4.0088467637465994</v>
      </c>
      <c r="AH28" s="1">
        <f t="shared" si="16"/>
        <v>229.69000027735876</v>
      </c>
      <c r="AI28" s="1">
        <f t="shared" si="17"/>
        <v>-3.1821599577597226E-7</v>
      </c>
      <c r="AJ28" s="19">
        <f t="shared" si="18"/>
        <v>0.71008246098206462</v>
      </c>
      <c r="AK28" s="30">
        <f t="shared" si="19"/>
        <v>0.49705772268744519</v>
      </c>
      <c r="AL28" s="34">
        <f t="shared" si="20"/>
        <v>1.5396677986721967</v>
      </c>
      <c r="AM28" s="33">
        <f>Analisi!$D$4/3600</f>
        <v>8.3824611424084136E-2</v>
      </c>
      <c r="AN28" s="1">
        <f t="shared" si="21"/>
        <v>458.1853260440439</v>
      </c>
      <c r="AO28">
        <f t="shared" si="22"/>
        <v>0.29677154020435592</v>
      </c>
      <c r="AP28">
        <f t="shared" si="23"/>
        <v>0.20914740045289726</v>
      </c>
      <c r="AQ28" s="1">
        <f t="shared" si="24"/>
        <v>458.18532891996597</v>
      </c>
      <c r="AR28" s="1">
        <v>4.0541679430967745</v>
      </c>
      <c r="AS28" s="1">
        <f t="shared" si="25"/>
        <v>232.28671257667929</v>
      </c>
      <c r="AT28" s="1">
        <f t="shared" si="26"/>
        <v>-2.8759220640495187E-6</v>
      </c>
      <c r="AU28" s="19">
        <f t="shared" si="27"/>
        <v>0.72030929513292297</v>
      </c>
      <c r="AV28" s="30">
        <f t="shared" si="28"/>
        <v>0.50421650659304607</v>
      </c>
      <c r="AW28" s="46">
        <f t="shared" si="29"/>
        <v>1.5438991411660934</v>
      </c>
    </row>
    <row r="29" spans="1:49" x14ac:dyDescent="0.25">
      <c r="A29" t="str">
        <f t="shared" si="1"/>
        <v/>
      </c>
      <c r="B29" t="s">
        <v>271</v>
      </c>
      <c r="C29" s="15" t="s">
        <v>38</v>
      </c>
      <c r="D29">
        <v>1743.2</v>
      </c>
      <c r="E29" s="28">
        <v>1</v>
      </c>
      <c r="F29">
        <v>22.4</v>
      </c>
      <c r="G29" s="1">
        <f>F29/Analisi!$B$9/60</f>
        <v>0.37333333333333329</v>
      </c>
      <c r="H29" s="1">
        <f>G29+Analisi!$B$8</f>
        <v>5.3733333333333331</v>
      </c>
      <c r="I29">
        <v>10</v>
      </c>
      <c r="J29" s="1">
        <f>Analisi!$D$2</f>
        <v>150.36415963001878</v>
      </c>
      <c r="K29" s="29">
        <f t="shared" si="2"/>
        <v>4.1767822119449662E-2</v>
      </c>
      <c r="L29" s="1">
        <f t="shared" si="0"/>
        <v>72.80966751862465</v>
      </c>
      <c r="M29" s="6">
        <v>3.0000000000000001E-3</v>
      </c>
      <c r="N29">
        <v>22.37</v>
      </c>
      <c r="O29">
        <v>400</v>
      </c>
      <c r="P29" cm="1">
        <f t="array" ref="P29">IF(B29="sì",INDEX(Analisi!$F$8:$F$16, MATCH(O29,Analisi!$F$8:$F$16,0)+1)/1000,O29/1000)</f>
        <v>0.5</v>
      </c>
      <c r="Q29">
        <v>80</v>
      </c>
      <c r="R29" s="1">
        <f t="shared" si="3"/>
        <v>341.43432300921131</v>
      </c>
      <c r="S29" s="31">
        <f t="shared" si="4"/>
        <v>7.3401601396221663E-2</v>
      </c>
      <c r="T29">
        <f t="shared" si="5"/>
        <v>0.10716099844512508</v>
      </c>
      <c r="U29" s="1">
        <f t="shared" si="6"/>
        <v>72.562791809419437</v>
      </c>
      <c r="V29" s="1">
        <v>2.7398625418298654</v>
      </c>
      <c r="W29" s="1">
        <f t="shared" si="7"/>
        <v>156.98256009283725</v>
      </c>
      <c r="X29" s="1">
        <f t="shared" si="8"/>
        <v>0.24687570920521296</v>
      </c>
      <c r="Y29" s="19">
        <f t="shared" si="9"/>
        <v>0.40024146564451957</v>
      </c>
      <c r="Z29" s="30">
        <f t="shared" si="10"/>
        <v>0.20012073282225978</v>
      </c>
      <c r="AA29" s="34">
        <f t="shared" si="11"/>
        <v>0.99193568169716417</v>
      </c>
      <c r="AB29" s="29">
        <f>Analisi!$D$3/3600</f>
        <v>8.2320787981106466E-2</v>
      </c>
      <c r="AC29" s="1">
        <f t="shared" si="12"/>
        <v>143.50159760866481</v>
      </c>
      <c r="AD29">
        <f t="shared" si="13"/>
        <v>0.12234012257854925</v>
      </c>
      <c r="AE29">
        <f t="shared" si="14"/>
        <v>0.13850328805202886</v>
      </c>
      <c r="AF29" s="1">
        <f t="shared" si="15"/>
        <v>143.50253776567874</v>
      </c>
      <c r="AG29" s="1">
        <v>3.5332048588649272</v>
      </c>
      <c r="AH29" s="1">
        <f t="shared" si="16"/>
        <v>202.43772656807602</v>
      </c>
      <c r="AI29" s="1">
        <f t="shared" si="17"/>
        <v>-9.401570139289106E-4</v>
      </c>
      <c r="AJ29" s="19">
        <f t="shared" si="18"/>
        <v>0.59727864851794643</v>
      </c>
      <c r="AK29" s="30">
        <f t="shared" si="19"/>
        <v>0.29863932425897322</v>
      </c>
      <c r="AL29" s="34">
        <f t="shared" si="20"/>
        <v>1.1729724851021686</v>
      </c>
      <c r="AM29" s="33">
        <f>Analisi!$D$4/3600</f>
        <v>8.3824611424084136E-2</v>
      </c>
      <c r="AN29" s="1">
        <f t="shared" si="21"/>
        <v>146.12306263446348</v>
      </c>
      <c r="AO29">
        <f t="shared" si="22"/>
        <v>0.1240813337100887</v>
      </c>
      <c r="AP29">
        <f t="shared" si="23"/>
        <v>0.1393293312975574</v>
      </c>
      <c r="AQ29" s="1">
        <f t="shared" si="24"/>
        <v>146.12306363326712</v>
      </c>
      <c r="AR29" s="1">
        <v>3.5622458689648213</v>
      </c>
      <c r="AS29" s="1">
        <f t="shared" si="25"/>
        <v>204.10165387959674</v>
      </c>
      <c r="AT29" s="1">
        <f t="shared" si="26"/>
        <v>-9.9880364246018871E-7</v>
      </c>
      <c r="AU29" s="19">
        <f t="shared" si="27"/>
        <v>0.60438966056865895</v>
      </c>
      <c r="AV29" s="30">
        <f t="shared" si="28"/>
        <v>0.30219483028432947</v>
      </c>
      <c r="AW29" s="46">
        <f t="shared" si="29"/>
        <v>1.1776393617421492</v>
      </c>
    </row>
    <row r="30" spans="1:49" x14ac:dyDescent="0.25">
      <c r="A30" t="str">
        <f t="shared" si="1"/>
        <v/>
      </c>
      <c r="B30" t="s">
        <v>270</v>
      </c>
      <c r="C30" s="15" t="s">
        <v>39</v>
      </c>
      <c r="D30">
        <v>2217.5</v>
      </c>
      <c r="E30" s="28">
        <v>1</v>
      </c>
      <c r="F30">
        <v>48.9</v>
      </c>
      <c r="G30" s="1">
        <f>F30/Analisi!$B$9/60</f>
        <v>0.81499999999999995</v>
      </c>
      <c r="H30" s="1">
        <f>G30+Analisi!$B$8</f>
        <v>5.8149999999999995</v>
      </c>
      <c r="I30">
        <v>10</v>
      </c>
      <c r="J30" s="1">
        <f>Analisi!$D$2</f>
        <v>150.36415963001878</v>
      </c>
      <c r="K30" s="29">
        <f t="shared" si="2"/>
        <v>4.1767822119449662E-2</v>
      </c>
      <c r="L30" s="1">
        <f t="shared" si="0"/>
        <v>92.620145549879624</v>
      </c>
      <c r="M30" s="6">
        <v>3.0000000000000001E-3</v>
      </c>
      <c r="N30">
        <v>26.54</v>
      </c>
      <c r="O30">
        <v>500</v>
      </c>
      <c r="P30" cm="1">
        <f t="array" ref="P30">IF(B30="sì",INDEX(Analisi!$F$8:$F$16, MATCH(O30,Analisi!$F$8:$F$16,0)+1)/1000,O30/1000)</f>
        <v>0.5</v>
      </c>
      <c r="Q30">
        <v>80</v>
      </c>
      <c r="R30" s="1">
        <f t="shared" si="3"/>
        <v>341.43432300921131</v>
      </c>
      <c r="S30" s="31">
        <f t="shared" si="4"/>
        <v>8.7609367297631746E-2</v>
      </c>
      <c r="T30">
        <f t="shared" si="5"/>
        <v>0.11790740461715897</v>
      </c>
      <c r="U30" s="1">
        <f t="shared" si="6"/>
        <v>92.305705244746477</v>
      </c>
      <c r="V30" s="1">
        <v>2.9721413199483497</v>
      </c>
      <c r="W30" s="1">
        <f t="shared" si="7"/>
        <v>170.29115374948213</v>
      </c>
      <c r="X30" s="1">
        <f t="shared" si="8"/>
        <v>0.31444030513314658</v>
      </c>
      <c r="Y30" s="19">
        <f t="shared" si="9"/>
        <v>0.45768783156800297</v>
      </c>
      <c r="Z30" s="30">
        <f t="shared" si="10"/>
        <v>0.22884391578400148</v>
      </c>
      <c r="AA30" s="34">
        <f t="shared" si="11"/>
        <v>1.0571945490169443</v>
      </c>
      <c r="AB30" s="29">
        <f>Analisi!$D$3/3600</f>
        <v>8.2320787981106466E-2</v>
      </c>
      <c r="AC30" s="1">
        <f t="shared" si="12"/>
        <v>182.54634734810358</v>
      </c>
      <c r="AD30">
        <f t="shared" si="13"/>
        <v>0.1484906721912885</v>
      </c>
      <c r="AE30">
        <f t="shared" si="14"/>
        <v>0.14860519188443963</v>
      </c>
      <c r="AF30" s="1">
        <f t="shared" si="15"/>
        <v>182.54605119241563</v>
      </c>
      <c r="AG30" s="1">
        <v>3.9969174780046672</v>
      </c>
      <c r="AH30" s="1">
        <f t="shared" si="16"/>
        <v>229.00650255174048</v>
      </c>
      <c r="AI30" s="1">
        <f t="shared" si="17"/>
        <v>2.9615568794838509E-4</v>
      </c>
      <c r="AJ30" s="19">
        <f t="shared" si="18"/>
        <v>0.70737243908373748</v>
      </c>
      <c r="AK30" s="30">
        <f t="shared" si="19"/>
        <v>0.35368621954186874</v>
      </c>
      <c r="AL30" s="34">
        <f t="shared" si="20"/>
        <v>1.2293455518400771</v>
      </c>
      <c r="AM30" s="33">
        <f>Analisi!$D$4/3600</f>
        <v>8.3824611424084136E-2</v>
      </c>
      <c r="AN30" s="1">
        <f t="shared" si="21"/>
        <v>185.88107583290656</v>
      </c>
      <c r="AO30">
        <f t="shared" si="22"/>
        <v>0.15078250521963948</v>
      </c>
      <c r="AP30">
        <f t="shared" si="23"/>
        <v>0.1492280330686441</v>
      </c>
      <c r="AQ30" s="1">
        <f t="shared" si="24"/>
        <v>185.88107647829935</v>
      </c>
      <c r="AR30" s="1">
        <v>4.0416670278105276</v>
      </c>
      <c r="AS30" s="1">
        <f t="shared" si="25"/>
        <v>231.57046289072676</v>
      </c>
      <c r="AT30" s="1">
        <f t="shared" si="26"/>
        <v>-6.453927881011623E-7</v>
      </c>
      <c r="AU30" s="19">
        <f t="shared" si="27"/>
        <v>0.71749950941812235</v>
      </c>
      <c r="AV30" s="30">
        <f t="shared" si="28"/>
        <v>0.35874975470906117</v>
      </c>
      <c r="AW30" s="46">
        <f t="shared" si="29"/>
        <v>1.2327761470877556</v>
      </c>
    </row>
    <row r="31" spans="1:49" x14ac:dyDescent="0.25">
      <c r="A31" t="str">
        <f t="shared" si="1"/>
        <v/>
      </c>
      <c r="B31" t="s">
        <v>270</v>
      </c>
      <c r="C31" s="15" t="s">
        <v>40</v>
      </c>
      <c r="D31">
        <v>2691.8</v>
      </c>
      <c r="E31" s="28">
        <v>1</v>
      </c>
      <c r="F31">
        <v>75.5</v>
      </c>
      <c r="G31" s="1">
        <f>F31/Analisi!$B$9/60</f>
        <v>1.2583333333333333</v>
      </c>
      <c r="H31" s="1">
        <f>G31+Analisi!$B$8</f>
        <v>6.2583333333333329</v>
      </c>
      <c r="I31">
        <v>10</v>
      </c>
      <c r="J31" s="1">
        <f>Analisi!$D$2</f>
        <v>150.36415963001878</v>
      </c>
      <c r="K31" s="29">
        <f t="shared" si="2"/>
        <v>4.1767822119449662E-2</v>
      </c>
      <c r="L31" s="1">
        <f t="shared" si="0"/>
        <v>112.43062358113461</v>
      </c>
      <c r="M31" s="6">
        <v>3.0000000000000001E-3</v>
      </c>
      <c r="N31">
        <v>26.54</v>
      </c>
      <c r="O31">
        <v>500</v>
      </c>
      <c r="P31" cm="1">
        <f t="array" ref="P31">IF(B31="sì",INDEX(Analisi!$F$8:$F$16, MATCH(O31,Analisi!$F$8:$F$16,0)+1)/1000,O31/1000)</f>
        <v>0.5</v>
      </c>
      <c r="Q31">
        <v>80</v>
      </c>
      <c r="R31" s="1">
        <f t="shared" si="3"/>
        <v>341.43432300921131</v>
      </c>
      <c r="S31" s="31">
        <f t="shared" si="4"/>
        <v>0.10124864074808423</v>
      </c>
      <c r="T31">
        <f t="shared" si="5"/>
        <v>0.12692632903945669</v>
      </c>
      <c r="U31" s="1">
        <f t="shared" si="6"/>
        <v>112.04890815591402</v>
      </c>
      <c r="V31" s="1">
        <v>3.1907844972530413</v>
      </c>
      <c r="W31" s="1">
        <f t="shared" si="7"/>
        <v>182.8184850283715</v>
      </c>
      <c r="X31" s="1">
        <f t="shared" si="8"/>
        <v>0.38171542522059099</v>
      </c>
      <c r="Y31" s="19">
        <f t="shared" si="9"/>
        <v>0.51229672099220158</v>
      </c>
      <c r="Z31" s="30">
        <f t="shared" si="10"/>
        <v>0.25614836049610079</v>
      </c>
      <c r="AA31" s="34">
        <f t="shared" si="11"/>
        <v>1.1104408192587212</v>
      </c>
      <c r="AB31" s="29">
        <f>Analisi!$D$3/3600</f>
        <v>8.2320787981106466E-2</v>
      </c>
      <c r="AC31" s="1">
        <f t="shared" si="12"/>
        <v>221.59109708754241</v>
      </c>
      <c r="AD31">
        <f t="shared" si="13"/>
        <v>0.17783746118314736</v>
      </c>
      <c r="AE31">
        <f t="shared" si="14"/>
        <v>0.15164053781003003</v>
      </c>
      <c r="AF31" s="1">
        <f t="shared" si="15"/>
        <v>221.59029794506296</v>
      </c>
      <c r="AG31" s="1">
        <v>4.6910269180378643</v>
      </c>
      <c r="AH31" s="1">
        <f t="shared" si="16"/>
        <v>268.77604398583156</v>
      </c>
      <c r="AI31" s="1">
        <f t="shared" si="17"/>
        <v>7.9914247945112038E-4</v>
      </c>
      <c r="AJ31" s="19">
        <f t="shared" si="18"/>
        <v>0.84975698033334468</v>
      </c>
      <c r="AK31" s="30">
        <f t="shared" si="19"/>
        <v>0.42487849016667234</v>
      </c>
      <c r="AL31" s="34">
        <f t="shared" si="20"/>
        <v>1.2460316044398261</v>
      </c>
      <c r="AM31" s="33">
        <f>Analisi!$D$4/3600</f>
        <v>8.3824611424084136E-2</v>
      </c>
      <c r="AN31" s="1">
        <f t="shared" si="21"/>
        <v>225.6390890313497</v>
      </c>
      <c r="AO31">
        <f t="shared" si="22"/>
        <v>0.18179650183521168</v>
      </c>
      <c r="AP31">
        <f t="shared" si="23"/>
        <v>0.15075356108395405</v>
      </c>
      <c r="AQ31" s="1">
        <f t="shared" si="24"/>
        <v>225.63918534372164</v>
      </c>
      <c r="AR31" s="1">
        <v>4.8236738297404447</v>
      </c>
      <c r="AS31" s="1">
        <f t="shared" si="25"/>
        <v>276.37615219183391</v>
      </c>
      <c r="AT31" s="1">
        <f t="shared" si="26"/>
        <v>-9.6312371937301577E-5</v>
      </c>
      <c r="AU31" s="19">
        <f t="shared" si="27"/>
        <v>0.87266863527214622</v>
      </c>
      <c r="AV31" s="30">
        <f t="shared" si="28"/>
        <v>0.43633431763607311</v>
      </c>
      <c r="AW31" s="46">
        <f t="shared" si="29"/>
        <v>1.2411629858306013</v>
      </c>
    </row>
    <row r="32" spans="1:49" x14ac:dyDescent="0.25">
      <c r="A32" t="str">
        <f t="shared" si="1"/>
        <v/>
      </c>
      <c r="B32" t="s">
        <v>271</v>
      </c>
      <c r="C32" s="15" t="s">
        <v>41</v>
      </c>
      <c r="D32">
        <v>3166.1</v>
      </c>
      <c r="E32" s="28">
        <v>1</v>
      </c>
      <c r="F32">
        <v>102</v>
      </c>
      <c r="G32" s="1">
        <f>F32/Analisi!$B$9/60</f>
        <v>1.7</v>
      </c>
      <c r="H32" s="1">
        <f>G32+Analisi!$B$8</f>
        <v>6.7</v>
      </c>
      <c r="I32">
        <v>10</v>
      </c>
      <c r="J32" s="1">
        <f>Analisi!$D$2</f>
        <v>150.36415963001878</v>
      </c>
      <c r="K32" s="29">
        <f t="shared" si="2"/>
        <v>4.1767822119449662E-2</v>
      </c>
      <c r="L32" s="1">
        <f t="shared" si="0"/>
        <v>132.24110161238957</v>
      </c>
      <c r="M32" s="6">
        <v>3.0000000000000001E-3</v>
      </c>
      <c r="N32">
        <v>26.53</v>
      </c>
      <c r="O32">
        <v>500</v>
      </c>
      <c r="P32" cm="1">
        <f t="array" ref="P32">IF(B32="sì",INDEX(Analisi!$F$8:$F$16, MATCH(O32,Analisi!$F$8:$F$16,0)+1)/1000,O32/1000)</f>
        <v>0.6</v>
      </c>
      <c r="Q32">
        <v>80</v>
      </c>
      <c r="R32" s="1">
        <f t="shared" si="3"/>
        <v>555.20985504661132</v>
      </c>
      <c r="S32" s="31">
        <f t="shared" si="4"/>
        <v>0.1146163673702455</v>
      </c>
      <c r="T32">
        <f t="shared" si="5"/>
        <v>0.13442767821730839</v>
      </c>
      <c r="U32" s="1">
        <f t="shared" si="6"/>
        <v>131.79220354999475</v>
      </c>
      <c r="V32" s="1">
        <v>2.8420825455544199</v>
      </c>
      <c r="W32" s="1">
        <f t="shared" si="7"/>
        <v>162.83933488806579</v>
      </c>
      <c r="X32" s="1">
        <f t="shared" si="8"/>
        <v>0.448898062394818</v>
      </c>
      <c r="Y32" s="19">
        <f t="shared" si="9"/>
        <v>0.42540203375499069</v>
      </c>
      <c r="Z32" s="30">
        <f t="shared" si="10"/>
        <v>0.25524122025299439</v>
      </c>
      <c r="AA32" s="34">
        <f t="shared" si="11"/>
        <v>1.1537715305983383</v>
      </c>
      <c r="AB32" s="29">
        <f>Analisi!$D$3/3600</f>
        <v>8.2320787981106466E-2</v>
      </c>
      <c r="AC32" s="1">
        <f t="shared" si="12"/>
        <v>260.63584682698115</v>
      </c>
      <c r="AD32">
        <f t="shared" si="13"/>
        <v>0.1922324767189881</v>
      </c>
      <c r="AE32">
        <f t="shared" si="14"/>
        <v>0.17212178485305277</v>
      </c>
      <c r="AF32" s="1">
        <f t="shared" si="15"/>
        <v>260.63612074749068</v>
      </c>
      <c r="AG32" s="1">
        <v>3.7227996615517447</v>
      </c>
      <c r="AH32" s="1">
        <f t="shared" si="16"/>
        <v>213.30070857964625</v>
      </c>
      <c r="AI32" s="1">
        <f t="shared" si="17"/>
        <v>-2.7392050952812497E-4</v>
      </c>
      <c r="AJ32" s="19">
        <f t="shared" si="18"/>
        <v>0.64326523849450568</v>
      </c>
      <c r="AK32" s="30">
        <f t="shared" si="19"/>
        <v>0.38595914309670337</v>
      </c>
      <c r="AL32" s="34">
        <f t="shared" si="20"/>
        <v>1.3558366997892213</v>
      </c>
      <c r="AM32" s="33">
        <f>Analisi!$D$4/3600</f>
        <v>8.3824611424084136E-2</v>
      </c>
      <c r="AN32" s="1">
        <f t="shared" si="21"/>
        <v>265.39710222979278</v>
      </c>
      <c r="AO32">
        <f t="shared" si="22"/>
        <v>0.19504452705753997</v>
      </c>
      <c r="AP32">
        <f t="shared" si="23"/>
        <v>0.17304908423024737</v>
      </c>
      <c r="AQ32" s="1">
        <f t="shared" si="24"/>
        <v>265.397760059841</v>
      </c>
      <c r="AR32" s="1">
        <v>3.7570174174403017</v>
      </c>
      <c r="AS32" s="1">
        <f t="shared" si="25"/>
        <v>215.2612415764695</v>
      </c>
      <c r="AT32" s="1">
        <f t="shared" si="26"/>
        <v>-6.5783004822606017E-4</v>
      </c>
      <c r="AU32" s="19">
        <f t="shared" si="27"/>
        <v>0.65143963232019908</v>
      </c>
      <c r="AV32" s="30">
        <f t="shared" si="28"/>
        <v>0.39086377939211941</v>
      </c>
      <c r="AW32" s="46">
        <f t="shared" si="29"/>
        <v>1.3607000731248313</v>
      </c>
    </row>
    <row r="33" spans="1:49" x14ac:dyDescent="0.25">
      <c r="A33" t="str">
        <f t="shared" si="1"/>
        <v/>
      </c>
      <c r="B33" t="s">
        <v>271</v>
      </c>
      <c r="C33" s="15" t="s">
        <v>42</v>
      </c>
      <c r="D33">
        <v>3640.4</v>
      </c>
      <c r="E33" s="28">
        <v>1</v>
      </c>
      <c r="F33">
        <v>127.4</v>
      </c>
      <c r="G33" s="1">
        <f>F33/Analisi!$B$9/60</f>
        <v>2.1233333333333335</v>
      </c>
      <c r="H33" s="1">
        <f>G33+Analisi!$B$8</f>
        <v>7.1233333333333331</v>
      </c>
      <c r="I33">
        <v>10</v>
      </c>
      <c r="J33" s="1">
        <f>Analisi!$D$2</f>
        <v>150.36415963001878</v>
      </c>
      <c r="K33" s="29">
        <f t="shared" si="2"/>
        <v>4.1767822119449662E-2</v>
      </c>
      <c r="L33" s="1">
        <f t="shared" si="0"/>
        <v>152.05157964364454</v>
      </c>
      <c r="M33" s="6">
        <v>3.0000000000000001E-3</v>
      </c>
      <c r="N33">
        <v>25.38</v>
      </c>
      <c r="O33">
        <v>500</v>
      </c>
      <c r="P33" cm="1">
        <f t="array" ref="P33">IF(B33="sì",INDEX(Analisi!$F$8:$F$16, MATCH(O33,Analisi!$F$8:$F$16,0)+1)/1000,O33/1000)</f>
        <v>0.6</v>
      </c>
      <c r="Q33">
        <v>80</v>
      </c>
      <c r="R33" s="1">
        <f t="shared" si="3"/>
        <v>555.20985504661132</v>
      </c>
      <c r="S33" s="31">
        <f t="shared" si="4"/>
        <v>0.12705080988587716</v>
      </c>
      <c r="T33">
        <f t="shared" si="5"/>
        <v>0.14201327716642945</v>
      </c>
      <c r="U33" s="1">
        <f t="shared" si="6"/>
        <v>151.53537167297767</v>
      </c>
      <c r="V33" s="1">
        <v>2.9821345445276615</v>
      </c>
      <c r="W33" s="1">
        <f t="shared" si="7"/>
        <v>170.86372334160308</v>
      </c>
      <c r="X33" s="1">
        <f t="shared" si="8"/>
        <v>0.51620797066686919</v>
      </c>
      <c r="Y33" s="19">
        <f t="shared" si="9"/>
        <v>0.46017769393329905</v>
      </c>
      <c r="Z33" s="30">
        <f t="shared" si="10"/>
        <v>0.27610661635997941</v>
      </c>
      <c r="AA33" s="34">
        <f t="shared" si="11"/>
        <v>1.1967777283767354</v>
      </c>
      <c r="AB33" s="29">
        <f>Analisi!$D$3/3600</f>
        <v>8.2320787981106466E-2</v>
      </c>
      <c r="AC33" s="1">
        <f t="shared" si="12"/>
        <v>299.68059656641998</v>
      </c>
      <c r="AD33">
        <f t="shared" si="13"/>
        <v>0.21555151487349017</v>
      </c>
      <c r="AE33">
        <f t="shared" si="14"/>
        <v>0.17872417271933955</v>
      </c>
      <c r="AF33" s="1">
        <f t="shared" si="15"/>
        <v>299.67963014926784</v>
      </c>
      <c r="AG33" s="1">
        <v>4.0201895392550444</v>
      </c>
      <c r="AH33" s="1">
        <f t="shared" si="16"/>
        <v>230.33989344195703</v>
      </c>
      <c r="AI33" s="1">
        <f t="shared" si="17"/>
        <v>9.6641715214218493E-4</v>
      </c>
      <c r="AJ33" s="19">
        <f t="shared" si="18"/>
        <v>0.71265231264203943</v>
      </c>
      <c r="AK33" s="30">
        <f t="shared" si="19"/>
        <v>0.42759138758522364</v>
      </c>
      <c r="AL33" s="34">
        <f t="shared" si="20"/>
        <v>1.3902968705290992</v>
      </c>
      <c r="AM33" s="33">
        <f>Analisi!$D$4/3600</f>
        <v>8.3824611424084136E-2</v>
      </c>
      <c r="AN33" s="1">
        <f t="shared" si="21"/>
        <v>305.15511542823589</v>
      </c>
      <c r="AO33">
        <f t="shared" si="22"/>
        <v>0.21889750621855605</v>
      </c>
      <c r="AP33">
        <f t="shared" si="23"/>
        <v>0.17945015865261391</v>
      </c>
      <c r="AQ33" s="1">
        <f t="shared" si="24"/>
        <v>305.15511877216267</v>
      </c>
      <c r="AR33" s="1">
        <v>4.0660780661350797</v>
      </c>
      <c r="AS33" s="1">
        <f t="shared" si="25"/>
        <v>232.96911236025568</v>
      </c>
      <c r="AT33" s="1">
        <f t="shared" si="26"/>
        <v>-3.3439267781432136E-6</v>
      </c>
      <c r="AU33" s="19">
        <f t="shared" si="27"/>
        <v>0.72297828568416189</v>
      </c>
      <c r="AV33" s="30">
        <f t="shared" si="28"/>
        <v>0.4337869714104971</v>
      </c>
      <c r="AW33" s="46">
        <f t="shared" si="29"/>
        <v>1.3940547825316782</v>
      </c>
    </row>
    <row r="34" spans="1:49" x14ac:dyDescent="0.25">
      <c r="A34" t="str">
        <f t="shared" si="1"/>
        <v/>
      </c>
      <c r="B34" t="s">
        <v>270</v>
      </c>
      <c r="C34" s="15" t="s">
        <v>43</v>
      </c>
      <c r="D34">
        <v>4114.7</v>
      </c>
      <c r="E34" s="28">
        <v>1</v>
      </c>
      <c r="F34">
        <v>151.19999999999999</v>
      </c>
      <c r="G34" s="1">
        <f>F34/Analisi!$B$9/60</f>
        <v>2.52</v>
      </c>
      <c r="H34" s="1">
        <f>G34+Analisi!$B$8</f>
        <v>7.52</v>
      </c>
      <c r="I34">
        <v>10</v>
      </c>
      <c r="J34" s="1">
        <f>Analisi!$D$2</f>
        <v>150.36415963001878</v>
      </c>
      <c r="K34" s="29">
        <f t="shared" si="2"/>
        <v>4.1767822119449662E-2</v>
      </c>
      <c r="L34" s="1">
        <f t="shared" si="0"/>
        <v>171.86205767489952</v>
      </c>
      <c r="M34" s="6">
        <v>3.0000000000000001E-3</v>
      </c>
      <c r="N34">
        <v>23.86</v>
      </c>
      <c r="O34">
        <v>600</v>
      </c>
      <c r="P34" cm="1">
        <f t="array" ref="P34">IF(B34="sì",INDEX(Analisi!$F$8:$F$16, MATCH(O34,Analisi!$F$8:$F$16,0)+1)/1000,O34/1000)</f>
        <v>0.6</v>
      </c>
      <c r="Q34">
        <v>80</v>
      </c>
      <c r="R34" s="1">
        <f t="shared" si="3"/>
        <v>555.20985504661132</v>
      </c>
      <c r="S34" s="31">
        <f t="shared" si="4"/>
        <v>0.13918449380350079</v>
      </c>
      <c r="T34">
        <f t="shared" si="5"/>
        <v>0.1488306786241525</v>
      </c>
      <c r="U34" s="1">
        <f t="shared" si="6"/>
        <v>171.27860218700098</v>
      </c>
      <c r="V34" s="1">
        <v>3.1172895062177428</v>
      </c>
      <c r="W34" s="1">
        <f t="shared" si="7"/>
        <v>178.60753222669706</v>
      </c>
      <c r="X34" s="1">
        <f t="shared" si="8"/>
        <v>0.58345548789853297</v>
      </c>
      <c r="Y34" s="19">
        <f t="shared" si="9"/>
        <v>0.49392436268175016</v>
      </c>
      <c r="Z34" s="30">
        <f t="shared" si="10"/>
        <v>0.29635461760905007</v>
      </c>
      <c r="AA34" s="34">
        <f t="shared" si="11"/>
        <v>1.234778767220525</v>
      </c>
      <c r="AB34" s="29">
        <f>Analisi!$D$3/3600</f>
        <v>8.2320787981106466E-2</v>
      </c>
      <c r="AC34" s="1">
        <f t="shared" si="12"/>
        <v>338.72534630585875</v>
      </c>
      <c r="AD34">
        <f t="shared" si="13"/>
        <v>0.24033914693040737</v>
      </c>
      <c r="AE34">
        <f t="shared" si="14"/>
        <v>0.182414436524757</v>
      </c>
      <c r="AF34" s="1">
        <f t="shared" si="15"/>
        <v>338.7255321123971</v>
      </c>
      <c r="AG34" s="1">
        <v>4.3918151711599664</v>
      </c>
      <c r="AH34" s="1">
        <f t="shared" si="16"/>
        <v>251.63247370899137</v>
      </c>
      <c r="AI34" s="1">
        <f t="shared" si="17"/>
        <v>-1.8580653835442718E-4</v>
      </c>
      <c r="AJ34" s="19">
        <f t="shared" si="18"/>
        <v>0.79259374804519189</v>
      </c>
      <c r="AK34" s="30">
        <f t="shared" si="19"/>
        <v>0.47555624882711511</v>
      </c>
      <c r="AL34" s="34">
        <f t="shared" si="20"/>
        <v>1.4093640201025599</v>
      </c>
      <c r="AM34" s="33">
        <f>Analisi!$D$4/3600</f>
        <v>8.3824611424084136E-2</v>
      </c>
      <c r="AN34" s="1">
        <f t="shared" si="21"/>
        <v>344.913128626679</v>
      </c>
      <c r="AO34">
        <f t="shared" si="22"/>
        <v>0.24458832715885362</v>
      </c>
      <c r="AP34">
        <f t="shared" si="23"/>
        <v>0.18257238848875817</v>
      </c>
      <c r="AQ34" s="1">
        <f t="shared" si="24"/>
        <v>344.91313954619415</v>
      </c>
      <c r="AR34" s="1">
        <v>4.4655954310037789</v>
      </c>
      <c r="AS34" s="1">
        <f t="shared" si="25"/>
        <v>255.85977120942036</v>
      </c>
      <c r="AT34" s="1">
        <f t="shared" si="26"/>
        <v>-1.0919515148088976E-5</v>
      </c>
      <c r="AU34" s="19">
        <f t="shared" si="27"/>
        <v>0.80734835225594082</v>
      </c>
      <c r="AV34" s="30">
        <f t="shared" si="28"/>
        <v>0.48440901135356446</v>
      </c>
      <c r="AW34" s="46">
        <f t="shared" si="29"/>
        <v>1.4101782069209996</v>
      </c>
    </row>
    <row r="35" spans="1:49" x14ac:dyDescent="0.25">
      <c r="A35" t="str">
        <f t="shared" si="1"/>
        <v/>
      </c>
      <c r="B35" t="s">
        <v>271</v>
      </c>
      <c r="C35" s="15" t="s">
        <v>44</v>
      </c>
      <c r="D35">
        <v>10052.700000000001</v>
      </c>
      <c r="E35" s="28">
        <v>1</v>
      </c>
      <c r="F35">
        <v>199.3</v>
      </c>
      <c r="G35" s="1">
        <f>F35/Analisi!$B$9/60</f>
        <v>3.3216666666666668</v>
      </c>
      <c r="H35" s="1">
        <f>G35+Analisi!$B$8</f>
        <v>8.3216666666666672</v>
      </c>
      <c r="I35">
        <v>10</v>
      </c>
      <c r="J35" s="1">
        <f>Analisi!$D$2</f>
        <v>150.36415963001878</v>
      </c>
      <c r="K35" s="29">
        <f t="shared" si="2"/>
        <v>4.1767822119449662E-2</v>
      </c>
      <c r="L35" s="1">
        <f t="shared" si="0"/>
        <v>419.87938542019162</v>
      </c>
      <c r="M35" s="6">
        <v>3.0000000000000001E-3</v>
      </c>
      <c r="N35">
        <v>48.04</v>
      </c>
      <c r="O35">
        <v>800</v>
      </c>
      <c r="P35" cm="1">
        <f t="array" ref="P35">IF(B35="sì",INDEX(Analisi!$F$8:$F$16, MATCH(O35,Analisi!$F$8:$F$16,0)+1)/1000,O35/1000)</f>
        <v>0.9</v>
      </c>
      <c r="Q35">
        <v>80</v>
      </c>
      <c r="R35" s="1">
        <f t="shared" si="3"/>
        <v>1636.9441307925485</v>
      </c>
      <c r="S35" s="31">
        <f t="shared" si="4"/>
        <v>0.34437440750729692</v>
      </c>
      <c r="T35">
        <f t="shared" si="5"/>
        <v>0.23391550130412173</v>
      </c>
      <c r="U35" s="1">
        <f t="shared" si="6"/>
        <v>572.86745711252729</v>
      </c>
      <c r="V35" s="1">
        <v>3.2715936176130702</v>
      </c>
      <c r="W35" s="1">
        <f t="shared" si="7"/>
        <v>187.44850657116584</v>
      </c>
      <c r="X35" s="1">
        <f t="shared" si="8"/>
        <v>-152.98807169233567</v>
      </c>
      <c r="Y35" s="19">
        <f t="shared" si="9"/>
        <v>0.53247735991426115</v>
      </c>
      <c r="Z35" s="30">
        <f t="shared" si="10"/>
        <v>0.47922962392283502</v>
      </c>
      <c r="AA35" s="34">
        <f t="shared" si="11"/>
        <v>1.2192525816869675</v>
      </c>
      <c r="AB35" s="29">
        <f>Analisi!$D$3/3600</f>
        <v>8.2320787981106466E-2</v>
      </c>
      <c r="AC35" s="1">
        <f t="shared" si="12"/>
        <v>827.54618533766904</v>
      </c>
      <c r="AD35">
        <f t="shared" si="13"/>
        <v>0.45926198774328891</v>
      </c>
      <c r="AE35">
        <f t="shared" si="14"/>
        <v>0.263707007609709</v>
      </c>
      <c r="AF35" s="1">
        <f t="shared" si="15"/>
        <v>827.54616284228018</v>
      </c>
      <c r="AG35" s="1">
        <v>3.8701368015808137</v>
      </c>
      <c r="AH35" s="1">
        <f t="shared" si="16"/>
        <v>221.74250486883994</v>
      </c>
      <c r="AI35" s="1">
        <f t="shared" si="17"/>
        <v>2.2495388861898391E-5</v>
      </c>
      <c r="AJ35" s="19">
        <f t="shared" si="18"/>
        <v>0.67813461349516124</v>
      </c>
      <c r="AK35" s="30">
        <f t="shared" si="19"/>
        <v>0.61032115214564508</v>
      </c>
      <c r="AL35" s="34">
        <f t="shared" si="20"/>
        <v>1.8019043757660993</v>
      </c>
      <c r="AM35" s="33">
        <f>Analisi!$D$4/3600</f>
        <v>8.3824611424084136E-2</v>
      </c>
      <c r="AN35" s="1">
        <f t="shared" si="21"/>
        <v>842.6636712628906</v>
      </c>
      <c r="AO35">
        <f t="shared" si="22"/>
        <v>0.46615783480344397</v>
      </c>
      <c r="AP35">
        <f t="shared" si="23"/>
        <v>0.26497563150478076</v>
      </c>
      <c r="AQ35" s="1">
        <f t="shared" si="24"/>
        <v>842.66358401720277</v>
      </c>
      <c r="AR35" s="1">
        <v>3.909439874453204</v>
      </c>
      <c r="AS35" s="1">
        <f t="shared" si="25"/>
        <v>223.994405066323</v>
      </c>
      <c r="AT35" s="1">
        <f t="shared" si="26"/>
        <v>8.7245687836912111E-5</v>
      </c>
      <c r="AU35" s="19">
        <f t="shared" si="27"/>
        <v>0.68728066160559398</v>
      </c>
      <c r="AV35" s="30">
        <f t="shared" si="28"/>
        <v>0.6185525954450346</v>
      </c>
      <c r="AW35" s="46">
        <f t="shared" si="29"/>
        <v>1.8076788768726817</v>
      </c>
    </row>
    <row r="36" spans="1:49" x14ac:dyDescent="0.25">
      <c r="A36" t="str">
        <f t="shared" si="1"/>
        <v/>
      </c>
      <c r="B36" t="s">
        <v>271</v>
      </c>
      <c r="C36" s="15" t="s">
        <v>45</v>
      </c>
      <c r="D36">
        <v>10052.700000000001</v>
      </c>
      <c r="E36" s="28">
        <v>1</v>
      </c>
      <c r="F36">
        <v>231.1</v>
      </c>
      <c r="G36" s="1">
        <f>F36/Analisi!$B$9/60</f>
        <v>3.8516666666666666</v>
      </c>
      <c r="H36" s="1">
        <f>G36+Analisi!$B$8</f>
        <v>8.8516666666666666</v>
      </c>
      <c r="I36">
        <v>10</v>
      </c>
      <c r="J36" s="1">
        <f>Analisi!$D$2</f>
        <v>150.36415963001878</v>
      </c>
      <c r="K36" s="29">
        <f t="shared" si="2"/>
        <v>4.1767822119449662E-2</v>
      </c>
      <c r="L36" s="1">
        <f t="shared" si="0"/>
        <v>419.87938542019162</v>
      </c>
      <c r="M36" s="6">
        <v>3.0000000000000001E-3</v>
      </c>
      <c r="N36">
        <v>31.84</v>
      </c>
      <c r="O36">
        <v>800</v>
      </c>
      <c r="P36" cm="1">
        <f t="array" ref="P36">IF(B36="sì",INDEX(Analisi!$F$8:$F$16, MATCH(O36,Analisi!$F$8:$F$16,0)+1)/1000,O36/1000)</f>
        <v>0.9</v>
      </c>
      <c r="Q36">
        <v>80</v>
      </c>
      <c r="R36" s="1">
        <f t="shared" si="3"/>
        <v>1636.9441307925485</v>
      </c>
      <c r="S36" s="31">
        <f t="shared" si="4"/>
        <v>0.34437452801656032</v>
      </c>
      <c r="T36">
        <f t="shared" si="5"/>
        <v>0.23391554042990539</v>
      </c>
      <c r="U36" s="1">
        <f t="shared" si="6"/>
        <v>572.86772146022702</v>
      </c>
      <c r="V36" s="1">
        <v>3.271594215242021</v>
      </c>
      <c r="W36" s="1">
        <f t="shared" si="7"/>
        <v>187.44854081278243</v>
      </c>
      <c r="X36" s="1">
        <f t="shared" si="8"/>
        <v>-152.98833604003539</v>
      </c>
      <c r="Y36" s="19">
        <f t="shared" si="9"/>
        <v>0.53247750900598112</v>
      </c>
      <c r="Z36" s="30">
        <f t="shared" si="10"/>
        <v>0.47922975810538304</v>
      </c>
      <c r="AA36" s="34">
        <f t="shared" si="11"/>
        <v>1.2192521550258224</v>
      </c>
      <c r="AB36" s="29">
        <f>Analisi!$D$3/3600</f>
        <v>8.2320787981106466E-2</v>
      </c>
      <c r="AC36" s="1">
        <f t="shared" si="12"/>
        <v>827.54618533766904</v>
      </c>
      <c r="AD36">
        <f t="shared" si="13"/>
        <v>0.45926198774328891</v>
      </c>
      <c r="AE36">
        <f t="shared" si="14"/>
        <v>0.263707007609709</v>
      </c>
      <c r="AF36" s="1">
        <f t="shared" si="15"/>
        <v>827.54616284228018</v>
      </c>
      <c r="AG36" s="1">
        <v>3.8701368015808137</v>
      </c>
      <c r="AH36" s="1">
        <f t="shared" si="16"/>
        <v>221.74250486883994</v>
      </c>
      <c r="AI36" s="1">
        <f t="shared" si="17"/>
        <v>2.2495388861898391E-5</v>
      </c>
      <c r="AJ36" s="19">
        <f t="shared" si="18"/>
        <v>0.67813461349516124</v>
      </c>
      <c r="AK36" s="30">
        <f t="shared" si="19"/>
        <v>0.61032115214564508</v>
      </c>
      <c r="AL36" s="34">
        <f t="shared" si="20"/>
        <v>1.8019043757660993</v>
      </c>
      <c r="AM36" s="33">
        <f>Analisi!$D$4/3600</f>
        <v>8.3824611424084136E-2</v>
      </c>
      <c r="AN36" s="1">
        <f t="shared" si="21"/>
        <v>842.6636712628906</v>
      </c>
      <c r="AO36">
        <f t="shared" si="22"/>
        <v>0.46615783480344397</v>
      </c>
      <c r="AP36">
        <f t="shared" si="23"/>
        <v>0.26497563150478076</v>
      </c>
      <c r="AQ36" s="1">
        <f t="shared" si="24"/>
        <v>842.66358401720277</v>
      </c>
      <c r="AR36" s="1">
        <v>3.909439874453204</v>
      </c>
      <c r="AS36" s="1">
        <f t="shared" si="25"/>
        <v>223.994405066323</v>
      </c>
      <c r="AT36" s="1">
        <f t="shared" si="26"/>
        <v>8.7245687836912111E-5</v>
      </c>
      <c r="AU36" s="19">
        <f t="shared" si="27"/>
        <v>0.68728066160559398</v>
      </c>
      <c r="AV36" s="30">
        <f t="shared" si="28"/>
        <v>0.6185525954450346</v>
      </c>
      <c r="AW36" s="46">
        <f t="shared" si="29"/>
        <v>1.8076788768726817</v>
      </c>
    </row>
    <row r="37" spans="1:49" x14ac:dyDescent="0.25">
      <c r="A37" t="str">
        <f t="shared" si="1"/>
        <v/>
      </c>
      <c r="B37" t="s">
        <v>270</v>
      </c>
      <c r="C37" s="15" t="s">
        <v>46</v>
      </c>
      <c r="D37">
        <v>1338</v>
      </c>
      <c r="E37" s="28">
        <v>1</v>
      </c>
      <c r="F37">
        <v>12.2</v>
      </c>
      <c r="G37" s="1">
        <f>F37/Analisi!$B$9/60</f>
        <v>0.20333333333333331</v>
      </c>
      <c r="H37" s="1">
        <f>G37+Analisi!$B$8</f>
        <v>5.2033333333333331</v>
      </c>
      <c r="I37">
        <v>10</v>
      </c>
      <c r="J37" s="1">
        <f>Analisi!$D$2</f>
        <v>150.36415963001878</v>
      </c>
      <c r="K37" s="29">
        <f t="shared" si="2"/>
        <v>4.1767822119449662E-2</v>
      </c>
      <c r="L37" s="1">
        <f t="shared" si="0"/>
        <v>55.885345995823648</v>
      </c>
      <c r="M37" s="6">
        <v>3.0000000000000001E-3</v>
      </c>
      <c r="N37">
        <v>12.16</v>
      </c>
      <c r="O37">
        <v>400</v>
      </c>
      <c r="P37" cm="1">
        <f t="array" ref="P37">IF(B37="sì",INDEX(Analisi!$F$8:$F$16, MATCH(O37,Analisi!$F$8:$F$16,0)+1)/1000,O37/1000)</f>
        <v>0.4</v>
      </c>
      <c r="Q37">
        <v>80</v>
      </c>
      <c r="R37" s="1">
        <f t="shared" si="3"/>
        <v>188.31307516380068</v>
      </c>
      <c r="S37" s="31">
        <f t="shared" si="4"/>
        <v>5.9941929470389406E-2</v>
      </c>
      <c r="T37">
        <f t="shared" si="5"/>
        <v>9.764714031769417E-2</v>
      </c>
      <c r="U37" s="1">
        <f t="shared" si="6"/>
        <v>55.695616911708456</v>
      </c>
      <c r="V37" s="1">
        <v>3.0693131040688355</v>
      </c>
      <c r="W37" s="1">
        <f t="shared" si="7"/>
        <v>175.8586868673423</v>
      </c>
      <c r="X37" s="1">
        <f t="shared" si="8"/>
        <v>0.18972908411519285</v>
      </c>
      <c r="Y37" s="19">
        <f t="shared" si="9"/>
        <v>0.48193404582597982</v>
      </c>
      <c r="Z37" s="30">
        <f t="shared" si="10"/>
        <v>0.19277361833039194</v>
      </c>
      <c r="AA37" s="34">
        <f t="shared" si="11"/>
        <v>0.93232477648939116</v>
      </c>
      <c r="AB37" s="29">
        <f>Analisi!$D$3/3600</f>
        <v>8.2320787981106466E-2</v>
      </c>
      <c r="AC37" s="1">
        <f t="shared" si="12"/>
        <v>110.14521431872045</v>
      </c>
      <c r="AD37">
        <f t="shared" si="13"/>
        <v>0.1027372556573002</v>
      </c>
      <c r="AE37">
        <f t="shared" si="14"/>
        <v>0.12102711448741439</v>
      </c>
      <c r="AF37" s="1">
        <f t="shared" si="15"/>
        <v>110.1455681902146</v>
      </c>
      <c r="AG37" s="1">
        <v>4.2443900316231957</v>
      </c>
      <c r="AH37" s="1">
        <f t="shared" si="16"/>
        <v>243.18563541940713</v>
      </c>
      <c r="AI37" s="1">
        <f t="shared" si="17"/>
        <v>-3.5387149415555541E-4</v>
      </c>
      <c r="AJ37" s="19">
        <f t="shared" si="18"/>
        <v>0.76193956697640819</v>
      </c>
      <c r="AK37" s="30">
        <f t="shared" si="19"/>
        <v>0.30477582679056331</v>
      </c>
      <c r="AL37" s="34">
        <f t="shared" si="20"/>
        <v>1.0721058647520323</v>
      </c>
      <c r="AM37" s="33">
        <f>Analisi!$D$4/3600</f>
        <v>8.3824611424084136E-2</v>
      </c>
      <c r="AN37" s="1">
        <f t="shared" si="21"/>
        <v>112.15733008542458</v>
      </c>
      <c r="AO37">
        <f t="shared" si="22"/>
        <v>0.10444287743959038</v>
      </c>
      <c r="AP37">
        <f t="shared" si="23"/>
        <v>0.12132462957465542</v>
      </c>
      <c r="AQ37" s="1">
        <f t="shared" si="24"/>
        <v>112.15761321203121</v>
      </c>
      <c r="AR37" s="1">
        <v>4.30427349359113</v>
      </c>
      <c r="AS37" s="1">
        <f t="shared" si="25"/>
        <v>246.61670505280193</v>
      </c>
      <c r="AT37" s="1">
        <f t="shared" si="26"/>
        <v>-2.8312660663232236E-4</v>
      </c>
      <c r="AU37" s="19">
        <f t="shared" si="27"/>
        <v>0.77457232769879347</v>
      </c>
      <c r="AV37" s="30">
        <f t="shared" si="28"/>
        <v>0.30982893107951742</v>
      </c>
      <c r="AW37" s="46">
        <f t="shared" si="29"/>
        <v>1.0738628888341017</v>
      </c>
    </row>
    <row r="38" spans="1:49" x14ac:dyDescent="0.25">
      <c r="A38" t="str">
        <f t="shared" si="1"/>
        <v/>
      </c>
      <c r="B38" t="s">
        <v>270</v>
      </c>
      <c r="C38" s="15" t="s">
        <v>74</v>
      </c>
      <c r="D38">
        <v>602.79999999999995</v>
      </c>
      <c r="E38" s="27">
        <v>1</v>
      </c>
      <c r="F38">
        <v>30</v>
      </c>
      <c r="G38" s="1">
        <f>F38/Analisi!$B$9/60</f>
        <v>0.5</v>
      </c>
      <c r="H38" s="1">
        <f>G38+Analisi!$B$8</f>
        <v>5.5</v>
      </c>
      <c r="I38">
        <v>10</v>
      </c>
      <c r="J38" s="1">
        <f>Analisi!$D$2</f>
        <v>150.36415963001878</v>
      </c>
      <c r="K38" s="29">
        <f t="shared" si="2"/>
        <v>4.1767822119449662E-2</v>
      </c>
      <c r="L38" s="1">
        <f t="shared" si="0"/>
        <v>25.177643173604253</v>
      </c>
      <c r="M38" s="6">
        <v>3.0000000000000001E-3</v>
      </c>
      <c r="N38">
        <v>30</v>
      </c>
      <c r="O38">
        <v>300</v>
      </c>
      <c r="P38" cm="1">
        <f t="array" ref="P38">IF(B38="sì",INDEX(Analisi!$F$8:$F$16, MATCH(O38,Analisi!$F$8:$F$16,0)+1)/1000,O38/1000)</f>
        <v>0.3</v>
      </c>
      <c r="Q38">
        <v>80</v>
      </c>
      <c r="R38" s="1">
        <f t="shared" si="3"/>
        <v>87.440072935288399</v>
      </c>
      <c r="S38" s="31">
        <f t="shared" si="4"/>
        <v>3.2967960809786867E-2</v>
      </c>
      <c r="T38">
        <f t="shared" si="5"/>
        <v>7.2394825630460014E-2</v>
      </c>
      <c r="U38" s="1">
        <f t="shared" si="6"/>
        <v>25.09271865416796</v>
      </c>
      <c r="V38" s="1">
        <v>3.0359408077102175</v>
      </c>
      <c r="W38" s="1">
        <f t="shared" si="7"/>
        <v>173.94659513333366</v>
      </c>
      <c r="X38" s="1">
        <f t="shared" si="8"/>
        <v>8.4924519436292201E-2</v>
      </c>
      <c r="Y38" s="19">
        <v>0.51</v>
      </c>
      <c r="Z38">
        <v>0.15</v>
      </c>
      <c r="AA38" s="32">
        <v>0.79</v>
      </c>
      <c r="AB38" s="29">
        <f>Analisi!$D$3/3600</f>
        <v>8.2320787981106466E-2</v>
      </c>
      <c r="AC38" s="1">
        <f t="shared" si="12"/>
        <v>49.622970995010974</v>
      </c>
      <c r="AD38">
        <f t="shared" si="13"/>
        <v>5.6261782740435487E-2</v>
      </c>
      <c r="AE38">
        <f t="shared" si="14"/>
        <v>9.0308439009624597E-2</v>
      </c>
      <c r="AF38" s="1">
        <f t="shared" si="15"/>
        <v>49.622997447646888</v>
      </c>
      <c r="AG38" s="1">
        <v>4.1533056679556752</v>
      </c>
      <c r="AH38" s="1">
        <f t="shared" si="16"/>
        <v>237.96688580162345</v>
      </c>
      <c r="AI38" s="1">
        <f t="shared" si="17"/>
        <v>-2.6452635914608891E-5</v>
      </c>
      <c r="AJ38" s="19">
        <f t="shared" si="18"/>
        <v>0.74227842799716104</v>
      </c>
      <c r="AK38" s="30">
        <f t="shared" si="19"/>
        <v>0.22268352839914832</v>
      </c>
      <c r="AL38" s="34">
        <f t="shared" si="20"/>
        <v>0.88200139735968264</v>
      </c>
      <c r="AM38" s="33">
        <f>Analisi!$D$4/3600</f>
        <v>8.3824611424084136E-2</v>
      </c>
      <c r="AN38" s="1">
        <f t="shared" si="21"/>
        <v>50.529475766437912</v>
      </c>
      <c r="AO38">
        <f t="shared" si="22"/>
        <v>5.7167805142827446E-2</v>
      </c>
      <c r="AP38">
        <f t="shared" si="23"/>
        <v>9.0597416748470785E-2</v>
      </c>
      <c r="AQ38" s="1">
        <f t="shared" si="24"/>
        <v>50.529617335452805</v>
      </c>
      <c r="AR38" s="1">
        <v>4.2067281234993485</v>
      </c>
      <c r="AS38" s="1">
        <f t="shared" si="25"/>
        <v>241.0277670355012</v>
      </c>
      <c r="AT38" s="1">
        <f t="shared" si="26"/>
        <v>-1.4156901489315032E-4</v>
      </c>
      <c r="AU38" s="19">
        <f t="shared" si="27"/>
        <v>0.75387356604417466</v>
      </c>
      <c r="AV38" s="30">
        <f t="shared" si="28"/>
        <v>0.22616206981325238</v>
      </c>
      <c r="AW38" s="22">
        <f t="shared" si="29"/>
        <v>0.88387993277327326</v>
      </c>
    </row>
    <row r="39" spans="1:49" x14ac:dyDescent="0.25">
      <c r="A39" t="str">
        <f t="shared" si="1"/>
        <v/>
      </c>
      <c r="B39" t="s">
        <v>270</v>
      </c>
      <c r="C39" s="15" t="s">
        <v>75</v>
      </c>
      <c r="D39">
        <v>1005.4</v>
      </c>
      <c r="E39" s="27">
        <v>1</v>
      </c>
      <c r="F39">
        <v>62.3</v>
      </c>
      <c r="G39" s="1">
        <f>F39/Analisi!$B$9/60</f>
        <v>1.0383333333333333</v>
      </c>
      <c r="H39" s="1">
        <f>G39+Analisi!$B$8</f>
        <v>6.0383333333333331</v>
      </c>
      <c r="I39">
        <v>10</v>
      </c>
      <c r="J39" s="1">
        <f>Analisi!$D$2</f>
        <v>150.36415963001878</v>
      </c>
      <c r="K39" s="29">
        <f t="shared" si="2"/>
        <v>4.1767822119449662E-2</v>
      </c>
      <c r="L39" s="1">
        <f t="shared" si="0"/>
        <v>41.993368358894692</v>
      </c>
      <c r="M39" s="6">
        <v>3.0000000000000001E-3</v>
      </c>
      <c r="N39">
        <v>32.299999999999997</v>
      </c>
      <c r="O39">
        <v>400</v>
      </c>
      <c r="P39" cm="1">
        <f t="array" ref="P39">IF(B39="sì",INDEX(Analisi!$F$8:$F$16, MATCH(O39,Analisi!$F$8:$F$16,0)+1)/1000,O39/1000)</f>
        <v>0.4</v>
      </c>
      <c r="Q39">
        <v>80</v>
      </c>
      <c r="R39" s="1">
        <f t="shared" si="3"/>
        <v>188.31307516380068</v>
      </c>
      <c r="S39" s="31">
        <f t="shared" si="4"/>
        <v>4.853820058096342E-2</v>
      </c>
      <c r="T39">
        <f t="shared" si="5"/>
        <v>8.7287981316452629E-2</v>
      </c>
      <c r="U39" s="1">
        <f t="shared" si="6"/>
        <v>41.850814976435778</v>
      </c>
      <c r="V39" s="1">
        <v>2.7803484425303466</v>
      </c>
      <c r="W39" s="1">
        <f t="shared" si="7"/>
        <v>159.30223133276058</v>
      </c>
      <c r="X39" s="1">
        <f t="shared" si="8"/>
        <v>0.1425533824589138</v>
      </c>
      <c r="Y39" s="19">
        <v>0.44</v>
      </c>
      <c r="Z39">
        <v>0.18</v>
      </c>
      <c r="AA39" s="32">
        <v>0.89</v>
      </c>
      <c r="AB39" s="29">
        <f>Analisi!$D$3/3600</f>
        <v>8.2320787981106466E-2</v>
      </c>
      <c r="AC39" s="1">
        <f t="shared" si="12"/>
        <v>82.765320236204445</v>
      </c>
      <c r="AD39">
        <f t="shared" si="13"/>
        <v>8.1087332441571736E-2</v>
      </c>
      <c r="AE39">
        <f t="shared" si="14"/>
        <v>0.11242610889324617</v>
      </c>
      <c r="AF39" s="1">
        <f t="shared" si="15"/>
        <v>82.76532303008463</v>
      </c>
      <c r="AG39" s="1">
        <v>3.6062500623662039</v>
      </c>
      <c r="AH39" s="1">
        <f t="shared" si="16"/>
        <v>206.62290844237342</v>
      </c>
      <c r="AI39" s="1">
        <f t="shared" si="17"/>
        <v>-2.7938801849813899E-6</v>
      </c>
      <c r="AJ39" s="19">
        <f t="shared" si="18"/>
        <v>0.61512214227365747</v>
      </c>
      <c r="AK39" s="30">
        <f t="shared" si="19"/>
        <v>0.24604885690946299</v>
      </c>
      <c r="AL39" s="34">
        <f t="shared" si="20"/>
        <v>1.0206935873225551</v>
      </c>
      <c r="AM39" s="33">
        <f>Analisi!$D$4/3600</f>
        <v>8.3824611424084136E-2</v>
      </c>
      <c r="AN39" s="1">
        <f t="shared" si="21"/>
        <v>84.277264325774183</v>
      </c>
      <c r="AO39">
        <f t="shared" si="22"/>
        <v>8.2253022438936507E-2</v>
      </c>
      <c r="AP39">
        <f t="shared" si="23"/>
        <v>0.11307379943374457</v>
      </c>
      <c r="AQ39" s="1">
        <f t="shared" si="24"/>
        <v>84.277272107650489</v>
      </c>
      <c r="AR39" s="1">
        <v>3.6371388796894784</v>
      </c>
      <c r="AS39" s="1">
        <f t="shared" si="25"/>
        <v>208.39270730914762</v>
      </c>
      <c r="AT39" s="1">
        <f t="shared" si="26"/>
        <v>-7.7818763060122365E-6</v>
      </c>
      <c r="AU39" s="19">
        <f t="shared" si="27"/>
        <v>0.62262284458453354</v>
      </c>
      <c r="AV39" s="30">
        <f t="shared" si="28"/>
        <v>0.24904913783381344</v>
      </c>
      <c r="AW39" s="22">
        <f t="shared" si="29"/>
        <v>1.0246099392680732</v>
      </c>
    </row>
    <row r="40" spans="1:49" x14ac:dyDescent="0.25">
      <c r="A40" t="str">
        <f t="shared" si="1"/>
        <v/>
      </c>
      <c r="B40" t="s">
        <v>270</v>
      </c>
      <c r="C40" s="15" t="s">
        <v>76</v>
      </c>
      <c r="D40">
        <v>1498.2</v>
      </c>
      <c r="E40" s="27">
        <v>1</v>
      </c>
      <c r="F40">
        <v>3</v>
      </c>
      <c r="G40" s="1">
        <f>F40/Analisi!$B$9/60</f>
        <v>0.05</v>
      </c>
      <c r="H40" s="1">
        <f>G40+Analisi!$B$8</f>
        <v>5.05</v>
      </c>
      <c r="I40">
        <v>10</v>
      </c>
      <c r="J40" s="1">
        <f>Analisi!$D$2</f>
        <v>150.36415963001878</v>
      </c>
      <c r="K40" s="29">
        <f t="shared" si="2"/>
        <v>4.1767822119449662E-2</v>
      </c>
      <c r="L40" s="1">
        <f t="shared" si="0"/>
        <v>62.576551099359484</v>
      </c>
      <c r="M40" s="6">
        <v>3.0000000000000001E-3</v>
      </c>
      <c r="N40">
        <v>2.95</v>
      </c>
      <c r="O40">
        <v>400</v>
      </c>
      <c r="P40" cm="1">
        <f t="array" ref="P40">IF(B40="sì",INDEX(Analisi!$F$8:$F$16, MATCH(O40,Analisi!$F$8:$F$16,0)+1)/1000,O40/1000)</f>
        <v>0.4</v>
      </c>
      <c r="Q40">
        <v>80</v>
      </c>
      <c r="R40" s="1">
        <f t="shared" si="3"/>
        <v>188.31307516380068</v>
      </c>
      <c r="S40" s="31">
        <f t="shared" si="4"/>
        <v>6.5245088275114715E-2</v>
      </c>
      <c r="T40">
        <f t="shared" si="5"/>
        <v>0.10188362469414931</v>
      </c>
      <c r="U40" s="1">
        <f t="shared" si="6"/>
        <v>62.36410522737426</v>
      </c>
      <c r="V40" s="1">
        <v>3.2019418464438192</v>
      </c>
      <c r="W40" s="1">
        <f t="shared" si="7"/>
        <v>183.45775404755676</v>
      </c>
      <c r="X40" s="1">
        <f t="shared" si="8"/>
        <v>0.21244587198522424</v>
      </c>
      <c r="Y40" s="19">
        <v>0.56000000000000005</v>
      </c>
      <c r="Z40">
        <v>0.22</v>
      </c>
      <c r="AA40" s="32">
        <v>0.99</v>
      </c>
      <c r="AB40" s="29">
        <f>Analisi!$D$3/3600</f>
        <v>8.2320787981106466E-2</v>
      </c>
      <c r="AC40" s="1">
        <f t="shared" si="12"/>
        <v>123.3330045532937</v>
      </c>
      <c r="AD40">
        <f t="shared" si="13"/>
        <v>0.11504043996877703</v>
      </c>
      <c r="AE40">
        <f t="shared" si="14"/>
        <v>0.12102284026781102</v>
      </c>
      <c r="AF40" s="1">
        <f t="shared" si="15"/>
        <v>123.33302276732431</v>
      </c>
      <c r="AG40" s="1">
        <v>4.752840030617544</v>
      </c>
      <c r="AH40" s="1">
        <f t="shared" si="16"/>
        <v>272.31767445521422</v>
      </c>
      <c r="AI40" s="1">
        <f t="shared" si="17"/>
        <v>-1.8214030603758147E-5</v>
      </c>
      <c r="AJ40" s="19">
        <f t="shared" si="18"/>
        <v>0.86063139414509671</v>
      </c>
      <c r="AK40" s="30">
        <f t="shared" si="19"/>
        <v>0.34425255765803869</v>
      </c>
      <c r="AL40" s="34">
        <f t="shared" si="20"/>
        <v>1.0720839088129996</v>
      </c>
      <c r="AM40" s="33">
        <f>Analisi!$D$4/3600</f>
        <v>8.3824611424084136E-2</v>
      </c>
      <c r="AN40" s="1">
        <f t="shared" si="21"/>
        <v>125.58603283556286</v>
      </c>
      <c r="AO40">
        <f t="shared" si="22"/>
        <v>0.1178336451653216</v>
      </c>
      <c r="AP40">
        <f t="shared" si="23"/>
        <v>0.11995872527300284</v>
      </c>
      <c r="AQ40" s="1">
        <f t="shared" si="24"/>
        <v>125.58597891333962</v>
      </c>
      <c r="AR40" s="1">
        <v>4.9114245294435657</v>
      </c>
      <c r="AS40" s="1">
        <f t="shared" si="25"/>
        <v>281.40389693414261</v>
      </c>
      <c r="AT40" s="1">
        <f t="shared" si="26"/>
        <v>5.3922223244740053E-5</v>
      </c>
      <c r="AU40" s="19">
        <f t="shared" si="27"/>
        <v>0.88693087438367968</v>
      </c>
      <c r="AV40" s="30">
        <f t="shared" si="28"/>
        <v>0.35477234975347188</v>
      </c>
      <c r="AW40" s="22">
        <f t="shared" si="29"/>
        <v>1.0657909518063757</v>
      </c>
    </row>
    <row r="41" spans="1:49" x14ac:dyDescent="0.25">
      <c r="A41" t="str">
        <f t="shared" si="1"/>
        <v/>
      </c>
      <c r="B41" t="s">
        <v>271</v>
      </c>
      <c r="C41" s="15" t="s">
        <v>77</v>
      </c>
      <c r="D41">
        <v>577.29999999999995</v>
      </c>
      <c r="E41" s="27">
        <v>1</v>
      </c>
      <c r="F41">
        <v>25.2</v>
      </c>
      <c r="G41" s="1">
        <f>F41/Analisi!$B$9/60</f>
        <v>0.42</v>
      </c>
      <c r="H41" s="1">
        <f>G41+Analisi!$B$8</f>
        <v>5.42</v>
      </c>
      <c r="I41">
        <v>10</v>
      </c>
      <c r="J41" s="1">
        <f>Analisi!$D$2</f>
        <v>150.36415963001878</v>
      </c>
      <c r="K41" s="29">
        <f t="shared" si="2"/>
        <v>4.1767822119449662E-2</v>
      </c>
      <c r="L41" s="1">
        <f t="shared" si="0"/>
        <v>24.112563709558287</v>
      </c>
      <c r="M41" s="6">
        <v>3.0000000000000001E-3</v>
      </c>
      <c r="N41">
        <v>25.23</v>
      </c>
      <c r="O41">
        <v>250</v>
      </c>
      <c r="P41" cm="1">
        <f t="array" ref="P41">IF(B41="sì",INDEX(Analisi!$F$8:$F$16, MATCH(O41,Analisi!$F$8:$F$16,0)+1)/1000,O41/1000)</f>
        <v>0.3</v>
      </c>
      <c r="Q41">
        <v>80</v>
      </c>
      <c r="R41" s="1">
        <f t="shared" si="3"/>
        <v>87.440072935288399</v>
      </c>
      <c r="S41" s="31">
        <f t="shared" si="4"/>
        <v>1.827348847873568E-2</v>
      </c>
      <c r="T41">
        <f t="shared" si="5"/>
        <v>5.2024848104109248E-2</v>
      </c>
      <c r="U41" s="1">
        <f t="shared" si="6"/>
        <v>11.158674911389182</v>
      </c>
      <c r="V41" s="1">
        <v>2.3416359867330816</v>
      </c>
      <c r="W41" s="1">
        <f t="shared" si="7"/>
        <v>134.1658591957576</v>
      </c>
      <c r="X41" s="1">
        <f t="shared" si="8"/>
        <v>12.953888798169105</v>
      </c>
      <c r="Y41" s="19">
        <v>0.68</v>
      </c>
      <c r="Z41">
        <v>0.17</v>
      </c>
      <c r="AA41" s="32">
        <v>0.77</v>
      </c>
      <c r="AB41" s="29">
        <f>Analisi!$D$3/3600</f>
        <v>8.2320787981106466E-2</v>
      </c>
      <c r="AC41" s="1">
        <f t="shared" si="12"/>
        <v>47.52379090149276</v>
      </c>
      <c r="AD41">
        <f t="shared" si="13"/>
        <v>5.4204227870648873E-2</v>
      </c>
      <c r="AE41">
        <f t="shared" si="14"/>
        <v>8.950297952228245E-2</v>
      </c>
      <c r="AF41" s="1">
        <f t="shared" si="15"/>
        <v>47.523538749276604</v>
      </c>
      <c r="AG41" s="1">
        <v>4.0374244641508881</v>
      </c>
      <c r="AH41" s="1">
        <f t="shared" si="16"/>
        <v>231.32738189871384</v>
      </c>
      <c r="AI41" s="1">
        <f t="shared" si="17"/>
        <v>2.5215221615582095E-4</v>
      </c>
      <c r="AJ41" s="19">
        <f t="shared" si="18"/>
        <v>0.71654398689660637</v>
      </c>
      <c r="AK41" s="30">
        <f t="shared" si="19"/>
        <v>0.2149631960689819</v>
      </c>
      <c r="AL41" s="34">
        <f t="shared" si="20"/>
        <v>0.87675431914466007</v>
      </c>
      <c r="AM41" s="33">
        <f>Analisi!$D$4/3600</f>
        <v>8.3824611424084136E-2</v>
      </c>
      <c r="AN41" s="1">
        <f t="shared" si="21"/>
        <v>48.391948175123765</v>
      </c>
      <c r="AO41">
        <f t="shared" si="22"/>
        <v>5.5048447265349326E-2</v>
      </c>
      <c r="AP41">
        <f t="shared" si="23"/>
        <v>8.9857300031969012E-2</v>
      </c>
      <c r="AQ41" s="1">
        <f t="shared" si="24"/>
        <v>48.391000109130836</v>
      </c>
      <c r="AR41" s="1">
        <v>4.0841383872550843</v>
      </c>
      <c r="AS41" s="1">
        <f t="shared" si="25"/>
        <v>234.00389253708295</v>
      </c>
      <c r="AT41" s="1">
        <f t="shared" si="26"/>
        <v>9.4806599292951432E-4</v>
      </c>
      <c r="AU41" s="19">
        <f t="shared" si="27"/>
        <v>0.72701038294742304</v>
      </c>
      <c r="AV41" s="30">
        <f t="shared" si="28"/>
        <v>0.2181031148842269</v>
      </c>
      <c r="AW41" s="22">
        <f t="shared" si="29"/>
        <v>0.87907925798271258</v>
      </c>
    </row>
    <row r="42" spans="1:49" x14ac:dyDescent="0.25">
      <c r="A42" t="str">
        <f t="shared" si="1"/>
        <v/>
      </c>
      <c r="B42" t="s">
        <v>271</v>
      </c>
      <c r="C42" s="15" t="s">
        <v>78</v>
      </c>
      <c r="D42">
        <v>1677.2</v>
      </c>
      <c r="E42" s="27">
        <v>1</v>
      </c>
      <c r="F42">
        <v>42.2</v>
      </c>
      <c r="G42" s="1">
        <f>F42/Analisi!$B$9/60</f>
        <v>0.70333333333333337</v>
      </c>
      <c r="H42" s="1">
        <f>G42+Analisi!$B$8</f>
        <v>5.7033333333333331</v>
      </c>
      <c r="I42">
        <v>10</v>
      </c>
      <c r="J42" s="1">
        <f>Analisi!$D$2</f>
        <v>150.36415963001878</v>
      </c>
      <c r="K42" s="29">
        <f t="shared" si="2"/>
        <v>4.1767822119449662E-2</v>
      </c>
      <c r="L42" s="1">
        <f t="shared" si="0"/>
        <v>70.052991258740974</v>
      </c>
      <c r="M42" s="6">
        <v>3.0000000000000001E-3</v>
      </c>
      <c r="N42">
        <v>16.95</v>
      </c>
      <c r="O42">
        <v>400</v>
      </c>
      <c r="P42" cm="1">
        <f t="array" ref="P42">IF(B42="sì",INDEX(Analisi!$F$8:$F$16, MATCH(O42,Analisi!$F$8:$F$16,0)+1)/1000,O42/1000)</f>
        <v>0.5</v>
      </c>
      <c r="Q42">
        <v>80</v>
      </c>
      <c r="R42" s="1">
        <f t="shared" si="3"/>
        <v>341.43432300921131</v>
      </c>
      <c r="S42" s="31">
        <f t="shared" si="4"/>
        <v>7.1363053081710051E-2</v>
      </c>
      <c r="T42">
        <f t="shared" si="5"/>
        <v>0.10549750760113266</v>
      </c>
      <c r="U42" s="1">
        <f t="shared" si="6"/>
        <v>69.815550892099381</v>
      </c>
      <c r="V42" s="1">
        <v>2.7057720965890901</v>
      </c>
      <c r="W42" s="1">
        <f t="shared" si="7"/>
        <v>155.029321458819</v>
      </c>
      <c r="X42" s="1">
        <f t="shared" si="8"/>
        <v>0.23744036664159296</v>
      </c>
      <c r="Y42" s="19">
        <v>0.6</v>
      </c>
      <c r="Z42">
        <v>0.24</v>
      </c>
      <c r="AA42" s="32">
        <v>1.01</v>
      </c>
      <c r="AB42" s="29">
        <f>Analisi!$D$3/3600</f>
        <v>8.2320787981106466E-2</v>
      </c>
      <c r="AC42" s="1">
        <f t="shared" si="12"/>
        <v>138.06842560191177</v>
      </c>
      <c r="AD42">
        <f t="shared" si="13"/>
        <v>0.1187262416113212</v>
      </c>
      <c r="AE42">
        <f t="shared" si="14"/>
        <v>0.13672448423593839</v>
      </c>
      <c r="AF42" s="1">
        <f t="shared" si="15"/>
        <v>138.06858168212372</v>
      </c>
      <c r="AG42" s="1">
        <v>3.4734449290425977</v>
      </c>
      <c r="AH42" s="1">
        <f t="shared" si="16"/>
        <v>199.01373480525857</v>
      </c>
      <c r="AI42" s="1">
        <f t="shared" si="17"/>
        <v>-1.5608021195134825E-4</v>
      </c>
      <c r="AJ42" s="19">
        <f t="shared" si="18"/>
        <v>0.58258290983531225</v>
      </c>
      <c r="AK42" s="30">
        <f t="shared" si="19"/>
        <v>0.29129145491765612</v>
      </c>
      <c r="AL42" s="34">
        <f t="shared" si="20"/>
        <v>1.1629141437316937</v>
      </c>
      <c r="AM42" s="33">
        <f>Analisi!$D$4/3600</f>
        <v>8.3824611424084136E-2</v>
      </c>
      <c r="AN42" s="1">
        <f t="shared" si="21"/>
        <v>140.59063828047391</v>
      </c>
      <c r="AO42">
        <f t="shared" si="22"/>
        <v>0.12040452333511832</v>
      </c>
      <c r="AP42">
        <f t="shared" si="23"/>
        <v>0.13756129388811558</v>
      </c>
      <c r="AQ42" s="1">
        <f t="shared" si="24"/>
        <v>140.59102108662569</v>
      </c>
      <c r="AR42" s="1">
        <v>3.5011163367814326</v>
      </c>
      <c r="AS42" s="1">
        <f t="shared" si="25"/>
        <v>200.59918968187944</v>
      </c>
      <c r="AT42" s="1">
        <f t="shared" si="26"/>
        <v>-3.8280615177654909E-4</v>
      </c>
      <c r="AU42" s="19">
        <f t="shared" si="27"/>
        <v>0.58939762885348734</v>
      </c>
      <c r="AV42" s="30">
        <f t="shared" si="28"/>
        <v>0.29469881442674367</v>
      </c>
      <c r="AW42" s="22">
        <f t="shared" si="29"/>
        <v>1.1676524634308976</v>
      </c>
    </row>
    <row r="43" spans="1:49" x14ac:dyDescent="0.25">
      <c r="A43" t="str">
        <f t="shared" si="1"/>
        <v/>
      </c>
      <c r="B43" t="s">
        <v>271</v>
      </c>
      <c r="C43" s="15" t="s">
        <v>79</v>
      </c>
      <c r="D43">
        <v>1677.2</v>
      </c>
      <c r="E43" s="27">
        <v>1</v>
      </c>
      <c r="F43">
        <v>54.1</v>
      </c>
      <c r="G43" s="1">
        <f>F43/Analisi!$B$9/60</f>
        <v>0.90166666666666673</v>
      </c>
      <c r="H43" s="1">
        <f>G43+Analisi!$B$8</f>
        <v>5.9016666666666664</v>
      </c>
      <c r="I43">
        <v>10</v>
      </c>
      <c r="J43" s="1">
        <f>Analisi!$D$2</f>
        <v>150.36415963001878</v>
      </c>
      <c r="K43" s="29">
        <f t="shared" si="2"/>
        <v>4.1767822119449662E-2</v>
      </c>
      <c r="L43" s="1">
        <f t="shared" si="0"/>
        <v>70.052991258740974</v>
      </c>
      <c r="M43" s="6">
        <v>3.0000000000000001E-3</v>
      </c>
      <c r="N43">
        <v>11.88</v>
      </c>
      <c r="O43">
        <v>400</v>
      </c>
      <c r="P43" cm="1">
        <f t="array" ref="P43">IF(B43="sì",INDEX(Analisi!$F$8:$F$16, MATCH(O43,Analisi!$F$8:$F$16,0)+1)/1000,O43/1000)</f>
        <v>0.5</v>
      </c>
      <c r="Q43">
        <v>80</v>
      </c>
      <c r="R43" s="1">
        <f t="shared" si="3"/>
        <v>341.43432300921131</v>
      </c>
      <c r="S43" s="31">
        <f t="shared" si="4"/>
        <v>7.1363053081710051E-2</v>
      </c>
      <c r="T43">
        <f t="shared" si="5"/>
        <v>0.10549750760113266</v>
      </c>
      <c r="U43" s="1">
        <f t="shared" si="6"/>
        <v>69.815550892099381</v>
      </c>
      <c r="V43" s="1">
        <v>2.7057720965890901</v>
      </c>
      <c r="W43" s="1">
        <f t="shared" si="7"/>
        <v>155.029321458819</v>
      </c>
      <c r="X43" s="1">
        <f t="shared" si="8"/>
        <v>0.23744036664159296</v>
      </c>
      <c r="Y43" s="19">
        <v>0.6</v>
      </c>
      <c r="Z43">
        <v>0.24</v>
      </c>
      <c r="AA43" s="32">
        <v>1.01</v>
      </c>
      <c r="AB43" s="29">
        <f>Analisi!$D$3/3600</f>
        <v>8.2320787981106466E-2</v>
      </c>
      <c r="AC43" s="1">
        <f t="shared" si="12"/>
        <v>138.06842560191177</v>
      </c>
      <c r="AD43">
        <f t="shared" si="13"/>
        <v>0.1187262416113212</v>
      </c>
      <c r="AE43">
        <f t="shared" si="14"/>
        <v>0.13672448423593839</v>
      </c>
      <c r="AF43" s="1">
        <f t="shared" si="15"/>
        <v>138.06858168212372</v>
      </c>
      <c r="AG43" s="1">
        <v>3.4734449290425977</v>
      </c>
      <c r="AH43" s="1">
        <f t="shared" si="16"/>
        <v>199.01373480525857</v>
      </c>
      <c r="AI43" s="1">
        <f t="shared" si="17"/>
        <v>-1.5608021195134825E-4</v>
      </c>
      <c r="AJ43" s="19">
        <f t="shared" si="18"/>
        <v>0.58258290983531225</v>
      </c>
      <c r="AK43" s="30">
        <f t="shared" si="19"/>
        <v>0.29129145491765612</v>
      </c>
      <c r="AL43" s="34">
        <f t="shared" si="20"/>
        <v>1.1629141437316937</v>
      </c>
      <c r="AM43" s="33">
        <f>Analisi!$D$4/3600</f>
        <v>8.3824611424084136E-2</v>
      </c>
      <c r="AN43" s="1">
        <f t="shared" si="21"/>
        <v>140.59063828047391</v>
      </c>
      <c r="AO43">
        <f t="shared" si="22"/>
        <v>0.12040452333511832</v>
      </c>
      <c r="AP43">
        <f t="shared" si="23"/>
        <v>0.13756129388811558</v>
      </c>
      <c r="AQ43" s="1">
        <f t="shared" si="24"/>
        <v>140.59102108662569</v>
      </c>
      <c r="AR43" s="1">
        <v>3.5011163367814326</v>
      </c>
      <c r="AS43" s="1">
        <f t="shared" si="25"/>
        <v>200.59918968187944</v>
      </c>
      <c r="AT43" s="1">
        <f t="shared" si="26"/>
        <v>-3.8280615177654909E-4</v>
      </c>
      <c r="AU43" s="19">
        <f t="shared" si="27"/>
        <v>0.58939762885348734</v>
      </c>
      <c r="AV43" s="30">
        <f t="shared" si="28"/>
        <v>0.29469881442674367</v>
      </c>
      <c r="AW43" s="22">
        <f t="shared" si="29"/>
        <v>1.1676524634308976</v>
      </c>
    </row>
    <row r="44" spans="1:49" x14ac:dyDescent="0.25">
      <c r="A44" t="str">
        <f t="shared" si="1"/>
        <v/>
      </c>
      <c r="B44" t="s">
        <v>271</v>
      </c>
      <c r="C44" s="15" t="s">
        <v>80</v>
      </c>
      <c r="D44">
        <v>3349.5</v>
      </c>
      <c r="E44" s="27">
        <v>1</v>
      </c>
      <c r="F44">
        <v>68.7</v>
      </c>
      <c r="G44" s="1">
        <f>F44/Analisi!$B$9/60</f>
        <v>1.145</v>
      </c>
      <c r="H44" s="1">
        <f>G44+Analisi!$B$8</f>
        <v>6.1449999999999996</v>
      </c>
      <c r="I44">
        <v>10</v>
      </c>
      <c r="J44" s="1">
        <f>Analisi!$D$2</f>
        <v>150.36415963001878</v>
      </c>
      <c r="K44" s="29">
        <f t="shared" si="2"/>
        <v>4.1767822119449662E-2</v>
      </c>
      <c r="L44" s="1">
        <f t="shared" si="0"/>
        <v>139.90132018909665</v>
      </c>
      <c r="M44" s="6">
        <v>3.0000000000000001E-3</v>
      </c>
      <c r="N44">
        <v>14.69</v>
      </c>
      <c r="O44">
        <v>500</v>
      </c>
      <c r="P44" cm="1">
        <f t="array" ref="P44">IF(B44="sì",INDEX(Analisi!$F$8:$F$16, MATCH(O44,Analisi!$F$8:$F$16,0)+1)/1000,O44/1000)</f>
        <v>0.6</v>
      </c>
      <c r="Q44">
        <v>80</v>
      </c>
      <c r="R44" s="1">
        <f t="shared" si="3"/>
        <v>555.20985504661132</v>
      </c>
      <c r="S44" s="31">
        <f t="shared" si="4"/>
        <v>0.11946566728432588</v>
      </c>
      <c r="T44">
        <f t="shared" si="5"/>
        <v>0.13746017231701854</v>
      </c>
      <c r="U44" s="1">
        <f t="shared" si="6"/>
        <v>139.42639023218868</v>
      </c>
      <c r="V44" s="1">
        <v>2.8969765149817919</v>
      </c>
      <c r="W44" s="1">
        <f t="shared" si="7"/>
        <v>165.98452765697436</v>
      </c>
      <c r="X44" s="1">
        <f t="shared" si="8"/>
        <v>0.47492995690797102</v>
      </c>
      <c r="Y44" s="19">
        <v>0.64</v>
      </c>
      <c r="Z44">
        <v>0.32</v>
      </c>
      <c r="AA44" s="32">
        <v>1.2</v>
      </c>
      <c r="AB44" s="29">
        <f>Analisi!$D$3/3600</f>
        <v>8.2320787981106466E-2</v>
      </c>
      <c r="AC44" s="1">
        <f t="shared" si="12"/>
        <v>275.73347934271612</v>
      </c>
      <c r="AD44">
        <f t="shared" si="13"/>
        <v>0.20116974798639148</v>
      </c>
      <c r="AE44">
        <f t="shared" si="14"/>
        <v>0.17495014933682171</v>
      </c>
      <c r="AF44" s="1">
        <f t="shared" si="15"/>
        <v>275.73347737183849</v>
      </c>
      <c r="AG44" s="1">
        <v>3.8328965660400907</v>
      </c>
      <c r="AH44" s="1">
        <f t="shared" si="16"/>
        <v>219.60879654428339</v>
      </c>
      <c r="AI44" s="1">
        <f t="shared" si="17"/>
        <v>1.9708776335392031E-6</v>
      </c>
      <c r="AJ44" s="19">
        <f t="shared" si="18"/>
        <v>0.66940507266463167</v>
      </c>
      <c r="AK44" s="30">
        <f t="shared" si="19"/>
        <v>0.401643043598779</v>
      </c>
      <c r="AL44" s="34">
        <f t="shared" si="20"/>
        <v>1.3706508165500544</v>
      </c>
      <c r="AM44" s="33">
        <f>Analisi!$D$4/3600</f>
        <v>8.3824611424084136E-2</v>
      </c>
      <c r="AN44" s="1">
        <f t="shared" si="21"/>
        <v>280.77053596496984</v>
      </c>
      <c r="AO44">
        <f t="shared" si="22"/>
        <v>0.20416886908954263</v>
      </c>
      <c r="AP44">
        <f t="shared" si="23"/>
        <v>0.17581951272655136</v>
      </c>
      <c r="AQ44" s="1">
        <f t="shared" si="24"/>
        <v>280.77052815278745</v>
      </c>
      <c r="AR44" s="1">
        <v>3.8708041355091698</v>
      </c>
      <c r="AS44" s="1">
        <f t="shared" si="25"/>
        <v>221.78074028646063</v>
      </c>
      <c r="AT44" s="1">
        <f t="shared" si="26"/>
        <v>7.812182388988731E-6</v>
      </c>
      <c r="AU44" s="19">
        <f t="shared" si="27"/>
        <v>0.67829049000335528</v>
      </c>
      <c r="AV44" s="30">
        <f t="shared" si="28"/>
        <v>0.40697429400201318</v>
      </c>
      <c r="AW44" s="22">
        <f t="shared" si="29"/>
        <v>1.375187790464921</v>
      </c>
    </row>
    <row r="45" spans="1:49" x14ac:dyDescent="0.25">
      <c r="A45" t="str">
        <f t="shared" si="1"/>
        <v/>
      </c>
      <c r="B45" t="s">
        <v>271</v>
      </c>
      <c r="C45" s="15" t="s">
        <v>81</v>
      </c>
      <c r="D45">
        <v>3349.5</v>
      </c>
      <c r="E45" s="27">
        <v>1</v>
      </c>
      <c r="F45">
        <v>85.7</v>
      </c>
      <c r="G45" s="1">
        <f>F45/Analisi!$B$9/60</f>
        <v>1.4283333333333335</v>
      </c>
      <c r="H45" s="1">
        <f>G45+Analisi!$B$8</f>
        <v>6.4283333333333337</v>
      </c>
      <c r="I45">
        <v>10</v>
      </c>
      <c r="J45" s="1">
        <f>Analisi!$D$2</f>
        <v>150.36415963001878</v>
      </c>
      <c r="K45" s="29">
        <f t="shared" si="2"/>
        <v>4.1767822119449662E-2</v>
      </c>
      <c r="L45" s="1">
        <f t="shared" si="0"/>
        <v>139.90132018909665</v>
      </c>
      <c r="M45" s="6">
        <v>3.0000000000000001E-3</v>
      </c>
      <c r="N45">
        <v>16.96</v>
      </c>
      <c r="O45">
        <v>500</v>
      </c>
      <c r="P45" cm="1">
        <f t="array" ref="P45">IF(B45="sì",INDEX(Analisi!$F$8:$F$16, MATCH(O45,Analisi!$F$8:$F$16,0)+1)/1000,O45/1000)</f>
        <v>0.6</v>
      </c>
      <c r="Q45">
        <v>80</v>
      </c>
      <c r="R45" s="1">
        <f t="shared" si="3"/>
        <v>555.20985504661132</v>
      </c>
      <c r="S45" s="31">
        <f t="shared" si="4"/>
        <v>0.11946566728432588</v>
      </c>
      <c r="T45">
        <f t="shared" si="5"/>
        <v>0.13746017231701854</v>
      </c>
      <c r="U45" s="1">
        <f t="shared" si="6"/>
        <v>139.42639023218868</v>
      </c>
      <c r="V45" s="1">
        <v>2.8969765149817919</v>
      </c>
      <c r="W45" s="1">
        <f t="shared" si="7"/>
        <v>165.98452765697436</v>
      </c>
      <c r="X45" s="1">
        <f t="shared" si="8"/>
        <v>0.47492995690797102</v>
      </c>
      <c r="Y45" s="19">
        <v>0.64</v>
      </c>
      <c r="Z45">
        <v>0.32</v>
      </c>
      <c r="AA45" s="32">
        <v>1.2</v>
      </c>
      <c r="AB45" s="29">
        <f>Analisi!$D$3/3600</f>
        <v>8.2320787981106466E-2</v>
      </c>
      <c r="AC45" s="1">
        <f t="shared" si="12"/>
        <v>275.73347934271612</v>
      </c>
      <c r="AD45">
        <f t="shared" si="13"/>
        <v>0.20116974798639148</v>
      </c>
      <c r="AE45">
        <f t="shared" si="14"/>
        <v>0.17495014933682171</v>
      </c>
      <c r="AF45" s="1">
        <f t="shared" si="15"/>
        <v>275.73347737183849</v>
      </c>
      <c r="AG45" s="1">
        <v>3.8328965660400907</v>
      </c>
      <c r="AH45" s="1">
        <f t="shared" si="16"/>
        <v>219.60879654428339</v>
      </c>
      <c r="AI45" s="1">
        <f t="shared" si="17"/>
        <v>1.9708776335392031E-6</v>
      </c>
      <c r="AJ45" s="19">
        <f t="shared" si="18"/>
        <v>0.66940507266463167</v>
      </c>
      <c r="AK45" s="30">
        <f t="shared" si="19"/>
        <v>0.401643043598779</v>
      </c>
      <c r="AL45" s="34">
        <f t="shared" si="20"/>
        <v>1.3706508165500544</v>
      </c>
      <c r="AM45" s="33">
        <f>Analisi!$D$4/3600</f>
        <v>8.3824611424084136E-2</v>
      </c>
      <c r="AN45" s="1">
        <f t="shared" si="21"/>
        <v>280.77053596496984</v>
      </c>
      <c r="AO45">
        <f t="shared" si="22"/>
        <v>0.20416886908954263</v>
      </c>
      <c r="AP45">
        <f t="shared" si="23"/>
        <v>0.17581951272655136</v>
      </c>
      <c r="AQ45" s="1">
        <f t="shared" si="24"/>
        <v>280.77052815278745</v>
      </c>
      <c r="AR45" s="1">
        <v>3.8708041355091698</v>
      </c>
      <c r="AS45" s="1">
        <f t="shared" si="25"/>
        <v>221.78074028646063</v>
      </c>
      <c r="AT45" s="1">
        <f t="shared" si="26"/>
        <v>7.812182388988731E-6</v>
      </c>
      <c r="AU45" s="19">
        <f t="shared" si="27"/>
        <v>0.67829049000335528</v>
      </c>
      <c r="AV45" s="30">
        <f t="shared" si="28"/>
        <v>0.40697429400201318</v>
      </c>
      <c r="AW45" s="22">
        <f t="shared" si="29"/>
        <v>1.375187790464921</v>
      </c>
    </row>
    <row r="46" spans="1:49" x14ac:dyDescent="0.25">
      <c r="A46" t="str">
        <f t="shared" si="1"/>
        <v/>
      </c>
      <c r="B46" t="s">
        <v>271</v>
      </c>
      <c r="C46" s="15" t="s">
        <v>82</v>
      </c>
      <c r="D46">
        <v>5027.5</v>
      </c>
      <c r="E46" s="27">
        <v>1</v>
      </c>
      <c r="F46">
        <v>111.9</v>
      </c>
      <c r="G46" s="1">
        <f>F46/Analisi!$B$9/60</f>
        <v>1.865</v>
      </c>
      <c r="H46" s="1">
        <f>G46+Analisi!$B$8</f>
        <v>6.8650000000000002</v>
      </c>
      <c r="I46">
        <v>10</v>
      </c>
      <c r="J46" s="1">
        <f>Analisi!$D$2</f>
        <v>150.36415963001878</v>
      </c>
      <c r="K46" s="29">
        <f t="shared" si="2"/>
        <v>4.1767822119449662E-2</v>
      </c>
      <c r="L46" s="1">
        <f t="shared" si="0"/>
        <v>209.98772570553317</v>
      </c>
      <c r="M46" s="6">
        <v>3.0000000000000001E-3</v>
      </c>
      <c r="N46">
        <v>26.22</v>
      </c>
      <c r="O46">
        <v>600</v>
      </c>
      <c r="P46" cm="1">
        <f t="array" ref="P46">IF(B46="sì",INDEX(Analisi!$F$8:$F$16, MATCH(O46,Analisi!$F$8:$F$16,0)+1)/1000,O46/1000)</f>
        <v>0.7</v>
      </c>
      <c r="Q46">
        <v>80</v>
      </c>
      <c r="R46" s="1">
        <f t="shared" si="3"/>
        <v>837.49445184835497</v>
      </c>
      <c r="S46" s="31">
        <f t="shared" si="4"/>
        <v>0.162013067996579</v>
      </c>
      <c r="T46">
        <f t="shared" si="5"/>
        <v>0.16005694299720413</v>
      </c>
      <c r="U46" s="1">
        <f t="shared" si="6"/>
        <v>209.27483384436835</v>
      </c>
      <c r="V46" s="1">
        <v>2.8920612334718374</v>
      </c>
      <c r="W46" s="1">
        <f t="shared" si="7"/>
        <v>165.70290277133529</v>
      </c>
      <c r="X46" s="1">
        <f t="shared" si="8"/>
        <v>0.71289186116482028</v>
      </c>
      <c r="Y46" s="19">
        <v>0.6</v>
      </c>
      <c r="Z46">
        <v>0.36</v>
      </c>
      <c r="AA46" s="32">
        <v>1.33</v>
      </c>
      <c r="AB46" s="29">
        <f>Analisi!$D$3/3600</f>
        <v>8.2320787981106466E-2</v>
      </c>
      <c r="AC46" s="1">
        <f t="shared" si="12"/>
        <v>413.86776157501276</v>
      </c>
      <c r="AD46">
        <f t="shared" si="13"/>
        <v>0.27271189231380577</v>
      </c>
      <c r="AE46">
        <f t="shared" si="14"/>
        <v>0.20382636393160974</v>
      </c>
      <c r="AF46" s="1">
        <f t="shared" si="15"/>
        <v>413.86775954554508</v>
      </c>
      <c r="AG46" s="1">
        <v>3.8227480496278727</v>
      </c>
      <c r="AH46" s="1">
        <f t="shared" si="16"/>
        <v>219.02732938554408</v>
      </c>
      <c r="AI46" s="1">
        <f t="shared" si="17"/>
        <v>2.0294676801313472E-6</v>
      </c>
      <c r="AJ46" s="19">
        <f t="shared" si="18"/>
        <v>0.66701583198254055</v>
      </c>
      <c r="AK46" s="30">
        <f t="shared" si="19"/>
        <v>0.46691108238777834</v>
      </c>
      <c r="AL46" s="34">
        <f t="shared" si="20"/>
        <v>1.5176007106385405</v>
      </c>
      <c r="AM46" s="33">
        <f>Analisi!$D$4/3600</f>
        <v>8.3824611424084136E-2</v>
      </c>
      <c r="AN46" s="1">
        <f t="shared" si="21"/>
        <v>421.42823393458298</v>
      </c>
      <c r="AO46">
        <f t="shared" si="22"/>
        <v>0.27676996266423415</v>
      </c>
      <c r="AP46">
        <f t="shared" si="23"/>
        <v>0.20484769214019691</v>
      </c>
      <c r="AQ46" s="1">
        <f t="shared" si="24"/>
        <v>421.42822583247454</v>
      </c>
      <c r="AR46" s="1">
        <v>3.8602891428067019</v>
      </c>
      <c r="AS46" s="1">
        <f t="shared" si="25"/>
        <v>221.17827558299837</v>
      </c>
      <c r="AT46" s="1">
        <f t="shared" si="26"/>
        <v>8.1021084383792186E-6</v>
      </c>
      <c r="AU46" s="19">
        <f t="shared" si="27"/>
        <v>0.67583209134854694</v>
      </c>
      <c r="AV46" s="30">
        <f t="shared" si="28"/>
        <v>0.47308246394398284</v>
      </c>
      <c r="AW46" s="22">
        <f t="shared" si="29"/>
        <v>1.5226660793600721</v>
      </c>
    </row>
    <row r="47" spans="1:49" x14ac:dyDescent="0.25">
      <c r="A47" t="str">
        <f t="shared" si="1"/>
        <v/>
      </c>
      <c r="B47" t="s">
        <v>270</v>
      </c>
      <c r="C47" s="15" t="s">
        <v>83</v>
      </c>
      <c r="D47">
        <v>6365.5</v>
      </c>
      <c r="E47" s="27">
        <v>1</v>
      </c>
      <c r="F47">
        <v>135.5</v>
      </c>
      <c r="G47" s="1">
        <f>F47/Analisi!$B$9/60</f>
        <v>2.2583333333333333</v>
      </c>
      <c r="H47" s="1">
        <f>G47+Analisi!$B$8</f>
        <v>7.2583333333333329</v>
      </c>
      <c r="I47">
        <v>10</v>
      </c>
      <c r="J47" s="1">
        <f>Analisi!$D$2</f>
        <v>150.36415963001878</v>
      </c>
      <c r="K47" s="29">
        <f t="shared" si="2"/>
        <v>4.1767822119449662E-2</v>
      </c>
      <c r="L47" s="1">
        <f t="shared" si="0"/>
        <v>265.87307170135682</v>
      </c>
      <c r="M47" s="6">
        <v>3.0000000000000001E-3</v>
      </c>
      <c r="N47">
        <v>23.53</v>
      </c>
      <c r="O47">
        <v>700</v>
      </c>
      <c r="P47" cm="1">
        <f t="array" ref="P47">IF(B47="sì",INDEX(Analisi!$F$8:$F$16, MATCH(O47,Analisi!$F$8:$F$16,0)+1)/1000,O47/1000)</f>
        <v>0.7</v>
      </c>
      <c r="Q47">
        <v>80</v>
      </c>
      <c r="R47" s="1">
        <f t="shared" si="3"/>
        <v>837.49445184835497</v>
      </c>
      <c r="S47" s="31">
        <f t="shared" si="4"/>
        <v>0.19306581351794774</v>
      </c>
      <c r="T47">
        <f t="shared" si="5"/>
        <v>0.17529202139808392</v>
      </c>
      <c r="U47" s="1">
        <f t="shared" si="6"/>
        <v>264.97043973437121</v>
      </c>
      <c r="V47" s="1">
        <v>3.1468437961507179</v>
      </c>
      <c r="W47" s="1">
        <f t="shared" si="7"/>
        <v>180.3008683063625</v>
      </c>
      <c r="X47" s="1">
        <f t="shared" si="8"/>
        <v>0.90263196698560932</v>
      </c>
      <c r="Y47" s="19">
        <v>0.54</v>
      </c>
      <c r="Z47">
        <v>0.38</v>
      </c>
      <c r="AA47" s="32">
        <v>1.42</v>
      </c>
      <c r="AB47" s="29">
        <f>Analisi!$D$3/3600</f>
        <v>8.2320787981106466E-2</v>
      </c>
      <c r="AC47" s="1">
        <f t="shared" si="12"/>
        <v>524.01297589373326</v>
      </c>
      <c r="AD47">
        <f t="shared" si="13"/>
        <v>0.33528732002155281</v>
      </c>
      <c r="AE47">
        <f t="shared" si="14"/>
        <v>0.21301561874406438</v>
      </c>
      <c r="AF47" s="1">
        <f t="shared" si="15"/>
        <v>524.01297725862344</v>
      </c>
      <c r="AG47" s="1">
        <v>4.4971527305757446</v>
      </c>
      <c r="AH47" s="1">
        <f t="shared" si="16"/>
        <v>257.66787128772398</v>
      </c>
      <c r="AI47" s="1">
        <f t="shared" si="17"/>
        <v>-1.3648901813212433E-6</v>
      </c>
      <c r="AJ47" s="19">
        <f t="shared" si="18"/>
        <v>0.81353264725718222</v>
      </c>
      <c r="AK47" s="30">
        <f t="shared" si="19"/>
        <v>0.56947285308002749</v>
      </c>
      <c r="AL47" s="34">
        <f t="shared" si="20"/>
        <v>1.5628774027602621</v>
      </c>
      <c r="AM47" s="33">
        <f>Analisi!$D$4/3600</f>
        <v>8.3824611424084136E-2</v>
      </c>
      <c r="AN47" s="1">
        <f t="shared" si="21"/>
        <v>533.58556402000761</v>
      </c>
      <c r="AO47">
        <f t="shared" si="22"/>
        <v>0.34157983520185065</v>
      </c>
      <c r="AP47">
        <f t="shared" si="23"/>
        <v>0.21285891571215013</v>
      </c>
      <c r="AQ47" s="1">
        <f t="shared" si="24"/>
        <v>533.58556157994065</v>
      </c>
      <c r="AR47" s="1">
        <v>4.5849260437405031</v>
      </c>
      <c r="AS47" s="1">
        <f t="shared" si="25"/>
        <v>262.69691168594471</v>
      </c>
      <c r="AT47" s="1">
        <f t="shared" si="26"/>
        <v>2.4400669644819573E-6</v>
      </c>
      <c r="AU47" s="19">
        <f t="shared" si="27"/>
        <v>0.83031839322733814</v>
      </c>
      <c r="AV47" s="30">
        <f t="shared" si="28"/>
        <v>0.58122287525913663</v>
      </c>
      <c r="AW47" s="22">
        <f t="shared" si="29"/>
        <v>1.5621108421247831</v>
      </c>
    </row>
    <row r="48" spans="1:49" x14ac:dyDescent="0.25">
      <c r="A48" t="str">
        <f t="shared" si="1"/>
        <v/>
      </c>
      <c r="B48" t="s">
        <v>271</v>
      </c>
      <c r="C48" s="15" t="s">
        <v>84</v>
      </c>
      <c r="D48">
        <v>7370.9</v>
      </c>
      <c r="E48" s="27">
        <v>1</v>
      </c>
      <c r="F48">
        <v>147.6</v>
      </c>
      <c r="G48" s="1">
        <f>F48/Analisi!$B$9/60</f>
        <v>2.46</v>
      </c>
      <c r="H48" s="1">
        <f>G48+Analisi!$B$8</f>
        <v>7.46</v>
      </c>
      <c r="I48">
        <v>10</v>
      </c>
      <c r="J48" s="1">
        <f>Analisi!$D$2</f>
        <v>150.36415963001878</v>
      </c>
      <c r="K48" s="29">
        <f t="shared" si="2"/>
        <v>4.1767822119449662E-2</v>
      </c>
      <c r="L48" s="1">
        <f t="shared" si="0"/>
        <v>307.86644006025148</v>
      </c>
      <c r="M48" s="6">
        <v>3.0000000000000001E-3</v>
      </c>
      <c r="N48">
        <v>12.12</v>
      </c>
      <c r="O48">
        <v>700</v>
      </c>
      <c r="P48" cm="1">
        <f t="array" ref="P48">IF(B48="sì",INDEX(Analisi!$F$8:$F$16, MATCH(O48,Analisi!$F$8:$F$16,0)+1)/1000,O48/1000)</f>
        <v>0.8</v>
      </c>
      <c r="Q48">
        <v>80</v>
      </c>
      <c r="R48" s="1">
        <f t="shared" si="3"/>
        <v>1195.7134944575353</v>
      </c>
      <c r="S48" s="31">
        <f t="shared" si="4"/>
        <v>0.21579068102032875</v>
      </c>
      <c r="T48">
        <f t="shared" si="5"/>
        <v>0.18484307634812278</v>
      </c>
      <c r="U48" s="1">
        <f t="shared" si="6"/>
        <v>306.82124314687451</v>
      </c>
      <c r="V48" s="1">
        <v>2.9185659166091922</v>
      </c>
      <c r="W48" s="1">
        <f t="shared" si="7"/>
        <v>167.22150925243727</v>
      </c>
      <c r="X48" s="1">
        <f t="shared" si="8"/>
        <v>1.0451969133769694</v>
      </c>
      <c r="Y48" s="19">
        <v>0.59</v>
      </c>
      <c r="Z48">
        <v>0.41</v>
      </c>
      <c r="AA48" s="32">
        <v>1.47</v>
      </c>
      <c r="AB48" s="29">
        <f>Analisi!$D$3/3600</f>
        <v>8.2320787981106466E-2</v>
      </c>
      <c r="AC48" s="1">
        <f t="shared" si="12"/>
        <v>606.77829612993764</v>
      </c>
      <c r="AD48">
        <f t="shared" si="13"/>
        <v>0.36400331339098757</v>
      </c>
      <c r="AE48">
        <f t="shared" si="14"/>
        <v>0.23464489327241195</v>
      </c>
      <c r="AF48" s="1">
        <f t="shared" si="15"/>
        <v>606.77827427618365</v>
      </c>
      <c r="AG48" s="1">
        <v>3.8782360476134072</v>
      </c>
      <c r="AH48" s="1">
        <f t="shared" si="16"/>
        <v>222.2065574837456</v>
      </c>
      <c r="AI48" s="1">
        <f t="shared" si="17"/>
        <v>2.1853753992218117E-5</v>
      </c>
      <c r="AJ48" s="19">
        <f t="shared" si="18"/>
        <v>0.68002509782413922</v>
      </c>
      <c r="AK48" s="30">
        <f t="shared" si="19"/>
        <v>0.54402007825931142</v>
      </c>
      <c r="AL48" s="34">
        <f t="shared" si="20"/>
        <v>1.6669581671587086</v>
      </c>
      <c r="AM48" s="33">
        <f>Analisi!$D$4/3600</f>
        <v>8.3824611424084136E-2</v>
      </c>
      <c r="AN48" s="1">
        <f t="shared" si="21"/>
        <v>617.86282834578174</v>
      </c>
      <c r="AO48">
        <f t="shared" si="22"/>
        <v>0.3694776018207151</v>
      </c>
      <c r="AP48">
        <f t="shared" si="23"/>
        <v>0.23576531718039809</v>
      </c>
      <c r="AQ48" s="1">
        <f t="shared" si="24"/>
        <v>617.86274391685993</v>
      </c>
      <c r="AR48" s="1">
        <v>3.917853633429103</v>
      </c>
      <c r="AS48" s="1">
        <f t="shared" si="25"/>
        <v>224.47647794548234</v>
      </c>
      <c r="AT48" s="1">
        <f t="shared" si="26"/>
        <v>8.4428921809376334E-5</v>
      </c>
      <c r="AU48" s="19">
        <f t="shared" si="27"/>
        <v>0.68922931246380714</v>
      </c>
      <c r="AV48" s="30">
        <f t="shared" si="28"/>
        <v>0.55138344997104571</v>
      </c>
      <c r="AW48" s="22">
        <f t="shared" si="29"/>
        <v>1.6722605789933453</v>
      </c>
    </row>
    <row r="49" spans="1:50" x14ac:dyDescent="0.25">
      <c r="A49" t="str">
        <f t="shared" si="1"/>
        <v/>
      </c>
      <c r="B49" t="s">
        <v>271</v>
      </c>
      <c r="C49" s="15" t="s">
        <v>85</v>
      </c>
      <c r="D49">
        <v>8869.1</v>
      </c>
      <c r="E49" s="27">
        <v>1</v>
      </c>
      <c r="F49">
        <v>210.6</v>
      </c>
      <c r="G49" s="1">
        <f>F49/Analisi!$B$9/60</f>
        <v>3.51</v>
      </c>
      <c r="H49" s="1">
        <f>G49+Analisi!$B$8</f>
        <v>8.51</v>
      </c>
      <c r="I49">
        <v>10</v>
      </c>
      <c r="J49" s="1">
        <f>Analisi!$D$2</f>
        <v>150.36415963001878</v>
      </c>
      <c r="K49" s="29">
        <f t="shared" si="2"/>
        <v>4.1767822119449662E-2</v>
      </c>
      <c r="L49" s="1">
        <f t="shared" si="0"/>
        <v>370.44299115961098</v>
      </c>
      <c r="M49" s="6">
        <v>3.0000000000000001E-3</v>
      </c>
      <c r="N49">
        <v>63.06</v>
      </c>
      <c r="O49">
        <v>700</v>
      </c>
      <c r="P49" cm="1">
        <f t="array" ref="P49">IF(B49="sì",INDEX(Analisi!$F$8:$F$16, MATCH(O49,Analisi!$F$8:$F$16,0)+1)/1000,O49/1000)</f>
        <v>0.8</v>
      </c>
      <c r="Q49">
        <v>80</v>
      </c>
      <c r="R49" s="1">
        <f t="shared" si="3"/>
        <v>1195.7134944575353</v>
      </c>
      <c r="S49" s="31">
        <f t="shared" si="4"/>
        <v>0.24759766677306333</v>
      </c>
      <c r="T49">
        <f t="shared" si="5"/>
        <v>0.19850495474366281</v>
      </c>
      <c r="U49" s="1">
        <f t="shared" si="6"/>
        <v>369.18558011279873</v>
      </c>
      <c r="V49" s="1">
        <v>3.1182806884190351</v>
      </c>
      <c r="W49" s="1">
        <f t="shared" si="7"/>
        <v>178.66432278355958</v>
      </c>
      <c r="X49" s="1">
        <f t="shared" si="8"/>
        <v>1.2574110468122512</v>
      </c>
      <c r="Y49" s="19">
        <v>0.67</v>
      </c>
      <c r="Z49">
        <v>0.47</v>
      </c>
      <c r="AA49" s="32">
        <v>1.52</v>
      </c>
      <c r="AB49" s="29">
        <f>Analisi!$D$3/3600</f>
        <v>8.2320787981106466E-2</v>
      </c>
      <c r="AC49" s="1">
        <f t="shared" si="12"/>
        <v>730.11130068323143</v>
      </c>
      <c r="AD49">
        <f t="shared" si="13"/>
        <v>0.42761790798319327</v>
      </c>
      <c r="AE49">
        <f t="shared" si="14"/>
        <v>0.2432339460770514</v>
      </c>
      <c r="AF49" s="1">
        <f t="shared" si="15"/>
        <v>730.1116684080381</v>
      </c>
      <c r="AG49" s="1">
        <v>4.3951298213092844</v>
      </c>
      <c r="AH49" s="1">
        <f t="shared" si="16"/>
        <v>251.82238917310966</v>
      </c>
      <c r="AI49" s="1">
        <f t="shared" si="17"/>
        <v>-3.6772480666513729E-4</v>
      </c>
      <c r="AJ49" s="19">
        <f t="shared" si="18"/>
        <v>0.793265306708692</v>
      </c>
      <c r="AK49" s="30">
        <f t="shared" si="19"/>
        <v>0.6346122453669536</v>
      </c>
      <c r="AL49" s="34">
        <f t="shared" si="20"/>
        <v>1.7073917790924862</v>
      </c>
      <c r="AM49" s="33">
        <f>Analisi!$D$4/3600</f>
        <v>8.3824611424084136E-2</v>
      </c>
      <c r="AN49" s="1">
        <f t="shared" si="21"/>
        <v>743.44886118134468</v>
      </c>
      <c r="AO49">
        <f t="shared" si="22"/>
        <v>0.43519071900119521</v>
      </c>
      <c r="AP49">
        <f t="shared" si="23"/>
        <v>0.24343404097894902</v>
      </c>
      <c r="AQ49" s="1">
        <f t="shared" si="24"/>
        <v>743.44887997106207</v>
      </c>
      <c r="AR49" s="1">
        <v>4.4692878330729053</v>
      </c>
      <c r="AS49" s="1">
        <f t="shared" si="25"/>
        <v>256.07133026424663</v>
      </c>
      <c r="AT49" s="1">
        <f t="shared" si="26"/>
        <v>-1.8789717387335259E-5</v>
      </c>
      <c r="AU49" s="19">
        <f t="shared" si="27"/>
        <v>0.8080759361053127</v>
      </c>
      <c r="AV49" s="30">
        <f t="shared" si="28"/>
        <v>0.6464607488842502</v>
      </c>
      <c r="AW49" s="22">
        <f t="shared" si="29"/>
        <v>1.7083288515151052</v>
      </c>
    </row>
    <row r="50" spans="1:50" ht="15.75" thickBot="1" x14ac:dyDescent="0.3">
      <c r="A50" t="str">
        <f t="shared" si="1"/>
        <v/>
      </c>
      <c r="B50" t="s">
        <v>271</v>
      </c>
      <c r="C50" s="16" t="s">
        <v>86</v>
      </c>
      <c r="D50">
        <v>8869.1</v>
      </c>
      <c r="E50" s="27">
        <v>1</v>
      </c>
      <c r="F50">
        <v>257.5</v>
      </c>
      <c r="G50" s="1">
        <f>F50/Analisi!$B$9/60</f>
        <v>4.291666666666667</v>
      </c>
      <c r="H50" s="1">
        <f>G50+Analisi!$B$8</f>
        <v>9.2916666666666679</v>
      </c>
      <c r="I50">
        <v>10</v>
      </c>
      <c r="J50" s="1">
        <f>Analisi!$D$2</f>
        <v>150.36415963001878</v>
      </c>
      <c r="K50" s="29">
        <f t="shared" si="2"/>
        <v>4.1767822119449662E-2</v>
      </c>
      <c r="L50" s="1">
        <f t="shared" si="0"/>
        <v>370.44299115961098</v>
      </c>
      <c r="M50" s="6">
        <v>3.0000000000000001E-3</v>
      </c>
      <c r="N50">
        <v>46.82</v>
      </c>
      <c r="O50">
        <v>700</v>
      </c>
      <c r="P50" cm="1">
        <f t="array" ref="P50">IF(B50="sì",INDEX(Analisi!$F$8:$F$16, MATCH(O50,Analisi!$F$8:$F$16,0)+1)/1000,O50/1000)</f>
        <v>0.8</v>
      </c>
      <c r="Q50">
        <v>80</v>
      </c>
      <c r="R50" s="1">
        <f t="shared" si="3"/>
        <v>1195.7134944575353</v>
      </c>
      <c r="S50">
        <f t="shared" si="4"/>
        <v>0.24759766677306333</v>
      </c>
      <c r="T50">
        <f t="shared" si="5"/>
        <v>0.19850495474366281</v>
      </c>
      <c r="U50" s="1">
        <f t="shared" si="6"/>
        <v>369.18558011279873</v>
      </c>
      <c r="V50" s="1">
        <v>3.1182806884190351</v>
      </c>
      <c r="W50" s="1">
        <f t="shared" si="7"/>
        <v>178.66432278355958</v>
      </c>
      <c r="X50" s="1">
        <f t="shared" si="8"/>
        <v>1.2574110468122512</v>
      </c>
      <c r="Y50" s="19">
        <v>0.67</v>
      </c>
      <c r="Z50">
        <v>0.47</v>
      </c>
      <c r="AA50">
        <v>1.52</v>
      </c>
      <c r="AB50" s="29">
        <f>Analisi!$D$3/3600</f>
        <v>8.2320787981106466E-2</v>
      </c>
      <c r="AC50" s="1">
        <f t="shared" si="12"/>
        <v>730.11130068323143</v>
      </c>
      <c r="AD50">
        <f t="shared" si="13"/>
        <v>0.42761790798319327</v>
      </c>
      <c r="AE50">
        <f t="shared" si="14"/>
        <v>0.2432339460770514</v>
      </c>
      <c r="AF50" s="1">
        <f t="shared" si="15"/>
        <v>730.1116684080381</v>
      </c>
      <c r="AG50" s="1">
        <v>4.3951298213092844</v>
      </c>
      <c r="AH50" s="1">
        <f t="shared" si="16"/>
        <v>251.82238917310966</v>
      </c>
      <c r="AI50" s="1">
        <f t="shared" si="17"/>
        <v>-3.6772480666513729E-4</v>
      </c>
      <c r="AJ50" s="19">
        <f t="shared" si="18"/>
        <v>0.793265306708692</v>
      </c>
      <c r="AK50" s="30">
        <f t="shared" si="19"/>
        <v>0.6346122453669536</v>
      </c>
      <c r="AL50" s="34">
        <f t="shared" si="20"/>
        <v>1.7073917790924862</v>
      </c>
      <c r="AM50" s="33">
        <f>Analisi!$D$4/3600</f>
        <v>8.3824611424084136E-2</v>
      </c>
      <c r="AN50" s="1">
        <f t="shared" si="21"/>
        <v>743.44886118134468</v>
      </c>
      <c r="AO50">
        <f t="shared" si="22"/>
        <v>0.43519071900119521</v>
      </c>
      <c r="AP50">
        <f t="shared" si="23"/>
        <v>0.24343404097894902</v>
      </c>
      <c r="AQ50" s="1">
        <f t="shared" si="24"/>
        <v>743.44887997106207</v>
      </c>
      <c r="AR50" s="1">
        <v>4.4692878330729053</v>
      </c>
      <c r="AS50" s="1">
        <f t="shared" si="25"/>
        <v>256.07133026424663</v>
      </c>
      <c r="AT50" s="1">
        <f t="shared" si="26"/>
        <v>-1.8789717387335259E-5</v>
      </c>
      <c r="AU50" s="19">
        <f t="shared" si="27"/>
        <v>0.8080759361053127</v>
      </c>
      <c r="AV50" s="30">
        <f t="shared" si="28"/>
        <v>0.6464607488842502</v>
      </c>
      <c r="AW50" s="22">
        <f t="shared" si="29"/>
        <v>1.7083288515151052</v>
      </c>
    </row>
    <row r="51" spans="1:50" ht="15.75" thickBot="1" x14ac:dyDescent="0.3">
      <c r="A51" t="str">
        <f t="shared" si="1"/>
        <v/>
      </c>
      <c r="B51" t="s">
        <v>271</v>
      </c>
      <c r="C51" s="52" t="s">
        <v>87</v>
      </c>
      <c r="D51" s="17">
        <v>8869.1</v>
      </c>
      <c r="E51" s="47">
        <v>1</v>
      </c>
      <c r="F51" s="17">
        <v>291.39999999999998</v>
      </c>
      <c r="G51" s="53">
        <f>F51/Analisi!$B$9/60</f>
        <v>4.8566666666666665</v>
      </c>
      <c r="H51" s="53">
        <f>G51+Analisi!$B$8</f>
        <v>9.8566666666666656</v>
      </c>
      <c r="I51" s="17">
        <v>10</v>
      </c>
      <c r="J51" s="53">
        <f>Analisi!$D$2</f>
        <v>150.36415963001878</v>
      </c>
      <c r="K51" s="54">
        <f t="shared" si="2"/>
        <v>4.1767822119449662E-2</v>
      </c>
      <c r="L51" s="53">
        <f t="shared" si="0"/>
        <v>370.44299115961098</v>
      </c>
      <c r="M51" s="18">
        <v>3.0000000000000001E-3</v>
      </c>
      <c r="N51" s="17">
        <v>33.9</v>
      </c>
      <c r="O51">
        <v>700</v>
      </c>
      <c r="P51" cm="1">
        <f t="array" ref="P51">IF(B51="sì",INDEX(Analisi!$F$8:$F$16, MATCH(O51,Analisi!$F$8:$F$16,0)+1)/1000,O51/1000)</f>
        <v>0.8</v>
      </c>
      <c r="Q51" s="17">
        <v>80</v>
      </c>
      <c r="R51" s="53">
        <f t="shared" si="3"/>
        <v>1195.7134944575353</v>
      </c>
      <c r="S51" s="48">
        <f t="shared" si="4"/>
        <v>0.24759766677306333</v>
      </c>
      <c r="T51" s="17">
        <f t="shared" si="5"/>
        <v>0.19850495474366281</v>
      </c>
      <c r="U51" s="53">
        <f t="shared" si="6"/>
        <v>369.18558011279873</v>
      </c>
      <c r="V51" s="53">
        <v>3.1182806884190351</v>
      </c>
      <c r="W51" s="53">
        <f t="shared" si="7"/>
        <v>178.66432278355958</v>
      </c>
      <c r="X51" s="53">
        <f t="shared" si="8"/>
        <v>1.2574110468122512</v>
      </c>
      <c r="Y51" s="23">
        <v>0.67</v>
      </c>
      <c r="Z51" s="17">
        <v>0.47</v>
      </c>
      <c r="AA51" s="49">
        <v>1.52</v>
      </c>
      <c r="AB51" s="54">
        <f>Analisi!$D$3/3600</f>
        <v>8.2320787981106466E-2</v>
      </c>
      <c r="AC51" s="53">
        <f t="shared" si="12"/>
        <v>730.11130068323143</v>
      </c>
      <c r="AD51" s="17">
        <f t="shared" si="13"/>
        <v>0.42761790798319327</v>
      </c>
      <c r="AE51" s="17">
        <f t="shared" si="14"/>
        <v>0.2432339460770514</v>
      </c>
      <c r="AF51" s="53">
        <f t="shared" si="15"/>
        <v>730.1116684080381</v>
      </c>
      <c r="AG51" s="1">
        <v>4.3951298213092844</v>
      </c>
      <c r="AH51" s="53">
        <f t="shared" si="16"/>
        <v>251.82238917310966</v>
      </c>
      <c r="AI51" s="53">
        <f t="shared" si="17"/>
        <v>-3.6772480666513729E-4</v>
      </c>
      <c r="AJ51" s="23">
        <f t="shared" si="18"/>
        <v>0.793265306708692</v>
      </c>
      <c r="AK51" s="55">
        <f t="shared" si="19"/>
        <v>0.6346122453669536</v>
      </c>
      <c r="AL51" s="56">
        <f t="shared" si="20"/>
        <v>1.7073917790924862</v>
      </c>
      <c r="AM51" s="57">
        <f>Analisi!$D$4/3600</f>
        <v>8.3824611424084136E-2</v>
      </c>
      <c r="AN51" s="53">
        <f t="shared" si="21"/>
        <v>743.44886118134468</v>
      </c>
      <c r="AO51" s="17">
        <f t="shared" si="22"/>
        <v>0.43519071900119521</v>
      </c>
      <c r="AP51" s="17">
        <f t="shared" si="23"/>
        <v>0.24343404097894902</v>
      </c>
      <c r="AQ51" s="53">
        <f t="shared" si="24"/>
        <v>743.44887997106207</v>
      </c>
      <c r="AR51" s="1">
        <v>4.4692878330729053</v>
      </c>
      <c r="AS51" s="53">
        <f t="shared" si="25"/>
        <v>256.07133026424663</v>
      </c>
      <c r="AT51" s="53">
        <f t="shared" si="26"/>
        <v>-1.8789717387335259E-5</v>
      </c>
      <c r="AU51" s="23">
        <f t="shared" si="27"/>
        <v>0.8080759361053127</v>
      </c>
      <c r="AV51" s="55">
        <f t="shared" si="28"/>
        <v>0.6464607488842502</v>
      </c>
      <c r="AW51" s="24">
        <f t="shared" si="29"/>
        <v>1.7083288515151052</v>
      </c>
      <c r="AX51" s="17"/>
    </row>
    <row r="52" spans="1:50" x14ac:dyDescent="0.25">
      <c r="A52" t="str">
        <f t="shared" si="1"/>
        <v/>
      </c>
      <c r="B52" t="s">
        <v>271</v>
      </c>
      <c r="C52" s="15" t="s">
        <v>88</v>
      </c>
      <c r="D52">
        <v>600.6</v>
      </c>
      <c r="E52" s="27">
        <v>1</v>
      </c>
      <c r="F52">
        <v>32</v>
      </c>
      <c r="G52" s="1">
        <f>F52/Analisi!$B$9/60</f>
        <v>0.53333333333333333</v>
      </c>
      <c r="H52" s="1">
        <f>G52+Analisi!$B$8</f>
        <v>5.5333333333333332</v>
      </c>
      <c r="I52">
        <v>10</v>
      </c>
      <c r="J52" s="1">
        <f>Analisi!$D$2</f>
        <v>150.36415963001878</v>
      </c>
      <c r="K52" s="29">
        <f t="shared" si="2"/>
        <v>4.1767822119449662E-2</v>
      </c>
      <c r="L52" s="1">
        <f t="shared" si="0"/>
        <v>25.085753964941468</v>
      </c>
      <c r="M52" s="6">
        <v>3.0000000000000001E-3</v>
      </c>
      <c r="N52">
        <v>32.020000000000003</v>
      </c>
      <c r="O52">
        <v>250</v>
      </c>
      <c r="P52" cm="1">
        <f t="array" ref="P52">IF(B52="sì",INDEX(Analisi!$F$8:$F$16, MATCH(O52,Analisi!$F$8:$F$16,0)+1)/1000,O52/1000)</f>
        <v>0.3</v>
      </c>
      <c r="Q52">
        <v>80</v>
      </c>
      <c r="R52" s="1">
        <f t="shared" si="3"/>
        <v>87.440072935288399</v>
      </c>
      <c r="S52" s="31">
        <f t="shared" si="4"/>
        <v>1.8799325531475133E-2</v>
      </c>
      <c r="T52">
        <f t="shared" si="5"/>
        <v>5.2903097886257355E-2</v>
      </c>
      <c r="U52" s="1">
        <f t="shared" si="6"/>
        <v>11.608611719467802</v>
      </c>
      <c r="V52" s="1">
        <v>2.369026425370405</v>
      </c>
      <c r="W52" s="1">
        <f t="shared" si="7"/>
        <v>135.7352157286883</v>
      </c>
      <c r="X52" s="1">
        <f t="shared" si="8"/>
        <v>13.477142245473665</v>
      </c>
      <c r="Y52" s="19">
        <v>0.7</v>
      </c>
      <c r="Z52">
        <v>0.17</v>
      </c>
      <c r="AA52" s="32">
        <v>0.77</v>
      </c>
      <c r="AB52" s="29">
        <f>Analisi!$D$3/3600</f>
        <v>8.2320787981106466E-2</v>
      </c>
      <c r="AC52" s="1">
        <f t="shared" si="12"/>
        <v>49.441865261452548</v>
      </c>
      <c r="AD52">
        <f t="shared" si="13"/>
        <v>5.6082215664866993E-2</v>
      </c>
      <c r="AE52">
        <f t="shared" si="14"/>
        <v>9.0246179685528435E-2</v>
      </c>
      <c r="AF52" s="1">
        <f t="shared" si="15"/>
        <v>49.441882149206691</v>
      </c>
      <c r="AG52" s="1">
        <v>4.142905983041123</v>
      </c>
      <c r="AH52" s="1">
        <f t="shared" si="16"/>
        <v>237.37102774775374</v>
      </c>
      <c r="AI52" s="1">
        <f t="shared" si="17"/>
        <v>-1.6887754142658196E-5</v>
      </c>
      <c r="AJ52" s="19">
        <f t="shared" si="18"/>
        <v>0.74000085635442214</v>
      </c>
      <c r="AK52" s="30">
        <f t="shared" si="19"/>
        <v>0.22200025690632663</v>
      </c>
      <c r="AL52" s="34">
        <f t="shared" si="20"/>
        <v>0.88159614728677116</v>
      </c>
      <c r="AM52" s="33">
        <f>Analisi!$D$4/3600</f>
        <v>8.3824611424084136E-2</v>
      </c>
      <c r="AN52" s="1">
        <f t="shared" si="21"/>
        <v>50.345061621304936</v>
      </c>
      <c r="AO52">
        <f t="shared" si="22"/>
        <v>5.69824745455772E-2</v>
      </c>
      <c r="AP52">
        <f t="shared" si="23"/>
        <v>9.0541802155366835E-2</v>
      </c>
      <c r="AQ52" s="1">
        <f t="shared" si="24"/>
        <v>50.345192896919606</v>
      </c>
      <c r="AR52" s="1">
        <v>4.195666030429944</v>
      </c>
      <c r="AS52" s="1">
        <f t="shared" si="25"/>
        <v>240.39395579004341</v>
      </c>
      <c r="AT52" s="1">
        <f t="shared" si="26"/>
        <v>-1.3127561467030091E-4</v>
      </c>
      <c r="AU52" s="19">
        <f t="shared" si="27"/>
        <v>0.75148717958324029</v>
      </c>
      <c r="AV52" s="30">
        <f t="shared" si="28"/>
        <v>0.22544615387497208</v>
      </c>
      <c r="AW52" s="22">
        <f t="shared" si="29"/>
        <v>0.88351834529468609</v>
      </c>
    </row>
    <row r="53" spans="1:50" x14ac:dyDescent="0.25">
      <c r="A53" t="str">
        <f t="shared" si="1"/>
        <v/>
      </c>
      <c r="B53" t="s">
        <v>270</v>
      </c>
      <c r="C53" s="15" t="s">
        <v>89</v>
      </c>
      <c r="D53">
        <v>1278.8</v>
      </c>
      <c r="E53" s="27">
        <v>1</v>
      </c>
      <c r="F53">
        <v>56.3</v>
      </c>
      <c r="G53" s="1">
        <f>F53/Analisi!$B$9/60</f>
        <v>0.93833333333333324</v>
      </c>
      <c r="H53" s="1">
        <f>G53+Analisi!$B$8</f>
        <v>5.9383333333333335</v>
      </c>
      <c r="I53">
        <v>10</v>
      </c>
      <c r="J53" s="1">
        <f>Analisi!$D$2</f>
        <v>150.36415963001878</v>
      </c>
      <c r="K53" s="29">
        <f t="shared" si="2"/>
        <v>4.1767822119449662E-2</v>
      </c>
      <c r="L53" s="1">
        <f t="shared" si="0"/>
        <v>53.412690926352226</v>
      </c>
      <c r="M53" s="6">
        <v>3.0000000000000001E-3</v>
      </c>
      <c r="N53">
        <v>24.24</v>
      </c>
      <c r="O53">
        <v>400</v>
      </c>
      <c r="P53" cm="1">
        <f t="array" ref="P53">IF(B53="sì",INDEX(Analisi!$F$8:$F$16, MATCH(O53,Analisi!$F$8:$F$16,0)+1)/1000,O53/1000)</f>
        <v>0.4</v>
      </c>
      <c r="Q53">
        <v>80</v>
      </c>
      <c r="R53" s="1">
        <f t="shared" si="3"/>
        <v>188.31307516380068</v>
      </c>
      <c r="S53" s="31">
        <f t="shared" si="4"/>
        <v>5.7956055814727861E-2</v>
      </c>
      <c r="T53">
        <f t="shared" si="5"/>
        <v>9.5968150928286755E-2</v>
      </c>
      <c r="U53" s="1">
        <f t="shared" si="6"/>
        <v>53.231354979537556</v>
      </c>
      <c r="V53" s="1">
        <v>3.0195463418919126</v>
      </c>
      <c r="W53" s="1">
        <f t="shared" si="7"/>
        <v>173.00726143457331</v>
      </c>
      <c r="X53" s="1">
        <f t="shared" si="8"/>
        <v>0.18133594681467002</v>
      </c>
      <c r="Y53" s="19">
        <v>0.51</v>
      </c>
      <c r="Z53">
        <v>0.2</v>
      </c>
      <c r="AA53" s="32">
        <v>0.95</v>
      </c>
      <c r="AB53" s="29">
        <f>Analisi!$D$3/3600</f>
        <v>8.2320787981106466E-2</v>
      </c>
      <c r="AC53" s="1">
        <f t="shared" si="12"/>
        <v>105.27182367023894</v>
      </c>
      <c r="AD53">
        <f t="shared" si="13"/>
        <v>9.871833239188893E-2</v>
      </c>
      <c r="AE53">
        <f t="shared" si="14"/>
        <v>0.12005925337848954</v>
      </c>
      <c r="AF53" s="1">
        <f t="shared" si="15"/>
        <v>105.27183266375792</v>
      </c>
      <c r="AG53" s="1">
        <v>4.1112338122192522</v>
      </c>
      <c r="AH53" s="1">
        <f t="shared" si="16"/>
        <v>235.55634603164319</v>
      </c>
      <c r="AI53" s="1">
        <f t="shared" si="17"/>
        <v>-8.9935189748757693E-6</v>
      </c>
      <c r="AJ53" s="19">
        <f t="shared" si="18"/>
        <v>0.73302481147993737</v>
      </c>
      <c r="AK53" s="30">
        <f t="shared" si="19"/>
        <v>0.29320992459197498</v>
      </c>
      <c r="AL53" s="34">
        <f t="shared" si="20"/>
        <v>1.0663857575342153</v>
      </c>
      <c r="AM53" s="33">
        <f>Analisi!$D$4/3600</f>
        <v>8.3824611424084136E-2</v>
      </c>
      <c r="AN53" s="1">
        <f t="shared" si="21"/>
        <v>107.19491308911878</v>
      </c>
      <c r="AO53">
        <f t="shared" si="22"/>
        <v>0.10028812087455409</v>
      </c>
      <c r="AP53">
        <f t="shared" si="23"/>
        <v>0.12047906970647584</v>
      </c>
      <c r="AQ53" s="1">
        <f t="shared" si="24"/>
        <v>107.1949958643505</v>
      </c>
      <c r="AR53" s="1">
        <v>4.1620557462340493</v>
      </c>
      <c r="AS53" s="1">
        <f t="shared" si="25"/>
        <v>238.46822835738342</v>
      </c>
      <c r="AT53" s="1">
        <f t="shared" si="26"/>
        <v>-8.2775231717846509E-5</v>
      </c>
      <c r="AU53" s="19">
        <f t="shared" si="27"/>
        <v>0.74418965728775521</v>
      </c>
      <c r="AV53" s="30">
        <f t="shared" si="28"/>
        <v>0.29767586291510212</v>
      </c>
      <c r="AW53" s="22">
        <f t="shared" si="29"/>
        <v>1.0688694947550577</v>
      </c>
    </row>
    <row r="54" spans="1:50" x14ac:dyDescent="0.25">
      <c r="A54" t="str">
        <f t="shared" si="1"/>
        <v/>
      </c>
      <c r="B54" t="s">
        <v>271</v>
      </c>
      <c r="C54" s="15" t="s">
        <v>90</v>
      </c>
      <c r="D54">
        <v>1928.3</v>
      </c>
      <c r="E54" s="27">
        <v>1</v>
      </c>
      <c r="F54">
        <v>63.5</v>
      </c>
      <c r="G54" s="1">
        <f>F54/Analisi!$B$9/60</f>
        <v>1.0583333333333333</v>
      </c>
      <c r="H54" s="1">
        <f>G54+Analisi!$B$8</f>
        <v>6.0583333333333336</v>
      </c>
      <c r="I54">
        <v>10</v>
      </c>
      <c r="J54" s="1">
        <f>Analisi!$D$2</f>
        <v>150.36415963001878</v>
      </c>
      <c r="K54" s="29">
        <f t="shared" si="2"/>
        <v>4.1767822119449662E-2</v>
      </c>
      <c r="L54" s="1">
        <f t="shared" si="0"/>
        <v>80.540891392934782</v>
      </c>
      <c r="M54" s="6">
        <v>3.0000000000000001E-3</v>
      </c>
      <c r="N54">
        <v>7.21</v>
      </c>
      <c r="O54">
        <v>400</v>
      </c>
      <c r="P54" cm="1">
        <f t="array" ref="P54">IF(B54="sì",INDEX(Analisi!$F$8:$F$16, MATCH(O54,Analisi!$F$8:$F$16,0)+1)/1000,O54/1000)</f>
        <v>0.5</v>
      </c>
      <c r="Q54">
        <v>80</v>
      </c>
      <c r="R54" s="1">
        <f t="shared" si="3"/>
        <v>341.43432300921131</v>
      </c>
      <c r="S54" s="31">
        <f t="shared" si="4"/>
        <v>7.9031384796570792E-2</v>
      </c>
      <c r="T54">
        <f t="shared" si="5"/>
        <v>0.11159244755868294</v>
      </c>
      <c r="U54" s="1">
        <f t="shared" si="6"/>
        <v>80.26756249127142</v>
      </c>
      <c r="V54" s="1">
        <v>2.8328578331436161</v>
      </c>
      <c r="W54" s="1">
        <f t="shared" si="7"/>
        <v>162.31079779970477</v>
      </c>
      <c r="X54" s="1">
        <f t="shared" si="8"/>
        <v>0.27332890166336199</v>
      </c>
      <c r="Y54" s="19">
        <v>0.66</v>
      </c>
      <c r="Z54">
        <v>0.26</v>
      </c>
      <c r="AA54" s="32">
        <v>1.04</v>
      </c>
      <c r="AB54" s="29">
        <f>Analisi!$D$3/3600</f>
        <v>8.2320787981106466E-2</v>
      </c>
      <c r="AC54" s="1">
        <f t="shared" si="12"/>
        <v>158.7391754639676</v>
      </c>
      <c r="AD54">
        <f t="shared" si="13"/>
        <v>0.13246726796736347</v>
      </c>
      <c r="AE54">
        <f t="shared" si="14"/>
        <v>0.14301705046464586</v>
      </c>
      <c r="AF54" s="1">
        <f t="shared" si="15"/>
        <v>158.73927964155214</v>
      </c>
      <c r="AG54" s="1">
        <v>3.7049363705094636</v>
      </c>
      <c r="AH54" s="1">
        <f t="shared" si="16"/>
        <v>212.27721739470971</v>
      </c>
      <c r="AI54" s="1">
        <f t="shared" si="17"/>
        <v>-1.0417758454650539E-4</v>
      </c>
      <c r="AJ54" s="19">
        <f t="shared" si="18"/>
        <v>0.63898100512914557</v>
      </c>
      <c r="AK54" s="30">
        <f t="shared" si="19"/>
        <v>0.31949050256457279</v>
      </c>
      <c r="AL54" s="34">
        <f t="shared" si="20"/>
        <v>1.1983275408312706</v>
      </c>
      <c r="AM54" s="33">
        <f>Analisi!$D$4/3600</f>
        <v>8.3824611424084136E-2</v>
      </c>
      <c r="AN54" s="1">
        <f t="shared" si="21"/>
        <v>161.63899820906144</v>
      </c>
      <c r="AO54">
        <f t="shared" si="22"/>
        <v>0.13439951586826246</v>
      </c>
      <c r="AP54">
        <f t="shared" si="23"/>
        <v>0.14379632002029025</v>
      </c>
      <c r="AQ54" s="1">
        <f t="shared" si="24"/>
        <v>161.63925245416905</v>
      </c>
      <c r="AR54" s="1">
        <v>3.738607937930488</v>
      </c>
      <c r="AS54" s="1">
        <f t="shared" si="25"/>
        <v>214.20645609752461</v>
      </c>
      <c r="AT54" s="1">
        <f t="shared" si="26"/>
        <v>-2.5424510761240526E-4</v>
      </c>
      <c r="AU54" s="19">
        <f t="shared" si="27"/>
        <v>0.64704708710993386</v>
      </c>
      <c r="AV54" s="30">
        <f t="shared" si="28"/>
        <v>0.32352354355496693</v>
      </c>
      <c r="AW54" s="22">
        <f t="shared" si="29"/>
        <v>1.2026754498691719</v>
      </c>
    </row>
    <row r="55" spans="1:50" x14ac:dyDescent="0.25">
      <c r="A55" t="str">
        <f t="shared" si="1"/>
        <v/>
      </c>
      <c r="B55" t="s">
        <v>271</v>
      </c>
      <c r="C55" s="15" t="s">
        <v>91</v>
      </c>
      <c r="D55">
        <v>773.7</v>
      </c>
      <c r="E55" s="27">
        <v>1</v>
      </c>
      <c r="F55">
        <v>12.3</v>
      </c>
      <c r="G55" s="1">
        <f>F55/Analisi!$B$9/60</f>
        <v>0.20500000000000002</v>
      </c>
      <c r="H55" s="1">
        <f>G55+Analisi!$B$8</f>
        <v>5.2050000000000001</v>
      </c>
      <c r="I55">
        <v>10</v>
      </c>
      <c r="J55" s="1">
        <f>Analisi!$D$2</f>
        <v>150.36415963001878</v>
      </c>
      <c r="K55" s="29">
        <f t="shared" si="2"/>
        <v>4.1767822119449662E-2</v>
      </c>
      <c r="L55" s="1">
        <f t="shared" si="0"/>
        <v>32.315763973818207</v>
      </c>
      <c r="M55" s="6">
        <v>3.0000000000000001E-3</v>
      </c>
      <c r="N55">
        <v>12.34</v>
      </c>
      <c r="O55">
        <v>300</v>
      </c>
      <c r="P55" cm="1">
        <f t="array" ref="P55">IF(B55="sì",INDEX(Analisi!$F$8:$F$16, MATCH(O55,Analisi!$F$8:$F$16,0)+1)/1000,O55/1000)</f>
        <v>0.4</v>
      </c>
      <c r="Q55">
        <v>80</v>
      </c>
      <c r="R55" s="1">
        <f t="shared" si="3"/>
        <v>188.31307516380068</v>
      </c>
      <c r="S55" s="31">
        <f t="shared" si="4"/>
        <v>4.0114134138415164E-2</v>
      </c>
      <c r="T55">
        <f t="shared" si="5"/>
        <v>7.8430366695765086E-2</v>
      </c>
      <c r="U55" s="1">
        <f t="shared" si="6"/>
        <v>32.206055261219056</v>
      </c>
      <c r="V55" s="1">
        <v>2.5573088478611665</v>
      </c>
      <c r="W55" s="1">
        <f t="shared" si="7"/>
        <v>146.52300389390797</v>
      </c>
      <c r="X55" s="1">
        <f t="shared" si="8"/>
        <v>0.10970871259915072</v>
      </c>
      <c r="Y55" s="19">
        <v>0.59</v>
      </c>
      <c r="Z55">
        <v>0.18</v>
      </c>
      <c r="AA55" s="32">
        <v>0.83</v>
      </c>
      <c r="AB55" s="29">
        <f>Analisi!$D$3/3600</f>
        <v>8.2320787981106466E-2</v>
      </c>
      <c r="AC55" s="1">
        <f t="shared" si="12"/>
        <v>63.691593660982079</v>
      </c>
      <c r="AD55">
        <f t="shared" si="13"/>
        <v>6.629032352318627E-2</v>
      </c>
      <c r="AE55">
        <f t="shared" si="14"/>
        <v>0.10267673225131282</v>
      </c>
      <c r="AF55" s="1">
        <f t="shared" si="15"/>
        <v>63.691593103083576</v>
      </c>
      <c r="AG55" s="1">
        <v>3.2281083586168902</v>
      </c>
      <c r="AH55" s="1">
        <f t="shared" si="16"/>
        <v>184.95698475965145</v>
      </c>
      <c r="AI55" s="1">
        <f t="shared" si="17"/>
        <v>5.5789850250675954E-7</v>
      </c>
      <c r="AJ55" s="19">
        <f t="shared" si="18"/>
        <v>0.52162218139603689</v>
      </c>
      <c r="AK55" s="30">
        <f t="shared" si="19"/>
        <v>0.20864887255841477</v>
      </c>
      <c r="AL55" s="34">
        <f t="shared" si="20"/>
        <v>0.96079774959470166</v>
      </c>
      <c r="AM55" s="33">
        <f>Analisi!$D$4/3600</f>
        <v>8.3824611424084136E-2</v>
      </c>
      <c r="AN55" s="1">
        <f t="shared" si="21"/>
        <v>64.855101858813896</v>
      </c>
      <c r="AO55">
        <f t="shared" si="22"/>
        <v>6.7204013316697259E-2</v>
      </c>
      <c r="AP55">
        <f t="shared" si="23"/>
        <v>0.10335880429853915</v>
      </c>
      <c r="AQ55" s="1">
        <f t="shared" si="24"/>
        <v>64.855101188286284</v>
      </c>
      <c r="AR55" s="1">
        <v>3.2510057451219514</v>
      </c>
      <c r="AS55" s="1">
        <f t="shared" si="25"/>
        <v>186.26890836827124</v>
      </c>
      <c r="AT55" s="1">
        <f t="shared" si="26"/>
        <v>6.7052761210106837E-7</v>
      </c>
      <c r="AU55" s="19">
        <f t="shared" si="27"/>
        <v>0.52733963108401294</v>
      </c>
      <c r="AV55" s="30">
        <f t="shared" si="28"/>
        <v>0.21093585243360519</v>
      </c>
      <c r="AW55" s="22">
        <f t="shared" si="29"/>
        <v>0.96504804784776499</v>
      </c>
    </row>
    <row r="56" spans="1:50" x14ac:dyDescent="0.25">
      <c r="A56" t="str">
        <f t="shared" si="1"/>
        <v/>
      </c>
      <c r="B56" t="s">
        <v>270</v>
      </c>
      <c r="C56" s="15" t="s">
        <v>92</v>
      </c>
      <c r="D56">
        <v>1014.3</v>
      </c>
      <c r="E56" s="27">
        <v>1</v>
      </c>
      <c r="F56">
        <v>13.8</v>
      </c>
      <c r="G56" s="1">
        <f>F56/Analisi!$B$9/60</f>
        <v>0.23</v>
      </c>
      <c r="H56" s="1">
        <f>G56+Analisi!$B$8</f>
        <v>5.23</v>
      </c>
      <c r="I56">
        <v>10</v>
      </c>
      <c r="J56" s="1">
        <f>Analisi!$D$2</f>
        <v>150.36415963001878</v>
      </c>
      <c r="K56" s="29">
        <f t="shared" si="2"/>
        <v>4.1767822119449662E-2</v>
      </c>
      <c r="L56" s="1">
        <f t="shared" si="0"/>
        <v>42.365101975757788</v>
      </c>
      <c r="M56" s="6">
        <v>3.0000000000000001E-3</v>
      </c>
      <c r="N56">
        <v>13.78</v>
      </c>
      <c r="O56">
        <v>400</v>
      </c>
      <c r="P56" cm="1">
        <f t="array" ref="P56">IF(B56="sì",INDEX(Analisi!$F$8:$F$16, MATCH(O56,Analisi!$F$8:$F$16,0)+1)/1000,O56/1000)</f>
        <v>0.4</v>
      </c>
      <c r="Q56">
        <v>80</v>
      </c>
      <c r="R56" s="1">
        <f t="shared" si="3"/>
        <v>188.31307516380068</v>
      </c>
      <c r="S56" s="31">
        <f t="shared" si="4"/>
        <v>4.8852443468245563E-2</v>
      </c>
      <c r="T56">
        <f t="shared" si="5"/>
        <v>8.7597516591922747E-2</v>
      </c>
      <c r="U56" s="1">
        <f t="shared" si="6"/>
        <v>42.22128379979506</v>
      </c>
      <c r="V56" s="1">
        <v>2.7884605277012025</v>
      </c>
      <c r="W56" s="1">
        <f t="shared" si="7"/>
        <v>159.76701957610126</v>
      </c>
      <c r="X56" s="1">
        <f t="shared" si="8"/>
        <v>0.14381817596272839</v>
      </c>
      <c r="Y56" s="19">
        <v>0.44</v>
      </c>
      <c r="Z56">
        <v>0.18</v>
      </c>
      <c r="AA56" s="32">
        <v>0.9</v>
      </c>
      <c r="AB56" s="29">
        <f>Analisi!$D$3/3600</f>
        <v>8.2320787981106466E-2</v>
      </c>
      <c r="AC56" s="1">
        <f t="shared" si="12"/>
        <v>83.497975249236291</v>
      </c>
      <c r="AD56">
        <f t="shared" si="13"/>
        <v>8.1652149237749577E-2</v>
      </c>
      <c r="AE56">
        <f t="shared" si="14"/>
        <v>0.11274222465255218</v>
      </c>
      <c r="AF56" s="1">
        <f t="shared" si="15"/>
        <v>83.497979882118784</v>
      </c>
      <c r="AG56" s="1">
        <v>3.6211876024880789</v>
      </c>
      <c r="AH56" s="1">
        <f t="shared" si="16"/>
        <v>207.47876644766416</v>
      </c>
      <c r="AI56" s="1">
        <f t="shared" si="17"/>
        <v>-4.6328824936381352E-6</v>
      </c>
      <c r="AJ56" s="19">
        <f t="shared" si="18"/>
        <v>0.61875295039758871</v>
      </c>
      <c r="AK56" s="30">
        <f t="shared" si="19"/>
        <v>0.24750118015903549</v>
      </c>
      <c r="AL56" s="34">
        <f t="shared" si="20"/>
        <v>1.022605969698509</v>
      </c>
      <c r="AM56" s="33">
        <f>Analisi!$D$4/3600</f>
        <v>8.3824611424084136E-2</v>
      </c>
      <c r="AN56" s="1">
        <f t="shared" si="21"/>
        <v>85.023303367448534</v>
      </c>
      <c r="AO56">
        <f t="shared" si="22"/>
        <v>8.282840695039613E-2</v>
      </c>
      <c r="AP56">
        <f t="shared" si="23"/>
        <v>0.1133867150567083</v>
      </c>
      <c r="AQ56" s="1">
        <f t="shared" si="24"/>
        <v>85.023315938118984</v>
      </c>
      <c r="AR56" s="1">
        <v>3.6524740534625688</v>
      </c>
      <c r="AS56" s="1">
        <f t="shared" si="25"/>
        <v>209.2713480444454</v>
      </c>
      <c r="AT56" s="1">
        <f t="shared" si="26"/>
        <v>-1.257067044946325E-5</v>
      </c>
      <c r="AU56" s="19">
        <f t="shared" si="27"/>
        <v>0.62633591663916377</v>
      </c>
      <c r="AV56" s="30">
        <f t="shared" si="28"/>
        <v>0.25053436665566553</v>
      </c>
      <c r="AW56" s="22">
        <f t="shared" si="29"/>
        <v>1.0264993194709984</v>
      </c>
    </row>
    <row r="57" spans="1:50" x14ac:dyDescent="0.25">
      <c r="A57" t="str">
        <f t="shared" si="1"/>
        <v/>
      </c>
      <c r="B57" t="s">
        <v>270</v>
      </c>
      <c r="C57" s="15" t="s">
        <v>93</v>
      </c>
      <c r="D57">
        <v>1016.4</v>
      </c>
      <c r="E57" s="27">
        <v>1</v>
      </c>
      <c r="F57">
        <v>7.2</v>
      </c>
      <c r="G57" s="1">
        <f>F57/Analisi!$B$9/60</f>
        <v>0.12000000000000001</v>
      </c>
      <c r="H57" s="1">
        <f>G57+Analisi!$B$8</f>
        <v>5.12</v>
      </c>
      <c r="I57">
        <v>10</v>
      </c>
      <c r="J57" s="1">
        <f>Analisi!$D$2</f>
        <v>150.36415963001878</v>
      </c>
      <c r="K57" s="29">
        <f t="shared" si="2"/>
        <v>4.1767822119449662E-2</v>
      </c>
      <c r="L57" s="1">
        <f t="shared" si="0"/>
        <v>42.452814402208638</v>
      </c>
      <c r="M57" s="6">
        <v>3.0000000000000001E-3</v>
      </c>
      <c r="N57">
        <v>7.19</v>
      </c>
      <c r="O57">
        <v>400</v>
      </c>
      <c r="P57" cm="1">
        <f t="array" ref="P57">IF(B57="sì",INDEX(Analisi!$F$8:$F$16, MATCH(O57,Analisi!$F$8:$F$16,0)+1)/1000,O57/1000)</f>
        <v>0.4</v>
      </c>
      <c r="Q57">
        <v>80</v>
      </c>
      <c r="R57" s="1">
        <f t="shared" si="3"/>
        <v>188.31307516380068</v>
      </c>
      <c r="S57" s="31">
        <f t="shared" si="4"/>
        <v>4.8926503886666854E-2</v>
      </c>
      <c r="T57">
        <f t="shared" si="5"/>
        <v>8.7670259460645938E-2</v>
      </c>
      <c r="U57" s="1">
        <f t="shared" si="6"/>
        <v>42.308697871704219</v>
      </c>
      <c r="V57" s="1">
        <v>2.7903706563472266</v>
      </c>
      <c r="W57" s="1">
        <f t="shared" si="7"/>
        <v>159.87646188584552</v>
      </c>
      <c r="X57" s="1">
        <f t="shared" si="8"/>
        <v>0.14411653050441942</v>
      </c>
      <c r="Y57" s="19">
        <v>0.44</v>
      </c>
      <c r="Z57">
        <v>0.18</v>
      </c>
      <c r="AA57" s="32">
        <v>0.89</v>
      </c>
      <c r="AB57" s="29">
        <f>Analisi!$D$3/3600</f>
        <v>8.2320787981106466E-2</v>
      </c>
      <c r="AC57" s="1">
        <f t="shared" si="12"/>
        <v>83.670848903996614</v>
      </c>
      <c r="AD57">
        <f t="shared" si="13"/>
        <v>8.1785432898418955E-2</v>
      </c>
      <c r="AE57">
        <f t="shared" si="14"/>
        <v>0.11281619466447475</v>
      </c>
      <c r="AF57" s="1">
        <f t="shared" si="15"/>
        <v>83.670854110338709</v>
      </c>
      <c r="AG57" s="1">
        <v>3.6247204198677316</v>
      </c>
      <c r="AH57" s="1">
        <f t="shared" si="16"/>
        <v>207.68118197330872</v>
      </c>
      <c r="AI57" s="1">
        <f t="shared" si="17"/>
        <v>-5.2063420952208617E-6</v>
      </c>
      <c r="AJ57" s="19">
        <f t="shared" si="18"/>
        <v>0.61961069710541272</v>
      </c>
      <c r="AK57" s="30">
        <f t="shared" si="19"/>
        <v>0.24784427884216509</v>
      </c>
      <c r="AL57" s="34">
        <f t="shared" si="20"/>
        <v>1.0230532007811151</v>
      </c>
      <c r="AM57" s="33">
        <f>Analisi!$D$4/3600</f>
        <v>8.3824611424084136E-2</v>
      </c>
      <c r="AN57" s="1">
        <f t="shared" si="21"/>
        <v>85.199335051439121</v>
      </c>
      <c r="AO57">
        <f t="shared" si="22"/>
        <v>8.2964198241764403E-2</v>
      </c>
      <c r="AP57">
        <f t="shared" si="23"/>
        <v>0.11345990430417104</v>
      </c>
      <c r="AQ57" s="1">
        <f t="shared" si="24"/>
        <v>85.199349096569478</v>
      </c>
      <c r="AR57" s="1">
        <v>3.6561020719420103</v>
      </c>
      <c r="AS57" s="1">
        <f t="shared" si="25"/>
        <v>209.47921819131287</v>
      </c>
      <c r="AT57" s="1">
        <f t="shared" si="26"/>
        <v>-1.404513035652144E-5</v>
      </c>
      <c r="AU57" s="19">
        <f t="shared" si="27"/>
        <v>0.62721328246326236</v>
      </c>
      <c r="AV57" s="30">
        <f t="shared" si="28"/>
        <v>0.25088531298530498</v>
      </c>
      <c r="AW57" s="22">
        <f t="shared" si="29"/>
        <v>1.026940980049748</v>
      </c>
    </row>
    <row r="58" spans="1:50" x14ac:dyDescent="0.25">
      <c r="A58" t="str">
        <f t="shared" si="1"/>
        <v/>
      </c>
      <c r="B58" t="s">
        <v>270</v>
      </c>
      <c r="C58" s="15" t="s">
        <v>94</v>
      </c>
      <c r="D58">
        <v>602.79999999999995</v>
      </c>
      <c r="E58" s="27">
        <v>1</v>
      </c>
      <c r="F58">
        <v>14.6</v>
      </c>
      <c r="G58" s="1">
        <f>F58/Analisi!$B$9/60</f>
        <v>0.24333333333333332</v>
      </c>
      <c r="H58" s="1">
        <f>G58+Analisi!$B$8</f>
        <v>5.2433333333333332</v>
      </c>
      <c r="I58">
        <v>10</v>
      </c>
      <c r="J58" s="1">
        <f>Analisi!$D$2</f>
        <v>150.36415963001878</v>
      </c>
      <c r="K58" s="29">
        <f t="shared" si="2"/>
        <v>4.1767822119449662E-2</v>
      </c>
      <c r="L58" s="1">
        <f t="shared" si="0"/>
        <v>25.177643173604253</v>
      </c>
      <c r="M58" s="6">
        <v>3.0000000000000001E-3</v>
      </c>
      <c r="N58">
        <v>14.56</v>
      </c>
      <c r="O58">
        <v>300</v>
      </c>
      <c r="P58" cm="1">
        <f t="array" ref="P58">IF(B58="sì",INDEX(Analisi!$F$8:$F$16, MATCH(O58,Analisi!$F$8:$F$16,0)+1)/1000,O58/1000)</f>
        <v>0.3</v>
      </c>
      <c r="Q58">
        <v>80</v>
      </c>
      <c r="R58" s="1">
        <f t="shared" si="3"/>
        <v>87.440072935288399</v>
      </c>
      <c r="S58" s="31">
        <f t="shared" si="4"/>
        <v>3.2967960809786867E-2</v>
      </c>
      <c r="T58">
        <f t="shared" si="5"/>
        <v>7.2394825630460014E-2</v>
      </c>
      <c r="U58" s="1">
        <f t="shared" si="6"/>
        <v>25.09271865416796</v>
      </c>
      <c r="V58" s="1">
        <v>3.0359408077102175</v>
      </c>
      <c r="W58" s="1">
        <f t="shared" si="7"/>
        <v>173.94659513333366</v>
      </c>
      <c r="X58" s="1">
        <f t="shared" si="8"/>
        <v>8.4924519436292201E-2</v>
      </c>
      <c r="Y58" s="19">
        <v>0.51</v>
      </c>
      <c r="Z58">
        <v>0.15</v>
      </c>
      <c r="AA58" s="32">
        <v>0.79</v>
      </c>
      <c r="AB58" s="29">
        <f>Analisi!$D$3/3600</f>
        <v>8.2320787981106466E-2</v>
      </c>
      <c r="AC58" s="1">
        <f t="shared" si="12"/>
        <v>49.622970995010974</v>
      </c>
      <c r="AD58">
        <f t="shared" si="13"/>
        <v>5.6261782740435487E-2</v>
      </c>
      <c r="AE58">
        <f t="shared" si="14"/>
        <v>9.0308439009624597E-2</v>
      </c>
      <c r="AF58" s="1">
        <f t="shared" si="15"/>
        <v>49.622997447646888</v>
      </c>
      <c r="AG58" s="1">
        <v>4.1533056679556752</v>
      </c>
      <c r="AH58" s="1">
        <f t="shared" si="16"/>
        <v>237.96688580162345</v>
      </c>
      <c r="AI58" s="1">
        <f t="shared" si="17"/>
        <v>-2.6452635914608891E-5</v>
      </c>
      <c r="AJ58" s="19">
        <f t="shared" si="18"/>
        <v>0.74227842799716104</v>
      </c>
      <c r="AK58" s="30">
        <f t="shared" si="19"/>
        <v>0.22268352839914832</v>
      </c>
      <c r="AL58" s="34">
        <f t="shared" si="20"/>
        <v>0.88200139735968264</v>
      </c>
      <c r="AM58" s="33">
        <f>Analisi!$D$4/3600</f>
        <v>8.3824611424084136E-2</v>
      </c>
      <c r="AN58" s="1">
        <f t="shared" si="21"/>
        <v>50.529475766437912</v>
      </c>
      <c r="AO58">
        <f t="shared" si="22"/>
        <v>5.7167805142827446E-2</v>
      </c>
      <c r="AP58">
        <f t="shared" si="23"/>
        <v>9.0597416748470785E-2</v>
      </c>
      <c r="AQ58" s="1">
        <f t="shared" si="24"/>
        <v>50.529617335452805</v>
      </c>
      <c r="AR58" s="1">
        <v>4.2067281234993485</v>
      </c>
      <c r="AS58" s="1">
        <f t="shared" si="25"/>
        <v>241.0277670355012</v>
      </c>
      <c r="AT58" s="1">
        <f t="shared" si="26"/>
        <v>-1.4156901489315032E-4</v>
      </c>
      <c r="AU58" s="19">
        <f t="shared" si="27"/>
        <v>0.75387356604417466</v>
      </c>
      <c r="AV58" s="30">
        <f t="shared" si="28"/>
        <v>0.22616206981325238</v>
      </c>
      <c r="AW58" s="22">
        <f t="shared" si="29"/>
        <v>0.88387993277327326</v>
      </c>
    </row>
    <row r="59" spans="1:50" x14ac:dyDescent="0.25">
      <c r="A59" t="str">
        <f t="shared" si="1"/>
        <v/>
      </c>
      <c r="B59" t="s">
        <v>270</v>
      </c>
      <c r="C59" s="15" t="s">
        <v>95</v>
      </c>
      <c r="D59">
        <v>607.9</v>
      </c>
      <c r="E59" s="27">
        <v>1</v>
      </c>
      <c r="F59">
        <v>6.4</v>
      </c>
      <c r="G59" s="1">
        <f>F59/Analisi!$B$9/60</f>
        <v>0.10666666666666667</v>
      </c>
      <c r="H59" s="1">
        <f>G59+Analisi!$B$8</f>
        <v>5.1066666666666665</v>
      </c>
      <c r="I59">
        <v>10</v>
      </c>
      <c r="J59" s="1">
        <f>Analisi!$D$2</f>
        <v>150.36415963001878</v>
      </c>
      <c r="K59" s="29">
        <f t="shared" si="2"/>
        <v>4.1767822119449662E-2</v>
      </c>
      <c r="L59" s="1">
        <f t="shared" si="0"/>
        <v>25.390659066413448</v>
      </c>
      <c r="M59" s="6">
        <v>3.0000000000000001E-3</v>
      </c>
      <c r="N59">
        <v>6.38</v>
      </c>
      <c r="O59">
        <v>300</v>
      </c>
      <c r="P59" cm="1">
        <f t="array" ref="P59">IF(B59="sì",INDEX(Analisi!$F$8:$F$16, MATCH(O59,Analisi!$F$8:$F$16,0)+1)/1000,O59/1000)</f>
        <v>0.3</v>
      </c>
      <c r="Q59">
        <v>80</v>
      </c>
      <c r="R59" s="1">
        <f t="shared" si="3"/>
        <v>87.440072935288399</v>
      </c>
      <c r="S59" s="31">
        <f t="shared" si="4"/>
        <v>3.3174791186574924E-2</v>
      </c>
      <c r="T59">
        <f t="shared" si="5"/>
        <v>7.2628534401256079E-2</v>
      </c>
      <c r="U59" s="1">
        <f t="shared" si="6"/>
        <v>25.304455654532632</v>
      </c>
      <c r="V59" s="1">
        <v>3.0451567885877813</v>
      </c>
      <c r="W59" s="1">
        <f t="shared" si="7"/>
        <v>174.47463194169137</v>
      </c>
      <c r="X59" s="1">
        <f t="shared" si="8"/>
        <v>8.6203411880816816E-2</v>
      </c>
      <c r="Y59" s="19">
        <v>0.51</v>
      </c>
      <c r="Z59">
        <v>0.15</v>
      </c>
      <c r="AA59" s="32">
        <v>0.79</v>
      </c>
      <c r="AB59" s="29">
        <f>Analisi!$D$3/3600</f>
        <v>8.2320787981106466E-2</v>
      </c>
      <c r="AC59" s="1">
        <f t="shared" si="12"/>
        <v>50.042807013714622</v>
      </c>
      <c r="AD59">
        <f t="shared" si="13"/>
        <v>5.6679845988055283E-2</v>
      </c>
      <c r="AE59">
        <f t="shared" si="14"/>
        <v>9.0447079557288326E-2</v>
      </c>
      <c r="AF59" s="1">
        <f t="shared" si="15"/>
        <v>50.042881442593412</v>
      </c>
      <c r="AG59" s="1">
        <v>4.1777539061505236</v>
      </c>
      <c r="AH59" s="1">
        <f t="shared" si="16"/>
        <v>239.3676666667188</v>
      </c>
      <c r="AI59" s="1">
        <f t="shared" si="17"/>
        <v>-7.4428878789944974E-5</v>
      </c>
      <c r="AJ59" s="19">
        <f t="shared" si="18"/>
        <v>0.74760677714388946</v>
      </c>
      <c r="AK59" s="30">
        <f t="shared" si="19"/>
        <v>0.22428203314316683</v>
      </c>
      <c r="AL59" s="34">
        <f t="shared" si="20"/>
        <v>0.88290301678414318</v>
      </c>
      <c r="AM59" s="33">
        <f>Analisi!$D$4/3600</f>
        <v>8.3824611424084136E-2</v>
      </c>
      <c r="AN59" s="1">
        <f t="shared" si="21"/>
        <v>50.956981284700746</v>
      </c>
      <c r="AO59">
        <f t="shared" si="22"/>
        <v>5.7599646208108507E-2</v>
      </c>
      <c r="AP59">
        <f t="shared" si="23"/>
        <v>9.0719769559177904E-2</v>
      </c>
      <c r="AQ59" s="1">
        <f t="shared" si="24"/>
        <v>50.957141272937257</v>
      </c>
      <c r="AR59" s="1">
        <v>4.2327889858329328</v>
      </c>
      <c r="AS59" s="1">
        <f t="shared" si="25"/>
        <v>242.52094445768708</v>
      </c>
      <c r="AT59" s="1">
        <f t="shared" si="26"/>
        <v>-1.5998823651131033E-4</v>
      </c>
      <c r="AU59" s="19">
        <f t="shared" si="27"/>
        <v>0.75946475295164628</v>
      </c>
      <c r="AV59" s="30">
        <f t="shared" si="28"/>
        <v>0.22783942588549388</v>
      </c>
      <c r="AW59" s="22">
        <f t="shared" si="29"/>
        <v>0.88467524784079932</v>
      </c>
    </row>
    <row r="60" spans="1:50" x14ac:dyDescent="0.25">
      <c r="A60" t="str">
        <f t="shared" si="1"/>
        <v/>
      </c>
      <c r="B60" t="s">
        <v>271</v>
      </c>
      <c r="C60" s="15" t="s">
        <v>96</v>
      </c>
      <c r="D60">
        <v>475.9</v>
      </c>
      <c r="E60" s="27">
        <v>1</v>
      </c>
      <c r="F60">
        <v>14.7</v>
      </c>
      <c r="G60" s="1">
        <f>F60/Analisi!$B$9/60</f>
        <v>0.245</v>
      </c>
      <c r="H60" s="1">
        <f>G60+Analisi!$B$8</f>
        <v>5.2450000000000001</v>
      </c>
      <c r="I60">
        <v>10</v>
      </c>
      <c r="J60" s="1">
        <f>Analisi!$D$2</f>
        <v>150.36415963001878</v>
      </c>
      <c r="K60" s="29">
        <f t="shared" si="2"/>
        <v>4.1767822119449662E-2</v>
      </c>
      <c r="L60" s="1">
        <f t="shared" si="0"/>
        <v>19.877306546646093</v>
      </c>
      <c r="M60" s="6">
        <v>3.0000000000000001E-3</v>
      </c>
      <c r="N60">
        <v>14.72</v>
      </c>
      <c r="O60">
        <v>250</v>
      </c>
      <c r="P60" cm="1">
        <f t="array" ref="P60">IF(B60="sì",INDEX(Analisi!$F$8:$F$16, MATCH(O60,Analisi!$F$8:$F$16,0)+1)/1000,O60/1000)</f>
        <v>0.3</v>
      </c>
      <c r="Q60">
        <v>80</v>
      </c>
      <c r="R60" s="1">
        <f t="shared" si="3"/>
        <v>87.440072935288399</v>
      </c>
      <c r="S60" s="31">
        <f t="shared" si="4"/>
        <v>2.7689793784265889E-2</v>
      </c>
      <c r="T60">
        <f t="shared" si="5"/>
        <v>6.5972935527282645E-2</v>
      </c>
      <c r="U60" s="1">
        <f t="shared" si="6"/>
        <v>19.809835764786804</v>
      </c>
      <c r="V60" s="1">
        <v>2.7980962761934367</v>
      </c>
      <c r="W60" s="1">
        <f t="shared" si="7"/>
        <v>160.31910729715585</v>
      </c>
      <c r="X60" s="1">
        <f t="shared" si="8"/>
        <v>6.7470781859288564E-2</v>
      </c>
      <c r="Y60" s="19">
        <v>0.59</v>
      </c>
      <c r="Z60">
        <v>0.15</v>
      </c>
      <c r="AA60" s="32">
        <v>0.74</v>
      </c>
      <c r="AB60" s="29">
        <f>Analisi!$D$3/3600</f>
        <v>8.2320787981106466E-2</v>
      </c>
      <c r="AC60" s="1">
        <f t="shared" si="12"/>
        <v>39.176463000208564</v>
      </c>
      <c r="AD60">
        <f t="shared" si="13"/>
        <v>4.6308153188736753E-2</v>
      </c>
      <c r="AE60">
        <f t="shared" si="14"/>
        <v>8.4835140991365715E-2</v>
      </c>
      <c r="AF60" s="1">
        <f t="shared" si="15"/>
        <v>39.176466842342997</v>
      </c>
      <c r="AG60" s="1">
        <v>3.6390700557645776</v>
      </c>
      <c r="AH60" s="1">
        <f t="shared" si="16"/>
        <v>208.50335554774742</v>
      </c>
      <c r="AI60" s="1">
        <f t="shared" si="17"/>
        <v>-3.8421344328298801E-6</v>
      </c>
      <c r="AJ60" s="19">
        <f t="shared" si="18"/>
        <v>0.62309083730014225</v>
      </c>
      <c r="AK60" s="30">
        <f t="shared" si="19"/>
        <v>0.18692725119004266</v>
      </c>
      <c r="AL60" s="34">
        <f t="shared" si="20"/>
        <v>0.84599493399225456</v>
      </c>
      <c r="AM60" s="33">
        <f>Analisi!$D$4/3600</f>
        <v>8.3824611424084136E-2</v>
      </c>
      <c r="AN60" s="1">
        <f t="shared" si="21"/>
        <v>39.892132576721636</v>
      </c>
      <c r="AO60">
        <f t="shared" si="22"/>
        <v>4.6976956899732525E-2</v>
      </c>
      <c r="AP60">
        <f t="shared" si="23"/>
        <v>8.5315473218390336E-2</v>
      </c>
      <c r="AQ60" s="1">
        <f t="shared" si="24"/>
        <v>39.892142715210817</v>
      </c>
      <c r="AR60" s="1">
        <v>3.6708430587169905</v>
      </c>
      <c r="AS60" s="1">
        <f t="shared" si="25"/>
        <v>210.32381451937738</v>
      </c>
      <c r="AT60" s="1">
        <f t="shared" si="26"/>
        <v>-1.0138489180633314E-5</v>
      </c>
      <c r="AU60" s="19">
        <f t="shared" si="27"/>
        <v>0.63077376778358341</v>
      </c>
      <c r="AV60" s="30">
        <f t="shared" si="28"/>
        <v>0.18923213033507502</v>
      </c>
      <c r="AW60" s="22">
        <f t="shared" si="29"/>
        <v>0.8491851156273762</v>
      </c>
    </row>
    <row r="61" spans="1:50" x14ac:dyDescent="0.25">
      <c r="A61" t="str">
        <f t="shared" si="1"/>
        <v/>
      </c>
      <c r="B61" t="s">
        <v>271</v>
      </c>
      <c r="C61" s="15" t="s">
        <v>97</v>
      </c>
      <c r="D61">
        <v>481.1</v>
      </c>
      <c r="E61" s="27">
        <v>1</v>
      </c>
      <c r="F61">
        <v>6.2</v>
      </c>
      <c r="G61" s="1">
        <f>F61/Analisi!$B$9/60</f>
        <v>0.10333333333333333</v>
      </c>
      <c r="H61" s="1">
        <f>G61+Analisi!$B$8</f>
        <v>5.1033333333333335</v>
      </c>
      <c r="I61">
        <v>10</v>
      </c>
      <c r="J61" s="1">
        <f>Analisi!$D$2</f>
        <v>150.36415963001878</v>
      </c>
      <c r="K61" s="29">
        <f t="shared" si="2"/>
        <v>4.1767822119449662E-2</v>
      </c>
      <c r="L61" s="1">
        <f t="shared" si="0"/>
        <v>20.094499221667235</v>
      </c>
      <c r="M61" s="6">
        <v>3.0000000000000001E-3</v>
      </c>
      <c r="N61">
        <v>6.21</v>
      </c>
      <c r="O61">
        <v>250</v>
      </c>
      <c r="P61" cm="1">
        <f t="array" ref="P61">IF(B61="sì",INDEX(Analisi!$F$8:$F$16, MATCH(O61,Analisi!$F$8:$F$16,0)+1)/1000,O61/1000)</f>
        <v>0.3</v>
      </c>
      <c r="Q61">
        <v>80</v>
      </c>
      <c r="R61" s="1">
        <f t="shared" si="3"/>
        <v>87.440072935288399</v>
      </c>
      <c r="S61" s="31">
        <f t="shared" si="4"/>
        <v>2.7911248574421683E-2</v>
      </c>
      <c r="T61">
        <f t="shared" si="5"/>
        <v>6.626068862861384E-2</v>
      </c>
      <c r="U61" s="1">
        <f t="shared" si="6"/>
        <v>20.026290371561611</v>
      </c>
      <c r="V61" s="1">
        <v>2.8082260288461658</v>
      </c>
      <c r="W61" s="1">
        <f t="shared" si="7"/>
        <v>160.89949937166867</v>
      </c>
      <c r="X61" s="1">
        <f t="shared" si="8"/>
        <v>6.8208850105623497E-2</v>
      </c>
      <c r="Y61" s="19">
        <v>0.6</v>
      </c>
      <c r="Z61">
        <v>0.15</v>
      </c>
      <c r="AA61" s="32">
        <v>0.74</v>
      </c>
      <c r="AB61" s="29">
        <f>Analisi!$D$3/3600</f>
        <v>8.2320787981106466E-2</v>
      </c>
      <c r="AC61" s="1">
        <f t="shared" si="12"/>
        <v>39.604531097710321</v>
      </c>
      <c r="AD61">
        <f t="shared" si="13"/>
        <v>4.6708130202423578E-2</v>
      </c>
      <c r="AE61">
        <f t="shared" si="14"/>
        <v>8.5124148889313481E-2</v>
      </c>
      <c r="AF61" s="1">
        <f t="shared" si="15"/>
        <v>39.604538014695457</v>
      </c>
      <c r="AG61" s="1">
        <v>3.6580399187041452</v>
      </c>
      <c r="AH61" s="1">
        <f t="shared" si="16"/>
        <v>209.59024863212628</v>
      </c>
      <c r="AI61" s="1">
        <f t="shared" si="17"/>
        <v>-6.9169851357742118E-6</v>
      </c>
      <c r="AJ61" s="19">
        <f t="shared" si="18"/>
        <v>0.62768174174720637</v>
      </c>
      <c r="AK61" s="30">
        <f t="shared" si="19"/>
        <v>0.18830452252416191</v>
      </c>
      <c r="AL61" s="34">
        <f t="shared" si="20"/>
        <v>0.8479151472360873</v>
      </c>
      <c r="AM61" s="33">
        <f>Analisi!$D$4/3600</f>
        <v>8.3824611424084136E-2</v>
      </c>
      <c r="AN61" s="1">
        <f t="shared" si="21"/>
        <v>40.32802055612688</v>
      </c>
      <c r="AO61">
        <f t="shared" si="22"/>
        <v>4.7384580830944108E-2</v>
      </c>
      <c r="AP61">
        <f t="shared" si="23"/>
        <v>8.5601063369861105E-2</v>
      </c>
      <c r="AQ61" s="1">
        <f t="shared" si="24"/>
        <v>40.32803833904817</v>
      </c>
      <c r="AR61" s="1">
        <v>3.6903420717417186</v>
      </c>
      <c r="AS61" s="1">
        <f t="shared" si="25"/>
        <v>211.44102567036492</v>
      </c>
      <c r="AT61" s="1">
        <f t="shared" si="26"/>
        <v>-1.7782921290177001E-5</v>
      </c>
      <c r="AU61" s="19">
        <f t="shared" si="27"/>
        <v>0.63547254408414566</v>
      </c>
      <c r="AV61" s="30">
        <f t="shared" si="28"/>
        <v>0.1906417632252437</v>
      </c>
      <c r="AW61" s="22">
        <f t="shared" si="29"/>
        <v>0.85107897651362152</v>
      </c>
    </row>
    <row r="62" spans="1:50" x14ac:dyDescent="0.25">
      <c r="A62" t="str">
        <f t="shared" si="1"/>
        <v/>
      </c>
      <c r="B62" t="s">
        <v>270</v>
      </c>
      <c r="C62" s="15" t="s">
        <v>98</v>
      </c>
      <c r="D62">
        <v>410.5</v>
      </c>
      <c r="E62" s="27">
        <v>1</v>
      </c>
      <c r="F62">
        <v>12.8</v>
      </c>
      <c r="G62" s="1">
        <f>F62/Analisi!$B$9/60</f>
        <v>0.21333333333333335</v>
      </c>
      <c r="H62" s="1">
        <f>G62+Analisi!$B$8</f>
        <v>5.2133333333333329</v>
      </c>
      <c r="I62">
        <v>10</v>
      </c>
      <c r="J62" s="1">
        <f>Analisi!$D$2</f>
        <v>150.36415963001878</v>
      </c>
      <c r="K62" s="29">
        <f t="shared" si="2"/>
        <v>4.1767822119449662E-2</v>
      </c>
      <c r="L62" s="1">
        <f t="shared" si="0"/>
        <v>17.145690980034086</v>
      </c>
      <c r="M62" s="6">
        <v>3.0000000000000001E-3</v>
      </c>
      <c r="N62">
        <v>12.8</v>
      </c>
      <c r="O62">
        <v>250</v>
      </c>
      <c r="P62" cm="1">
        <f t="array" ref="P62">IF(B62="sì",INDEX(Analisi!$F$8:$F$16, MATCH(O62,Analisi!$F$8:$F$16,0)+1)/1000,O62/1000)</f>
        <v>0.25</v>
      </c>
      <c r="Q62">
        <v>80</v>
      </c>
      <c r="R62" s="1">
        <f t="shared" si="3"/>
        <v>53.772536339488859</v>
      </c>
      <c r="S62" s="31">
        <f t="shared" si="4"/>
        <v>2.4706541239338058E-2</v>
      </c>
      <c r="T62">
        <f t="shared" si="5"/>
        <v>6.2706657843821553E-2</v>
      </c>
      <c r="U62" s="1">
        <f t="shared" si="6"/>
        <v>17.087230122632882</v>
      </c>
      <c r="V62" s="1">
        <v>3.1520150604578747</v>
      </c>
      <c r="W62" s="1">
        <f t="shared" si="7"/>
        <v>180.59715992590924</v>
      </c>
      <c r="X62" s="1">
        <f t="shared" si="8"/>
        <v>5.8460857401204436E-2</v>
      </c>
      <c r="Y62" s="19">
        <v>0.54</v>
      </c>
      <c r="Z62">
        <v>0.14000000000000001</v>
      </c>
      <c r="AA62" s="32">
        <v>0.71</v>
      </c>
      <c r="AB62" s="29">
        <f>Analisi!$D$3/3600</f>
        <v>8.2320787981106466E-2</v>
      </c>
      <c r="AC62" s="1">
        <f t="shared" si="12"/>
        <v>33.792683466244206</v>
      </c>
      <c r="AD62">
        <f t="shared" si="13"/>
        <v>4.2955335212821424E-2</v>
      </c>
      <c r="AE62">
        <f t="shared" si="14"/>
        <v>7.6073253817963649E-2</v>
      </c>
      <c r="AF62" s="1">
        <f t="shared" si="15"/>
        <v>33.792660754256609</v>
      </c>
      <c r="AG62" s="1">
        <v>4.5172601992926049</v>
      </c>
      <c r="AH62" s="1">
        <f t="shared" si="16"/>
        <v>258.81994438189139</v>
      </c>
      <c r="AI62" s="1">
        <f t="shared" si="17"/>
        <v>2.2711987597290317E-5</v>
      </c>
      <c r="AJ62" s="19">
        <f t="shared" si="18"/>
        <v>0.81743249799256978</v>
      </c>
      <c r="AK62" s="30">
        <f t="shared" si="19"/>
        <v>0.20435812449814245</v>
      </c>
      <c r="AL62" s="34">
        <f t="shared" si="20"/>
        <v>0.7866935108018358</v>
      </c>
      <c r="AM62" s="33">
        <f>Analisi!$D$4/3600</f>
        <v>8.3824611424084136E-2</v>
      </c>
      <c r="AN62" s="1">
        <f t="shared" si="21"/>
        <v>34.410002989586538</v>
      </c>
      <c r="AO62">
        <f t="shared" si="22"/>
        <v>4.3773253954540126E-2</v>
      </c>
      <c r="AP62">
        <f t="shared" si="23"/>
        <v>7.5988957655962155E-2</v>
      </c>
      <c r="AQ62" s="1">
        <f t="shared" si="24"/>
        <v>34.410668068520749</v>
      </c>
      <c r="AR62" s="1">
        <v>4.6083805126236665</v>
      </c>
      <c r="AS62" s="1">
        <f t="shared" si="25"/>
        <v>264.04075376367092</v>
      </c>
      <c r="AT62" s="1">
        <f t="shared" si="26"/>
        <v>-6.6507893421174913E-4</v>
      </c>
      <c r="AU62" s="19">
        <f t="shared" si="27"/>
        <v>0.83469742939832736</v>
      </c>
      <c r="AV62" s="30">
        <f t="shared" si="28"/>
        <v>0.20867435734958184</v>
      </c>
      <c r="AW62" s="22">
        <f t="shared" si="29"/>
        <v>0.78609652883750403</v>
      </c>
    </row>
    <row r="63" spans="1:50" x14ac:dyDescent="0.25">
      <c r="A63" t="str">
        <f t="shared" si="1"/>
        <v/>
      </c>
      <c r="B63" t="s">
        <v>270</v>
      </c>
      <c r="C63" s="15" t="s">
        <v>99</v>
      </c>
      <c r="D63">
        <v>415.9</v>
      </c>
      <c r="E63" s="27">
        <v>1</v>
      </c>
      <c r="F63">
        <v>8.1</v>
      </c>
      <c r="G63" s="1">
        <f>F63/Analisi!$B$9/60</f>
        <v>0.13499999999999998</v>
      </c>
      <c r="H63" s="1">
        <f>G63+Analisi!$B$8</f>
        <v>5.1349999999999998</v>
      </c>
      <c r="I63">
        <v>10</v>
      </c>
      <c r="J63" s="1">
        <f>Analisi!$D$2</f>
        <v>150.36415963001878</v>
      </c>
      <c r="K63" s="29">
        <f t="shared" si="2"/>
        <v>4.1767822119449662E-2</v>
      </c>
      <c r="L63" s="1">
        <f t="shared" si="0"/>
        <v>17.371237219479113</v>
      </c>
      <c r="M63" s="6">
        <v>3.0000000000000001E-3</v>
      </c>
      <c r="N63">
        <v>8.09</v>
      </c>
      <c r="O63">
        <v>250</v>
      </c>
      <c r="P63" cm="1">
        <f t="array" ref="P63">IF(B63="sì",INDEX(Analisi!$F$8:$F$16, MATCH(O63,Analisi!$F$8:$F$16,0)+1)/1000,O63/1000)</f>
        <v>0.25</v>
      </c>
      <c r="Q63">
        <v>80</v>
      </c>
      <c r="R63" s="1">
        <f t="shared" si="3"/>
        <v>53.772536339488859</v>
      </c>
      <c r="S63" s="31">
        <f t="shared" si="4"/>
        <v>2.4950176534040441E-2</v>
      </c>
      <c r="T63">
        <f t="shared" si="5"/>
        <v>6.301327166697733E-2</v>
      </c>
      <c r="U63" s="1">
        <f t="shared" si="6"/>
        <v>17.311934080771831</v>
      </c>
      <c r="V63" s="1">
        <v>3.1676090923704008</v>
      </c>
      <c r="W63" s="1">
        <f t="shared" si="7"/>
        <v>181.4906321400893</v>
      </c>
      <c r="X63" s="1">
        <f t="shared" si="8"/>
        <v>5.9303138707281988E-2</v>
      </c>
      <c r="Y63" s="19">
        <v>0.55000000000000004</v>
      </c>
      <c r="Z63">
        <v>0.14000000000000001</v>
      </c>
      <c r="AA63" s="32">
        <v>0.72</v>
      </c>
      <c r="AB63" s="29">
        <f>Analisi!$D$3/3600</f>
        <v>8.2320787981106466E-2</v>
      </c>
      <c r="AC63" s="1">
        <f t="shared" si="12"/>
        <v>34.237215721342174</v>
      </c>
      <c r="AD63">
        <f t="shared" si="13"/>
        <v>4.3538982691363505E-2</v>
      </c>
      <c r="AE63">
        <f t="shared" si="14"/>
        <v>7.6025086657231317E-2</v>
      </c>
      <c r="AF63" s="1">
        <f t="shared" si="15"/>
        <v>34.237352499310894</v>
      </c>
      <c r="AG63" s="1">
        <v>4.5815385005914688</v>
      </c>
      <c r="AH63" s="1">
        <f t="shared" si="16"/>
        <v>262.50281976058659</v>
      </c>
      <c r="AI63" s="1">
        <f t="shared" si="17"/>
        <v>-1.3677796872002546E-4</v>
      </c>
      <c r="AJ63" s="19">
        <f t="shared" si="18"/>
        <v>0.8296821577312854</v>
      </c>
      <c r="AK63" s="30">
        <f t="shared" si="19"/>
        <v>0.20742053943282135</v>
      </c>
      <c r="AL63" s="34">
        <f t="shared" si="20"/>
        <v>0.78635773288597188</v>
      </c>
      <c r="AM63" s="33">
        <f>Analisi!$D$4/3600</f>
        <v>8.3824611424084136E-2</v>
      </c>
      <c r="AN63" s="1">
        <f t="shared" si="21"/>
        <v>34.862655891276589</v>
      </c>
      <c r="AO63">
        <f t="shared" si="22"/>
        <v>4.4407484985023206E-2</v>
      </c>
      <c r="AP63">
        <f t="shared" si="23"/>
        <v>7.5836570783039015E-2</v>
      </c>
      <c r="AQ63" s="1">
        <f t="shared" si="24"/>
        <v>34.862557994504236</v>
      </c>
      <c r="AR63" s="1">
        <v>4.6845456777911183</v>
      </c>
      <c r="AS63" s="1">
        <f t="shared" si="25"/>
        <v>268.4046962736827</v>
      </c>
      <c r="AT63" s="1">
        <f t="shared" si="26"/>
        <v>9.7896772352612516E-5</v>
      </c>
      <c r="AU63" s="19">
        <f t="shared" si="27"/>
        <v>0.84859724160759264</v>
      </c>
      <c r="AV63" s="30">
        <f t="shared" si="28"/>
        <v>0.21214931040189816</v>
      </c>
      <c r="AW63" s="22">
        <f t="shared" si="29"/>
        <v>0.78506260606819567</v>
      </c>
    </row>
    <row r="64" spans="1:50" x14ac:dyDescent="0.25">
      <c r="A64" t="str">
        <f t="shared" si="1"/>
        <v/>
      </c>
      <c r="B64" t="s">
        <v>270</v>
      </c>
      <c r="C64" s="15" t="s">
        <v>100</v>
      </c>
      <c r="D64">
        <v>690.8</v>
      </c>
      <c r="E64" s="27">
        <v>1</v>
      </c>
      <c r="F64">
        <v>12.8</v>
      </c>
      <c r="G64" s="1">
        <f>F64/Analisi!$B$9/60</f>
        <v>0.21333333333333335</v>
      </c>
      <c r="H64" s="1">
        <f>G64+Analisi!$B$8</f>
        <v>5.2133333333333329</v>
      </c>
      <c r="I64">
        <v>10</v>
      </c>
      <c r="J64" s="1">
        <f>Analisi!$D$2</f>
        <v>150.36415963001878</v>
      </c>
      <c r="K64" s="29">
        <f t="shared" si="2"/>
        <v>4.1767822119449662E-2</v>
      </c>
      <c r="L64" s="1">
        <f t="shared" si="0"/>
        <v>28.853211520115824</v>
      </c>
      <c r="M64" s="6">
        <v>3.0000000000000001E-3</v>
      </c>
      <c r="N64">
        <v>12.8</v>
      </c>
      <c r="O64">
        <v>300</v>
      </c>
      <c r="P64" cm="1">
        <f t="array" ref="P64">IF(B64="sì",INDEX(Analisi!$F$8:$F$16, MATCH(O64,Analisi!$F$8:$F$16,0)+1)/1000,O64/1000)</f>
        <v>0.3</v>
      </c>
      <c r="Q64">
        <v>80</v>
      </c>
      <c r="R64" s="1">
        <f t="shared" si="3"/>
        <v>87.440072935288399</v>
      </c>
      <c r="S64" s="31">
        <f t="shared" si="4"/>
        <v>3.6506108388227487E-2</v>
      </c>
      <c r="T64">
        <f t="shared" si="5"/>
        <v>7.6213928399367914E-2</v>
      </c>
      <c r="U64" s="1">
        <f t="shared" si="6"/>
        <v>28.754493254329375</v>
      </c>
      <c r="V64" s="1">
        <v>3.1933015530470281</v>
      </c>
      <c r="W64" s="1">
        <f t="shared" si="7"/>
        <v>182.96270170216587</v>
      </c>
      <c r="X64" s="1">
        <f t="shared" si="8"/>
        <v>9.8718265786448711E-2</v>
      </c>
      <c r="Y64" s="19">
        <v>0.55000000000000004</v>
      </c>
      <c r="Z64">
        <v>0.17</v>
      </c>
      <c r="AA64" s="32">
        <v>0.81</v>
      </c>
      <c r="AB64" s="29">
        <f>Analisi!$D$3/3600</f>
        <v>8.2320787981106466E-2</v>
      </c>
      <c r="AC64" s="1">
        <f t="shared" si="12"/>
        <v>56.867200337348343</v>
      </c>
      <c r="AD64">
        <f t="shared" si="13"/>
        <v>6.4175093172459341E-2</v>
      </c>
      <c r="AE64">
        <f t="shared" si="14"/>
        <v>9.0941739228482962E-2</v>
      </c>
      <c r="AF64" s="1">
        <f t="shared" si="15"/>
        <v>56.866865770205195</v>
      </c>
      <c r="AG64" s="1">
        <v>4.7044839708658737</v>
      </c>
      <c r="AH64" s="1">
        <f t="shared" si="16"/>
        <v>269.54707631756111</v>
      </c>
      <c r="AI64" s="1">
        <f t="shared" si="17"/>
        <v>3.3456714314894498E-4</v>
      </c>
      <c r="AJ64" s="19">
        <f t="shared" si="18"/>
        <v>0.85215321111884568</v>
      </c>
      <c r="AK64" s="30">
        <f t="shared" si="19"/>
        <v>0.2556459633356537</v>
      </c>
      <c r="AL64" s="34">
        <f t="shared" si="20"/>
        <v>0.88612571522923522</v>
      </c>
      <c r="AM64" s="33">
        <f>Analisi!$D$4/3600</f>
        <v>8.3824611424084136E-2</v>
      </c>
      <c r="AN64" s="1">
        <f t="shared" si="21"/>
        <v>57.906041571757321</v>
      </c>
      <c r="AO64">
        <f t="shared" si="22"/>
        <v>6.5628256985034952E-2</v>
      </c>
      <c r="AP64">
        <f t="shared" si="23"/>
        <v>9.0359482304756933E-2</v>
      </c>
      <c r="AQ64" s="1">
        <f t="shared" si="24"/>
        <v>57.906054365545188</v>
      </c>
      <c r="AR64" s="1">
        <v>4.8420121726453633</v>
      </c>
      <c r="AS64" s="1">
        <f t="shared" si="25"/>
        <v>277.42686184354943</v>
      </c>
      <c r="AT64" s="1">
        <f t="shared" si="26"/>
        <v>-1.2793787867337869E-5</v>
      </c>
      <c r="AU64" s="19">
        <f t="shared" si="27"/>
        <v>0.87570941318224449</v>
      </c>
      <c r="AV64" s="30">
        <f t="shared" si="28"/>
        <v>0.26271282395467332</v>
      </c>
      <c r="AW64" s="22">
        <f t="shared" si="29"/>
        <v>0.8823339858768684</v>
      </c>
    </row>
    <row r="65" spans="1:49" x14ac:dyDescent="0.25">
      <c r="A65" t="str">
        <f t="shared" si="1"/>
        <v/>
      </c>
      <c r="B65" t="s">
        <v>270</v>
      </c>
      <c r="C65" s="15" t="s">
        <v>101</v>
      </c>
      <c r="D65">
        <v>697.8</v>
      </c>
      <c r="E65" s="27">
        <v>1</v>
      </c>
      <c r="F65">
        <v>8.1</v>
      </c>
      <c r="G65" s="1">
        <f>F65/Analisi!$B$9/60</f>
        <v>0.13499999999999998</v>
      </c>
      <c r="H65" s="1">
        <f>G65+Analisi!$B$8</f>
        <v>5.1349999999999998</v>
      </c>
      <c r="I65">
        <v>10</v>
      </c>
      <c r="J65" s="1">
        <f>Analisi!$D$2</f>
        <v>150.36415963001878</v>
      </c>
      <c r="K65" s="29">
        <f t="shared" si="2"/>
        <v>4.1767822119449662E-2</v>
      </c>
      <c r="L65" s="1">
        <f t="shared" si="0"/>
        <v>29.14558627495197</v>
      </c>
      <c r="M65" s="6">
        <v>3.0000000000000001E-3</v>
      </c>
      <c r="N65">
        <v>8.09</v>
      </c>
      <c r="O65">
        <v>300</v>
      </c>
      <c r="P65" cm="1">
        <f t="array" ref="P65">IF(B65="sì",INDEX(Analisi!$F$8:$F$16, MATCH(O65,Analisi!$F$8:$F$16,0)+1)/1000,O65/1000)</f>
        <v>0.3</v>
      </c>
      <c r="Q65">
        <v>80</v>
      </c>
      <c r="R65" s="1">
        <f t="shared" si="3"/>
        <v>87.440072935288399</v>
      </c>
      <c r="S65" s="31">
        <f t="shared" si="4"/>
        <v>3.6784420316374924E-2</v>
      </c>
      <c r="T65">
        <f t="shared" si="5"/>
        <v>7.6498391267614332E-2</v>
      </c>
      <c r="U65" s="1">
        <f t="shared" si="6"/>
        <v>29.045759176565131</v>
      </c>
      <c r="V65" s="1">
        <v>3.2056813837816089</v>
      </c>
      <c r="W65" s="1">
        <f t="shared" si="7"/>
        <v>183.67201375434368</v>
      </c>
      <c r="X65" s="1">
        <f t="shared" si="8"/>
        <v>9.9827098386839452E-2</v>
      </c>
      <c r="Y65" s="19">
        <v>0.56000000000000005</v>
      </c>
      <c r="Z65">
        <v>0.17</v>
      </c>
      <c r="AA65" s="32">
        <v>0.82</v>
      </c>
      <c r="AB65" s="29">
        <f>Analisi!$D$3/3600</f>
        <v>8.2320787981106466E-2</v>
      </c>
      <c r="AC65" s="1">
        <f t="shared" si="12"/>
        <v>57.44344585321609</v>
      </c>
      <c r="AD65">
        <f t="shared" si="13"/>
        <v>6.4953737107200496E-2</v>
      </c>
      <c r="AE65">
        <f t="shared" si="14"/>
        <v>9.0673182005970729E-2</v>
      </c>
      <c r="AF65" s="1">
        <f t="shared" si="15"/>
        <v>57.443469408280087</v>
      </c>
      <c r="AG65" s="1">
        <v>4.7756669002692442</v>
      </c>
      <c r="AH65" s="1">
        <f t="shared" si="16"/>
        <v>273.62555774575191</v>
      </c>
      <c r="AI65" s="1">
        <f t="shared" si="17"/>
        <v>-2.3555063997093839E-5</v>
      </c>
      <c r="AJ65" s="19">
        <f t="shared" si="18"/>
        <v>0.86456064308106839</v>
      </c>
      <c r="AK65" s="30">
        <f t="shared" si="19"/>
        <v>0.25936819292432051</v>
      </c>
      <c r="AL65" s="34">
        <f t="shared" si="20"/>
        <v>0.88437476289332939</v>
      </c>
      <c r="AM65" s="33">
        <f>Analisi!$D$4/3600</f>
        <v>8.3824611424084136E-2</v>
      </c>
      <c r="AN65" s="1">
        <f t="shared" si="21"/>
        <v>58.492813851725906</v>
      </c>
      <c r="AO65">
        <f t="shared" si="22"/>
        <v>6.6595276751614751E-2</v>
      </c>
      <c r="AP65">
        <f t="shared" si="23"/>
        <v>8.9745582732016924E-2</v>
      </c>
      <c r="AQ65" s="1">
        <f t="shared" si="24"/>
        <v>58.492847474669063</v>
      </c>
      <c r="AR65" s="1">
        <v>4.9469678413380551</v>
      </c>
      <c r="AS65" s="1">
        <f t="shared" si="25"/>
        <v>283.44037869561402</v>
      </c>
      <c r="AT65" s="1">
        <f t="shared" si="26"/>
        <v>-3.3622943156785823E-5</v>
      </c>
      <c r="AU65" s="19">
        <f t="shared" si="27"/>
        <v>0.89249735685633647</v>
      </c>
      <c r="AV65" s="30">
        <f t="shared" si="28"/>
        <v>0.26774920705690092</v>
      </c>
      <c r="AW65" s="22">
        <f t="shared" si="29"/>
        <v>0.8783327693027061</v>
      </c>
    </row>
    <row r="66" spans="1:49" x14ac:dyDescent="0.25">
      <c r="A66" t="str">
        <f t="shared" si="1"/>
        <v/>
      </c>
      <c r="B66" t="s">
        <v>270</v>
      </c>
      <c r="C66" s="15" t="s">
        <v>102</v>
      </c>
      <c r="D66">
        <v>606.9</v>
      </c>
      <c r="E66" s="27">
        <v>1</v>
      </c>
      <c r="F66">
        <v>12.3</v>
      </c>
      <c r="G66" s="1">
        <f>F66/Analisi!$B$9/60</f>
        <v>0.20500000000000002</v>
      </c>
      <c r="H66" s="1">
        <f>G66+Analisi!$B$8</f>
        <v>5.2050000000000001</v>
      </c>
      <c r="I66">
        <v>10</v>
      </c>
      <c r="J66" s="1">
        <f>Analisi!$D$2</f>
        <v>150.36415963001878</v>
      </c>
      <c r="K66" s="29">
        <f t="shared" si="2"/>
        <v>4.1767822119449662E-2</v>
      </c>
      <c r="L66" s="1">
        <f t="shared" si="0"/>
        <v>25.348891244293998</v>
      </c>
      <c r="M66" s="6">
        <v>3.0000000000000001E-3</v>
      </c>
      <c r="N66">
        <v>12.35</v>
      </c>
      <c r="O66">
        <v>300</v>
      </c>
      <c r="P66" cm="1">
        <f t="array" ref="P66">IF(B66="sì",INDEX(Analisi!$F$8:$F$16, MATCH(O66,Analisi!$F$8:$F$16,0)+1)/1000,O66/1000)</f>
        <v>0.3</v>
      </c>
      <c r="Q66">
        <v>80</v>
      </c>
      <c r="R66" s="1">
        <f t="shared" si="3"/>
        <v>87.440072935288399</v>
      </c>
      <c r="S66" s="31">
        <f t="shared" si="4"/>
        <v>3.3134154688729787E-2</v>
      </c>
      <c r="T66">
        <f t="shared" si="5"/>
        <v>7.2582720755844987E-2</v>
      </c>
      <c r="U66" s="1">
        <f t="shared" si="6"/>
        <v>25.262830346595969</v>
      </c>
      <c r="V66" s="1">
        <v>3.0433464368824121</v>
      </c>
      <c r="W66" s="1">
        <f t="shared" si="7"/>
        <v>174.37090642953942</v>
      </c>
      <c r="X66" s="1">
        <f t="shared" si="8"/>
        <v>8.6060897698029493E-2</v>
      </c>
      <c r="Y66" s="19">
        <v>0.51</v>
      </c>
      <c r="Z66">
        <v>0.15</v>
      </c>
      <c r="AA66" s="32">
        <v>0.79</v>
      </c>
      <c r="AB66" s="29">
        <f>Analisi!$D$3/3600</f>
        <v>8.2320787981106466E-2</v>
      </c>
      <c r="AC66" s="1">
        <f t="shared" si="12"/>
        <v>49.960486225733511</v>
      </c>
      <c r="AD66">
        <f t="shared" si="13"/>
        <v>5.6597666853105785E-2</v>
      </c>
      <c r="AE66">
        <f t="shared" si="14"/>
        <v>9.0420533097700859E-2</v>
      </c>
      <c r="AF66" s="1">
        <f t="shared" si="15"/>
        <v>49.960547034174411</v>
      </c>
      <c r="AG66" s="1">
        <v>4.172921416123561</v>
      </c>
      <c r="AH66" s="1">
        <f t="shared" si="16"/>
        <v>239.09078538363482</v>
      </c>
      <c r="AI66" s="1">
        <f t="shared" si="17"/>
        <v>-6.0808440899506877E-5</v>
      </c>
      <c r="AJ66" s="19">
        <f t="shared" si="18"/>
        <v>0.74655647323596352</v>
      </c>
      <c r="AK66" s="30">
        <f t="shared" si="19"/>
        <v>0.22396694197078906</v>
      </c>
      <c r="AL66" s="34">
        <f t="shared" si="20"/>
        <v>0.88273049055893971</v>
      </c>
      <c r="AM66" s="33">
        <f>Analisi!$D$4/3600</f>
        <v>8.3824611424084136E-2</v>
      </c>
      <c r="AN66" s="1">
        <f t="shared" si="21"/>
        <v>50.873156673276661</v>
      </c>
      <c r="AO66">
        <f t="shared" si="22"/>
        <v>5.7514718838811887E-2</v>
      </c>
      <c r="AP66">
        <f t="shared" si="23"/>
        <v>9.069651910697421E-2</v>
      </c>
      <c r="AQ66" s="1">
        <f t="shared" si="24"/>
        <v>50.87331386825236</v>
      </c>
      <c r="AR66" s="1">
        <v>4.2276314758360805</v>
      </c>
      <c r="AS66" s="1">
        <f t="shared" si="25"/>
        <v>242.22544090207089</v>
      </c>
      <c r="AT66" s="1">
        <f t="shared" si="26"/>
        <v>-1.5719497569932628E-4</v>
      </c>
      <c r="AU66" s="19">
        <f t="shared" si="27"/>
        <v>0.75836170960201588</v>
      </c>
      <c r="AV66" s="30">
        <f t="shared" si="28"/>
        <v>0.22750851288060475</v>
      </c>
      <c r="AW66" s="22">
        <f t="shared" si="29"/>
        <v>0.88452413052476941</v>
      </c>
    </row>
    <row r="67" spans="1:49" x14ac:dyDescent="0.25">
      <c r="A67" t="str">
        <f t="shared" si="1"/>
        <v/>
      </c>
      <c r="B67" t="s">
        <v>270</v>
      </c>
      <c r="C67" s="15" t="s">
        <v>103</v>
      </c>
      <c r="D67">
        <v>606.9</v>
      </c>
      <c r="E67" s="27">
        <v>1</v>
      </c>
      <c r="F67">
        <v>36.4</v>
      </c>
      <c r="G67" s="1">
        <f>F67/Analisi!$B$9/60</f>
        <v>0.60666666666666669</v>
      </c>
      <c r="H67" s="1">
        <f>G67+Analisi!$B$8</f>
        <v>5.6066666666666665</v>
      </c>
      <c r="I67">
        <v>10</v>
      </c>
      <c r="J67" s="1">
        <f>Analisi!$D$2</f>
        <v>150.36415963001878</v>
      </c>
      <c r="K67" s="29">
        <f t="shared" si="2"/>
        <v>4.1767822119449662E-2</v>
      </c>
      <c r="L67" s="1">
        <f t="shared" ref="L67:L130" si="30">E67*D67*K67</f>
        <v>25.348891244293998</v>
      </c>
      <c r="M67" s="6">
        <v>3.0000000000000001E-3</v>
      </c>
      <c r="N67">
        <v>24.05</v>
      </c>
      <c r="O67">
        <v>300</v>
      </c>
      <c r="P67" cm="1">
        <f t="array" ref="P67">IF(B67="sì",INDEX(Analisi!$F$8:$F$16, MATCH(O67,Analisi!$F$8:$F$16,0)+1)/1000,O67/1000)</f>
        <v>0.3</v>
      </c>
      <c r="Q67">
        <v>80</v>
      </c>
      <c r="R67" s="1">
        <f t="shared" si="3"/>
        <v>87.440072935288399</v>
      </c>
      <c r="S67" s="31">
        <f t="shared" si="4"/>
        <v>3.3134154688729787E-2</v>
      </c>
      <c r="T67">
        <f t="shared" si="5"/>
        <v>7.2582720755844987E-2</v>
      </c>
      <c r="U67" s="1">
        <f t="shared" si="6"/>
        <v>25.262830346595969</v>
      </c>
      <c r="V67" s="1">
        <v>3.0433464368824121</v>
      </c>
      <c r="W67" s="1">
        <f t="shared" si="7"/>
        <v>174.37090642953942</v>
      </c>
      <c r="X67" s="1">
        <f t="shared" si="8"/>
        <v>8.6060897698029493E-2</v>
      </c>
      <c r="Y67" s="19">
        <v>0.51</v>
      </c>
      <c r="Z67">
        <v>0.15</v>
      </c>
      <c r="AA67" s="32">
        <v>0.79</v>
      </c>
      <c r="AB67" s="29">
        <f>Analisi!$D$3/3600</f>
        <v>8.2320787981106466E-2</v>
      </c>
      <c r="AC67" s="1">
        <f t="shared" si="12"/>
        <v>49.960486225733511</v>
      </c>
      <c r="AD67">
        <f t="shared" si="13"/>
        <v>5.6597666853105785E-2</v>
      </c>
      <c r="AE67">
        <f t="shared" si="14"/>
        <v>9.0420533097700859E-2</v>
      </c>
      <c r="AF67" s="1">
        <f t="shared" si="15"/>
        <v>49.960547034174411</v>
      </c>
      <c r="AG67" s="1">
        <v>4.172921416123561</v>
      </c>
      <c r="AH67" s="1">
        <f t="shared" si="16"/>
        <v>239.09078538363482</v>
      </c>
      <c r="AI67" s="1">
        <f t="shared" si="17"/>
        <v>-6.0808440899506877E-5</v>
      </c>
      <c r="AJ67" s="19">
        <f t="shared" si="18"/>
        <v>0.74655647323596352</v>
      </c>
      <c r="AK67" s="30">
        <f t="shared" si="19"/>
        <v>0.22396694197078906</v>
      </c>
      <c r="AL67" s="34">
        <f t="shared" si="20"/>
        <v>0.88273049055893971</v>
      </c>
      <c r="AM67" s="33">
        <f>Analisi!$D$4/3600</f>
        <v>8.3824611424084136E-2</v>
      </c>
      <c r="AN67" s="1">
        <f t="shared" si="21"/>
        <v>50.873156673276661</v>
      </c>
      <c r="AO67">
        <f t="shared" si="22"/>
        <v>5.7514718838811887E-2</v>
      </c>
      <c r="AP67">
        <f t="shared" si="23"/>
        <v>9.069651910697421E-2</v>
      </c>
      <c r="AQ67" s="1">
        <f t="shared" si="24"/>
        <v>50.87331386825236</v>
      </c>
      <c r="AR67" s="1">
        <v>4.2276314758360805</v>
      </c>
      <c r="AS67" s="1">
        <f t="shared" si="25"/>
        <v>242.22544090207089</v>
      </c>
      <c r="AT67" s="1">
        <f t="shared" si="26"/>
        <v>-1.5719497569932628E-4</v>
      </c>
      <c r="AU67" s="19">
        <f t="shared" si="27"/>
        <v>0.75836170960201588</v>
      </c>
      <c r="AV67" s="30">
        <f t="shared" si="28"/>
        <v>0.22750851288060475</v>
      </c>
      <c r="AW67" s="22">
        <f t="shared" si="29"/>
        <v>0.88452413052476941</v>
      </c>
    </row>
    <row r="68" spans="1:49" x14ac:dyDescent="0.25">
      <c r="A68" t="str">
        <f t="shared" ref="A68:A131" si="31">IF(AG68&gt;2*PI(),"sì","")</f>
        <v/>
      </c>
      <c r="B68" t="s">
        <v>270</v>
      </c>
      <c r="C68" s="15" t="s">
        <v>104</v>
      </c>
      <c r="D68">
        <v>2535.1999999999998</v>
      </c>
      <c r="E68" s="27">
        <v>1</v>
      </c>
      <c r="F68">
        <v>75.400000000000006</v>
      </c>
      <c r="G68" s="1">
        <f>F68/Analisi!$B$9/60</f>
        <v>1.2566666666666668</v>
      </c>
      <c r="H68" s="1">
        <f>G68+Analisi!$B$8</f>
        <v>6.2566666666666668</v>
      </c>
      <c r="I68">
        <v>10</v>
      </c>
      <c r="J68" s="1">
        <f>Analisi!$D$2</f>
        <v>150.36415963001878</v>
      </c>
      <c r="K68" s="29">
        <f t="shared" ref="K68:K131" si="32">J68/3600</f>
        <v>4.1767822119449662E-2</v>
      </c>
      <c r="L68" s="1">
        <f t="shared" si="30"/>
        <v>105.88978263722878</v>
      </c>
      <c r="M68" s="6">
        <v>3.0000000000000001E-3</v>
      </c>
      <c r="N68">
        <v>11.94</v>
      </c>
      <c r="O68">
        <v>500</v>
      </c>
      <c r="P68" cm="1">
        <f t="array" ref="P68">IF(B68="sì",INDEX(Analisi!$F$8:$F$16, MATCH(O68,Analisi!$F$8:$F$16,0)+1)/1000,O68/1000)</f>
        <v>0.5</v>
      </c>
      <c r="Q68">
        <v>80</v>
      </c>
      <c r="R68" s="1">
        <f t="shared" ref="R68:R131" si="33">Q68*(P68/2)^2*PI()*(P68/2)^(2/3)*M68^0.5*1000</f>
        <v>341.43432300921131</v>
      </c>
      <c r="S68" s="31">
        <f t="shared" ref="S68:S131" si="34">P68^2/8*(V68-SIN(V68))</f>
        <v>9.6792754211652676E-2</v>
      </c>
      <c r="T68">
        <f t="shared" ref="T68:T131" si="35">P68/4*(1-SIN(V68)/V68)</f>
        <v>0.12411398045799622</v>
      </c>
      <c r="U68" s="1">
        <f t="shared" ref="U68:U131" si="36">Q68*S68*T68^(2/3)*M68^0.5*1000</f>
        <v>105.52951240720184</v>
      </c>
      <c r="V68" s="1">
        <v>3.1194794931070691</v>
      </c>
      <c r="W68" s="1">
        <f t="shared" ref="W68:W131" si="37">V68*180/PI()</f>
        <v>178.73300923264443</v>
      </c>
      <c r="X68" s="1">
        <f t="shared" ref="X68:X131" si="38">L68-U68</f>
        <v>0.36027023002694136</v>
      </c>
      <c r="Y68" s="19">
        <v>0.53</v>
      </c>
      <c r="Z68">
        <v>0.27</v>
      </c>
      <c r="AA68" s="32">
        <v>1.1299999999999999</v>
      </c>
      <c r="AB68" s="29">
        <f>Analisi!$D$3/3600</f>
        <v>8.2320787981106466E-2</v>
      </c>
      <c r="AC68" s="1">
        <f t="shared" ref="AC68:AC131" si="39">AB68*E68*D68</f>
        <v>208.69966168970109</v>
      </c>
      <c r="AD68">
        <f t="shared" ref="AD68:AD131" si="40">P68^2/8*(AG68-SIN(AG68))</f>
        <v>0.16720447640218383</v>
      </c>
      <c r="AE68">
        <f t="shared" ref="AE68:AE131" si="41">P68/4*(1-SIN(AG68)/AG68)</f>
        <v>0.15203204600739001</v>
      </c>
      <c r="AF68" s="1">
        <f t="shared" ref="AF68:AF131" si="42">Q68*AD68*AE68^(2/3)*M68^0.5*1000</f>
        <v>208.69975600733278</v>
      </c>
      <c r="AG68" s="1">
        <v>4.3991903231784786</v>
      </c>
      <c r="AH68" s="1">
        <f t="shared" ref="AH68:AH131" si="43">AG68*180/PI()</f>
        <v>252.05503879291948</v>
      </c>
      <c r="AI68" s="1">
        <f t="shared" ref="AI68:AI131" si="44">AC68-AF68</f>
        <v>-9.4317631692319992E-5</v>
      </c>
      <c r="AJ68" s="19">
        <f t="shared" ref="AJ68:AJ131" si="45">AK68/P68</f>
        <v>0.79408687931955857</v>
      </c>
      <c r="AK68" s="30">
        <f t="shared" ref="AK68:AK131" si="46">P68/2*(1-COS(AG68/2))</f>
        <v>0.39704343965977928</v>
      </c>
      <c r="AL68" s="34">
        <f t="shared" ref="AL68:AL131" si="47">AC68/1000/AD68</f>
        <v>1.2481703013004697</v>
      </c>
      <c r="AM68" s="33">
        <f>Analisi!$D$4/3600</f>
        <v>8.3824611424084136E-2</v>
      </c>
      <c r="AN68" s="1">
        <f t="shared" ref="AN68:AN131" si="48">AM68*D68*E68</f>
        <v>212.51215488233808</v>
      </c>
      <c r="AO68">
        <f t="shared" ref="AO68:AO131" si="49">P68^2/8*(AR68-SIN(AR68))</f>
        <v>0.17017162506113939</v>
      </c>
      <c r="AP68">
        <f t="shared" ref="AP68:AP131" si="50">P68/4*(1-SIN(AR68)/AR68)</f>
        <v>0.15214897609496536</v>
      </c>
      <c r="AQ68" s="1">
        <f t="shared" ref="AQ68:AQ131" si="51">Q68*AO68*AP68^(2/3)*M68^0.5*1000</f>
        <v>212.51215888205979</v>
      </c>
      <c r="AR68" s="1">
        <v>4.4738158462512425</v>
      </c>
      <c r="AS68" s="1">
        <f t="shared" ref="AS68:AS131" si="52">AR68*180/PI()</f>
        <v>256.33076630894499</v>
      </c>
      <c r="AT68" s="1">
        <f t="shared" ref="AT68:AT131" si="53">AN68-AQ68</f>
        <v>-3.9997217129439377E-6</v>
      </c>
      <c r="AU68" s="19">
        <f t="shared" ref="AU68:AU131" si="54">AV68/P68</f>
        <v>0.80896674256273393</v>
      </c>
      <c r="AV68" s="30">
        <f t="shared" ref="AV68:AV131" si="55">P68/2*(1-COS(AR68/2))</f>
        <v>0.40448337128136697</v>
      </c>
      <c r="AW68" s="22">
        <f t="shared" ref="AW68:AW131" si="56">AN68/1000/AO68</f>
        <v>1.2488107509462083</v>
      </c>
    </row>
    <row r="69" spans="1:49" x14ac:dyDescent="0.25">
      <c r="A69" t="str">
        <f t="shared" si="31"/>
        <v/>
      </c>
      <c r="B69" t="s">
        <v>270</v>
      </c>
      <c r="C69" s="15" t="s">
        <v>105</v>
      </c>
      <c r="D69">
        <v>3898.7</v>
      </c>
      <c r="E69" s="27">
        <v>1</v>
      </c>
      <c r="F69">
        <v>115.2</v>
      </c>
      <c r="G69" s="1">
        <f>F69/Analisi!$B$9/60</f>
        <v>1.9200000000000002</v>
      </c>
      <c r="H69" s="1">
        <f>G69+Analisi!$B$8</f>
        <v>6.92</v>
      </c>
      <c r="I69">
        <v>10</v>
      </c>
      <c r="J69" s="1">
        <f>Analisi!$D$2</f>
        <v>150.36415963001878</v>
      </c>
      <c r="K69" s="29">
        <f t="shared" si="32"/>
        <v>4.1767822119449662E-2</v>
      </c>
      <c r="L69" s="1">
        <f t="shared" si="30"/>
        <v>162.84020809709838</v>
      </c>
      <c r="M69" s="6">
        <v>3.0000000000000001E-3</v>
      </c>
      <c r="N69">
        <v>39.76</v>
      </c>
      <c r="O69">
        <v>600</v>
      </c>
      <c r="P69" cm="1">
        <f t="array" ref="P69">IF(B69="sì",INDEX(Analisi!$F$8:$F$16, MATCH(O69,Analisi!$F$8:$F$16,0)+1)/1000,O69/1000)</f>
        <v>0.6</v>
      </c>
      <c r="Q69">
        <v>80</v>
      </c>
      <c r="R69" s="1">
        <f t="shared" si="33"/>
        <v>555.20985504661132</v>
      </c>
      <c r="S69" s="31">
        <f t="shared" si="34"/>
        <v>0.1336907708486143</v>
      </c>
      <c r="T69">
        <f t="shared" si="35"/>
        <v>0.14581384499116526</v>
      </c>
      <c r="U69" s="1">
        <f t="shared" si="36"/>
        <v>162.28730557922543</v>
      </c>
      <c r="V69" s="1">
        <v>3.0561974609181668</v>
      </c>
      <c r="W69" s="1">
        <f t="shared" si="37"/>
        <v>175.10721586920931</v>
      </c>
      <c r="X69" s="1">
        <f t="shared" si="38"/>
        <v>0.55290251787295119</v>
      </c>
      <c r="Y69" s="19">
        <v>0.52</v>
      </c>
      <c r="Z69">
        <v>0.31</v>
      </c>
      <c r="AA69" s="32">
        <v>1.25</v>
      </c>
      <c r="AB69" s="29">
        <f>Analisi!$D$3/3600</f>
        <v>8.2320787981106466E-2</v>
      </c>
      <c r="AC69" s="1">
        <f t="shared" si="39"/>
        <v>320.94405610193979</v>
      </c>
      <c r="AD69">
        <f t="shared" si="40"/>
        <v>0.22873582815579985</v>
      </c>
      <c r="AE69">
        <f t="shared" si="41"/>
        <v>0.18120435266890364</v>
      </c>
      <c r="AF69" s="1">
        <f t="shared" si="42"/>
        <v>320.94496038791721</v>
      </c>
      <c r="AG69" s="1">
        <v>4.2076956170721003</v>
      </c>
      <c r="AH69" s="1">
        <f t="shared" si="43"/>
        <v>241.0832003339259</v>
      </c>
      <c r="AI69" s="1">
        <f t="shared" si="44"/>
        <v>-9.0428597741265548E-4</v>
      </c>
      <c r="AJ69" s="19">
        <f t="shared" si="45"/>
        <v>0.75408191174767625</v>
      </c>
      <c r="AK69" s="30">
        <f t="shared" si="46"/>
        <v>0.45244914704860573</v>
      </c>
      <c r="AL69" s="34">
        <f t="shared" si="47"/>
        <v>1.4031210531798881</v>
      </c>
      <c r="AM69" s="33">
        <f>Analisi!$D$4/3600</f>
        <v>8.3824611424084136E-2</v>
      </c>
      <c r="AN69" s="1">
        <f t="shared" si="48"/>
        <v>326.80701255907678</v>
      </c>
      <c r="AO69">
        <f t="shared" si="49"/>
        <v>0.23248388820550692</v>
      </c>
      <c r="AP69">
        <f t="shared" si="50"/>
        <v>0.18170707580684933</v>
      </c>
      <c r="AQ69" s="1">
        <f t="shared" si="51"/>
        <v>326.80701311315369</v>
      </c>
      <c r="AR69" s="1">
        <v>4.2648107707269887</v>
      </c>
      <c r="AS69" s="1">
        <f t="shared" si="52"/>
        <v>244.35565758459225</v>
      </c>
      <c r="AT69" s="1">
        <f t="shared" si="53"/>
        <v>-5.540769052458927E-7</v>
      </c>
      <c r="AU69" s="19">
        <f t="shared" si="54"/>
        <v>0.76627439639496897</v>
      </c>
      <c r="AV69" s="30">
        <f t="shared" si="55"/>
        <v>0.45976463783698135</v>
      </c>
      <c r="AW69" s="22">
        <f t="shared" si="56"/>
        <v>1.4057189729646633</v>
      </c>
    </row>
    <row r="70" spans="1:49" x14ac:dyDescent="0.25">
      <c r="A70" t="str">
        <f t="shared" si="31"/>
        <v/>
      </c>
      <c r="B70" t="s">
        <v>271</v>
      </c>
      <c r="C70" s="15" t="s">
        <v>106</v>
      </c>
      <c r="D70">
        <v>5929.3</v>
      </c>
      <c r="E70" s="27">
        <v>1</v>
      </c>
      <c r="F70">
        <v>167.5</v>
      </c>
      <c r="G70" s="1">
        <f>F70/Analisi!$B$9/60</f>
        <v>2.7916666666666665</v>
      </c>
      <c r="H70" s="1">
        <f>G70+Analisi!$B$8</f>
        <v>7.7916666666666661</v>
      </c>
      <c r="I70">
        <v>10</v>
      </c>
      <c r="J70" s="1">
        <f>Analisi!$D$2</f>
        <v>150.36415963001878</v>
      </c>
      <c r="K70" s="29">
        <f t="shared" si="32"/>
        <v>4.1767822119449662E-2</v>
      </c>
      <c r="L70" s="1">
        <f t="shared" si="30"/>
        <v>247.65394769285288</v>
      </c>
      <c r="M70" s="6">
        <v>3.0000000000000001E-3</v>
      </c>
      <c r="N70">
        <v>52.36</v>
      </c>
      <c r="O70">
        <v>600</v>
      </c>
      <c r="P70" cm="1">
        <f t="array" ref="P70">IF(B70="sì",INDEX(Analisi!$F$8:$F$16, MATCH(O70,Analisi!$F$8:$F$16,0)+1)/1000,O70/1000)</f>
        <v>0.7</v>
      </c>
      <c r="Q70">
        <v>80</v>
      </c>
      <c r="R70" s="1">
        <f t="shared" si="33"/>
        <v>837.49445184835497</v>
      </c>
      <c r="S70" s="31">
        <f t="shared" si="34"/>
        <v>0.1830829160893678</v>
      </c>
      <c r="T70">
        <f t="shared" si="35"/>
        <v>0.17064942951186782</v>
      </c>
      <c r="U70" s="1">
        <f t="shared" si="36"/>
        <v>246.81316959578706</v>
      </c>
      <c r="V70" s="1">
        <v>3.0653137690873069</v>
      </c>
      <c r="W70" s="1">
        <f t="shared" si="37"/>
        <v>175.62954185204168</v>
      </c>
      <c r="X70" s="1">
        <f t="shared" si="38"/>
        <v>0.84077809706582229</v>
      </c>
      <c r="Y70" s="19">
        <v>0.68</v>
      </c>
      <c r="Z70">
        <v>0.41</v>
      </c>
      <c r="AA70" s="32">
        <v>1.38</v>
      </c>
      <c r="AB70" s="29">
        <f>Analisi!$D$3/3600</f>
        <v>8.2320787981106466E-2</v>
      </c>
      <c r="AC70" s="1">
        <f t="shared" si="39"/>
        <v>488.10464817637461</v>
      </c>
      <c r="AD70">
        <f t="shared" si="40"/>
        <v>0.31362169071619156</v>
      </c>
      <c r="AE70">
        <f t="shared" si="41"/>
        <v>0.21168220805476798</v>
      </c>
      <c r="AF70" s="1">
        <f t="shared" si="42"/>
        <v>488.10464892306584</v>
      </c>
      <c r="AG70" s="1">
        <v>4.2330528470441751</v>
      </c>
      <c r="AH70" s="1">
        <f t="shared" si="43"/>
        <v>242.53606259146846</v>
      </c>
      <c r="AI70" s="1">
        <f t="shared" si="44"/>
        <v>-7.4669122795967269E-7</v>
      </c>
      <c r="AJ70" s="19">
        <f t="shared" si="45"/>
        <v>0.75952113895814</v>
      </c>
      <c r="AK70" s="30">
        <f t="shared" si="46"/>
        <v>0.53166479727069793</v>
      </c>
      <c r="AL70" s="34">
        <f t="shared" si="47"/>
        <v>1.5563485008378437</v>
      </c>
      <c r="AM70" s="33">
        <f>Analisi!$D$4/3600</f>
        <v>8.3824611424084136E-2</v>
      </c>
      <c r="AN70" s="1">
        <f t="shared" si="48"/>
        <v>497.02126851682209</v>
      </c>
      <c r="AO70">
        <f t="shared" si="49"/>
        <v>0.31880725412013994</v>
      </c>
      <c r="AP70">
        <f t="shared" si="50"/>
        <v>0.21222387863032846</v>
      </c>
      <c r="AQ70" s="1">
        <f t="shared" si="51"/>
        <v>497.02126925676657</v>
      </c>
      <c r="AR70" s="1">
        <v>4.2920611704648861</v>
      </c>
      <c r="AS70" s="1">
        <f t="shared" si="52"/>
        <v>245.91699047961814</v>
      </c>
      <c r="AT70" s="1">
        <f t="shared" si="53"/>
        <v>-7.3994448257508338E-7</v>
      </c>
      <c r="AU70" s="19">
        <f t="shared" si="54"/>
        <v>0.77201568181869773</v>
      </c>
      <c r="AV70" s="30">
        <f t="shared" si="55"/>
        <v>0.5404109772730884</v>
      </c>
      <c r="AW70" s="22">
        <f t="shared" si="56"/>
        <v>1.5590023818263672</v>
      </c>
    </row>
    <row r="71" spans="1:49" x14ac:dyDescent="0.25">
      <c r="A71" t="str">
        <f t="shared" si="31"/>
        <v/>
      </c>
      <c r="B71" t="s">
        <v>271</v>
      </c>
      <c r="C71" s="15" t="s">
        <v>107</v>
      </c>
      <c r="D71">
        <v>7140</v>
      </c>
      <c r="E71" s="27">
        <v>1</v>
      </c>
      <c r="F71">
        <v>175.7</v>
      </c>
      <c r="G71" s="1">
        <f>F71/Analisi!$B$9/60</f>
        <v>2.9283333333333332</v>
      </c>
      <c r="H71" s="1">
        <f>G71+Analisi!$B$8</f>
        <v>7.9283333333333328</v>
      </c>
      <c r="I71">
        <v>10</v>
      </c>
      <c r="J71" s="1">
        <f>Analisi!$D$2</f>
        <v>150.36415963001878</v>
      </c>
      <c r="K71" s="29">
        <f t="shared" si="32"/>
        <v>4.1767822119449662E-2</v>
      </c>
      <c r="L71" s="1">
        <f t="shared" si="30"/>
        <v>298.22224993287057</v>
      </c>
      <c r="M71" s="6">
        <v>3.0000000000000001E-3</v>
      </c>
      <c r="N71">
        <v>8.1999999999999993</v>
      </c>
      <c r="O71">
        <v>700</v>
      </c>
      <c r="P71" cm="1">
        <f t="array" ref="P71">IF(B71="sì",INDEX(Analisi!$F$8:$F$16, MATCH(O71,Analisi!$F$8:$F$16,0)+1)/1000,O71/1000)</f>
        <v>0.8</v>
      </c>
      <c r="Q71">
        <v>80</v>
      </c>
      <c r="R71" s="1">
        <f t="shared" si="33"/>
        <v>1195.7134944575353</v>
      </c>
      <c r="S71" s="31">
        <f t="shared" si="34"/>
        <v>0.27499570023652864</v>
      </c>
      <c r="T71">
        <f t="shared" si="35"/>
        <v>0.20897661226580866</v>
      </c>
      <c r="U71" s="1">
        <f t="shared" si="36"/>
        <v>424.33446522681442</v>
      </c>
      <c r="V71" s="1">
        <v>3.289790389160232</v>
      </c>
      <c r="W71" s="1">
        <f t="shared" si="37"/>
        <v>188.49110478158192</v>
      </c>
      <c r="X71" s="1">
        <f t="shared" si="38"/>
        <v>-126.11221529394385</v>
      </c>
      <c r="Y71" s="19">
        <v>0.57999999999999996</v>
      </c>
      <c r="Z71">
        <v>0.41</v>
      </c>
      <c r="AA71" s="32">
        <v>1.46</v>
      </c>
      <c r="AB71" s="29">
        <f>Analisi!$D$3/3600</f>
        <v>8.2320787981106466E-2</v>
      </c>
      <c r="AC71" s="1">
        <f t="shared" si="39"/>
        <v>587.77042618510018</v>
      </c>
      <c r="AD71">
        <f t="shared" si="40"/>
        <v>0.35466640952972228</v>
      </c>
      <c r="AE71">
        <f t="shared" si="41"/>
        <v>0.23259779040005821</v>
      </c>
      <c r="AF71" s="1">
        <f t="shared" si="42"/>
        <v>587.77042426262437</v>
      </c>
      <c r="AG71" s="1">
        <v>3.8120139589429378</v>
      </c>
      <c r="AH71" s="1">
        <f t="shared" si="43"/>
        <v>218.41231129238659</v>
      </c>
      <c r="AI71" s="1">
        <f t="shared" si="44"/>
        <v>1.9224758034397382E-6</v>
      </c>
      <c r="AJ71" s="19">
        <f t="shared" si="45"/>
        <v>0.66448405256872323</v>
      </c>
      <c r="AK71" s="30">
        <f t="shared" si="46"/>
        <v>0.53158724205497865</v>
      </c>
      <c r="AL71" s="34">
        <f t="shared" si="47"/>
        <v>1.6572486437733625</v>
      </c>
      <c r="AM71" s="33">
        <f>Analisi!$D$4/3600</f>
        <v>8.3824611424084136E-2</v>
      </c>
      <c r="AN71" s="1">
        <f t="shared" si="48"/>
        <v>598.50772556796073</v>
      </c>
      <c r="AO71">
        <f t="shared" si="49"/>
        <v>0.35993367434191498</v>
      </c>
      <c r="AP71">
        <f t="shared" si="50"/>
        <v>0.23377334508560763</v>
      </c>
      <c r="AQ71" s="1">
        <f t="shared" si="51"/>
        <v>598.50771783004802</v>
      </c>
      <c r="AR71" s="1">
        <v>3.8491735895949497</v>
      </c>
      <c r="AS71" s="1">
        <f t="shared" si="52"/>
        <v>220.54140129701184</v>
      </c>
      <c r="AT71" s="1">
        <f t="shared" si="53"/>
        <v>7.7379127105814405E-6</v>
      </c>
      <c r="AU71" s="19">
        <f t="shared" si="54"/>
        <v>0.67322799891255813</v>
      </c>
      <c r="AV71" s="30">
        <f t="shared" si="55"/>
        <v>0.53858239913004657</v>
      </c>
      <c r="AW71" s="22">
        <f t="shared" si="56"/>
        <v>1.6628278158809198</v>
      </c>
    </row>
    <row r="72" spans="1:49" x14ac:dyDescent="0.25">
      <c r="A72" t="str">
        <f t="shared" si="31"/>
        <v/>
      </c>
      <c r="B72" t="s">
        <v>271</v>
      </c>
      <c r="C72" s="15" t="s">
        <v>108</v>
      </c>
      <c r="D72">
        <v>8097</v>
      </c>
      <c r="E72" s="27">
        <v>1</v>
      </c>
      <c r="F72">
        <v>213.3</v>
      </c>
      <c r="G72" s="1">
        <f>F72/Analisi!$B$9/60</f>
        <v>3.5550000000000002</v>
      </c>
      <c r="H72" s="1">
        <f>G72+Analisi!$B$8</f>
        <v>8.5549999999999997</v>
      </c>
      <c r="I72">
        <v>10</v>
      </c>
      <c r="J72" s="1">
        <f>Analisi!$D$2</f>
        <v>150.36415963001878</v>
      </c>
      <c r="K72" s="29">
        <f t="shared" si="32"/>
        <v>4.1767822119449662E-2</v>
      </c>
      <c r="L72" s="1">
        <f t="shared" si="30"/>
        <v>338.19405570118391</v>
      </c>
      <c r="M72" s="6">
        <v>3.0000000000000001E-3</v>
      </c>
      <c r="N72">
        <v>37.54</v>
      </c>
      <c r="O72">
        <v>700</v>
      </c>
      <c r="P72" cm="1">
        <f t="array" ref="P72">IF(B72="sì",INDEX(Analisi!$F$8:$F$16, MATCH(O72,Analisi!$F$8:$F$16,0)+1)/1000,O72/1000)</f>
        <v>0.8</v>
      </c>
      <c r="Q72">
        <v>80</v>
      </c>
      <c r="R72" s="1">
        <f t="shared" si="33"/>
        <v>1195.7134944575353</v>
      </c>
      <c r="S72" s="31">
        <f t="shared" si="34"/>
        <v>0.23133877108765097</v>
      </c>
      <c r="T72">
        <f t="shared" si="35"/>
        <v>0.19172776476152162</v>
      </c>
      <c r="U72" s="1">
        <f t="shared" si="36"/>
        <v>337.04589698103189</v>
      </c>
      <c r="V72" s="1">
        <v>3.0165006536142407</v>
      </c>
      <c r="W72" s="1">
        <f t="shared" si="37"/>
        <v>172.83275635055026</v>
      </c>
      <c r="X72" s="1">
        <f t="shared" si="38"/>
        <v>1.1481587201520256</v>
      </c>
      <c r="Y72" s="19">
        <v>0.63</v>
      </c>
      <c r="Z72">
        <v>0.44</v>
      </c>
      <c r="AA72" s="32">
        <v>1.5</v>
      </c>
      <c r="AB72" s="29">
        <f>Analisi!$D$3/3600</f>
        <v>8.2320787981106466E-2</v>
      </c>
      <c r="AC72" s="1">
        <f t="shared" si="39"/>
        <v>666.55142028301907</v>
      </c>
      <c r="AD72">
        <f t="shared" si="40"/>
        <v>0.39391138252795066</v>
      </c>
      <c r="AE72">
        <f t="shared" si="41"/>
        <v>0.23998097285275041</v>
      </c>
      <c r="AF72" s="1">
        <f t="shared" si="42"/>
        <v>666.55146072828745</v>
      </c>
      <c r="AG72" s="1">
        <v>4.1035688980397849</v>
      </c>
      <c r="AH72" s="1">
        <f t="shared" si="43"/>
        <v>235.11717879882971</v>
      </c>
      <c r="AI72" s="1">
        <f t="shared" si="44"/>
        <v>-4.0445268382427457E-5</v>
      </c>
      <c r="AJ72" s="19">
        <f t="shared" si="45"/>
        <v>0.73132770467913899</v>
      </c>
      <c r="AK72" s="30">
        <f t="shared" si="46"/>
        <v>0.58506216374331121</v>
      </c>
      <c r="AL72" s="34">
        <f t="shared" si="47"/>
        <v>1.6921354645945597</v>
      </c>
      <c r="AM72" s="33">
        <f>Analisi!$D$4/3600</f>
        <v>8.3824611424084136E-2</v>
      </c>
      <c r="AN72" s="1">
        <f t="shared" si="48"/>
        <v>678.72787870080924</v>
      </c>
      <c r="AO72">
        <f t="shared" si="49"/>
        <v>0.40016148677577762</v>
      </c>
      <c r="AP72">
        <f t="shared" si="50"/>
        <v>0.24083246759839927</v>
      </c>
      <c r="AQ72" s="1">
        <f t="shared" si="51"/>
        <v>678.7282504152995</v>
      </c>
      <c r="AR72" s="1">
        <v>4.1539404006260048</v>
      </c>
      <c r="AS72" s="1">
        <f t="shared" si="52"/>
        <v>238.00325330475243</v>
      </c>
      <c r="AT72" s="1">
        <f t="shared" si="53"/>
        <v>-3.7171449025663605E-4</v>
      </c>
      <c r="AU72" s="19">
        <f t="shared" si="54"/>
        <v>0.7424172254445256</v>
      </c>
      <c r="AV72" s="30">
        <f t="shared" si="55"/>
        <v>0.5939337803556205</v>
      </c>
      <c r="AW72" s="22">
        <f t="shared" si="56"/>
        <v>1.69613493834583</v>
      </c>
    </row>
    <row r="73" spans="1:49" x14ac:dyDescent="0.25">
      <c r="A73" t="str">
        <f t="shared" si="31"/>
        <v/>
      </c>
      <c r="B73" t="s">
        <v>271</v>
      </c>
      <c r="C73" s="15" t="s">
        <v>109</v>
      </c>
      <c r="D73">
        <v>8923.4</v>
      </c>
      <c r="E73" s="27">
        <v>1</v>
      </c>
      <c r="F73">
        <v>216.7</v>
      </c>
      <c r="G73" s="1">
        <f>F73/Analisi!$B$9/60</f>
        <v>3.6116666666666664</v>
      </c>
      <c r="H73" s="1">
        <f>G73+Analisi!$B$8</f>
        <v>8.6116666666666664</v>
      </c>
      <c r="I73">
        <v>10</v>
      </c>
      <c r="J73" s="1">
        <f>Analisi!$D$2</f>
        <v>150.36415963001878</v>
      </c>
      <c r="K73" s="29">
        <f t="shared" si="32"/>
        <v>4.1767822119449662E-2</v>
      </c>
      <c r="L73" s="1">
        <f t="shared" si="30"/>
        <v>372.7109839006971</v>
      </c>
      <c r="M73" s="6">
        <v>3.0000000000000001E-3</v>
      </c>
      <c r="N73">
        <v>3.41</v>
      </c>
      <c r="O73">
        <v>700</v>
      </c>
      <c r="P73" cm="1">
        <f t="array" ref="P73">IF(B73="sì",INDEX(Analisi!$F$8:$F$16, MATCH(O73,Analisi!$F$8:$F$16,0)+1)/1000,O73/1000)</f>
        <v>0.8</v>
      </c>
      <c r="Q73">
        <v>80</v>
      </c>
      <c r="R73" s="1">
        <f t="shared" si="33"/>
        <v>1195.7134944575353</v>
      </c>
      <c r="S73" s="31">
        <f t="shared" si="34"/>
        <v>0.24873179351536903</v>
      </c>
      <c r="T73">
        <f t="shared" si="35"/>
        <v>0.19896189806751485</v>
      </c>
      <c r="U73" s="1">
        <f t="shared" si="36"/>
        <v>371.44557815784526</v>
      </c>
      <c r="V73" s="1">
        <v>3.1253696804672297</v>
      </c>
      <c r="W73" s="1">
        <f t="shared" si="37"/>
        <v>179.07049210892293</v>
      </c>
      <c r="X73" s="1">
        <f t="shared" si="38"/>
        <v>1.2654057428518399</v>
      </c>
      <c r="Y73" s="19">
        <v>0.68</v>
      </c>
      <c r="Z73">
        <v>0.47</v>
      </c>
      <c r="AA73" s="32">
        <v>1.52</v>
      </c>
      <c r="AB73" s="29">
        <f>Analisi!$D$3/3600</f>
        <v>8.2320787981106466E-2</v>
      </c>
      <c r="AC73" s="1">
        <f t="shared" si="39"/>
        <v>734.58131947060542</v>
      </c>
      <c r="AD73">
        <f t="shared" si="40"/>
        <v>0.43012734960678972</v>
      </c>
      <c r="AE73">
        <f t="shared" si="41"/>
        <v>0.24332597500535194</v>
      </c>
      <c r="AF73" s="1">
        <f t="shared" si="42"/>
        <v>734.58150085146087</v>
      </c>
      <c r="AG73" s="1">
        <v>4.4192502423685855</v>
      </c>
      <c r="AH73" s="1">
        <f t="shared" si="43"/>
        <v>253.20438749988608</v>
      </c>
      <c r="AI73" s="1">
        <f t="shared" si="44"/>
        <v>-1.813808554516072E-4</v>
      </c>
      <c r="AJ73" s="19">
        <f t="shared" si="45"/>
        <v>0.79812780646604864</v>
      </c>
      <c r="AK73" s="30">
        <f t="shared" si="46"/>
        <v>0.63850224517283893</v>
      </c>
      <c r="AL73" s="34">
        <f t="shared" si="47"/>
        <v>1.7078228579097305</v>
      </c>
      <c r="AM73" s="33">
        <f>Analisi!$D$4/3600</f>
        <v>8.3824611424084136E-2</v>
      </c>
      <c r="AN73" s="1">
        <f t="shared" si="48"/>
        <v>748.00053758167235</v>
      </c>
      <c r="AO73">
        <f t="shared" si="49"/>
        <v>0.43784011486609559</v>
      </c>
      <c r="AP73">
        <f t="shared" si="50"/>
        <v>0.24344654853578096</v>
      </c>
      <c r="AQ73" s="1">
        <f t="shared" si="51"/>
        <v>748.00053972293597</v>
      </c>
      <c r="AR73" s="1">
        <v>4.4962653763167166</v>
      </c>
      <c r="AS73" s="1">
        <f t="shared" si="52"/>
        <v>257.6170296337487</v>
      </c>
      <c r="AT73" s="1">
        <f t="shared" si="53"/>
        <v>-2.1412636215245584E-6</v>
      </c>
      <c r="AU73" s="19">
        <f t="shared" si="54"/>
        <v>0.81335981154924353</v>
      </c>
      <c r="AV73" s="30">
        <f t="shared" si="55"/>
        <v>0.65068784923939482</v>
      </c>
      <c r="AW73" s="22">
        <f t="shared" si="56"/>
        <v>1.70838740486452</v>
      </c>
    </row>
    <row r="74" spans="1:49" x14ac:dyDescent="0.25">
      <c r="A74" t="str">
        <f t="shared" si="31"/>
        <v/>
      </c>
      <c r="B74" t="s">
        <v>271</v>
      </c>
      <c r="C74" s="15" t="s">
        <v>110</v>
      </c>
      <c r="D74">
        <v>10312</v>
      </c>
      <c r="E74" s="27">
        <v>1</v>
      </c>
      <c r="F74">
        <v>242.2</v>
      </c>
      <c r="G74" s="1">
        <f>F74/Analisi!$B$9/60</f>
        <v>4.0366666666666662</v>
      </c>
      <c r="H74" s="1">
        <f>G74+Analisi!$B$8</f>
        <v>9.0366666666666653</v>
      </c>
      <c r="I74">
        <v>10</v>
      </c>
      <c r="J74" s="1">
        <f>Analisi!$D$2</f>
        <v>150.36415963001878</v>
      </c>
      <c r="K74" s="29">
        <f t="shared" si="32"/>
        <v>4.1767822119449662E-2</v>
      </c>
      <c r="L74" s="1">
        <f t="shared" si="30"/>
        <v>430.70978169576489</v>
      </c>
      <c r="M74" s="6">
        <v>3.0000000000000001E-3</v>
      </c>
      <c r="N74">
        <v>25.53</v>
      </c>
      <c r="O74">
        <v>800</v>
      </c>
      <c r="P74" cm="1">
        <f t="array" ref="P74">IF(B74="sì",INDEX(Analisi!$F$8:$F$16, MATCH(O74,Analisi!$F$8:$F$16,0)+1)/1000,O74/1000)</f>
        <v>0.9</v>
      </c>
      <c r="Q74">
        <v>80</v>
      </c>
      <c r="R74" s="1">
        <f t="shared" si="33"/>
        <v>1636.9441307925485</v>
      </c>
      <c r="S74" s="31">
        <f t="shared" si="34"/>
        <v>0.35110041577683809</v>
      </c>
      <c r="T74">
        <f t="shared" si="35"/>
        <v>0.23607438438517506</v>
      </c>
      <c r="U74" s="1">
        <f t="shared" si="36"/>
        <v>587.64430998516241</v>
      </c>
      <c r="V74" s="1">
        <v>3.3049885874011311</v>
      </c>
      <c r="W74" s="1">
        <f t="shared" si="37"/>
        <v>189.36189739698864</v>
      </c>
      <c r="X74" s="1">
        <f t="shared" si="38"/>
        <v>-156.93452828939752</v>
      </c>
      <c r="Y74" s="19">
        <v>0.57999999999999996</v>
      </c>
      <c r="Z74">
        <v>0.47</v>
      </c>
      <c r="AA74" s="32">
        <v>1.6</v>
      </c>
      <c r="AB74" s="29">
        <f>Analisi!$D$3/3600</f>
        <v>8.2320787981106466E-2</v>
      </c>
      <c r="AC74" s="1">
        <f t="shared" si="39"/>
        <v>848.89196566116993</v>
      </c>
      <c r="AD74">
        <f t="shared" si="40"/>
        <v>0.46900800546190291</v>
      </c>
      <c r="AE74">
        <f t="shared" si="41"/>
        <v>0.26548024765170258</v>
      </c>
      <c r="AF74" s="1">
        <f t="shared" si="42"/>
        <v>848.89181498710661</v>
      </c>
      <c r="AG74" s="1">
        <v>3.9258665055372823</v>
      </c>
      <c r="AH74" s="1">
        <f t="shared" si="43"/>
        <v>224.93558169905913</v>
      </c>
      <c r="AI74" s="1">
        <f t="shared" si="44"/>
        <v>1.5067406332036626E-4</v>
      </c>
      <c r="AJ74" s="19">
        <f t="shared" si="45"/>
        <v>0.69108200387821217</v>
      </c>
      <c r="AK74" s="30">
        <f t="shared" si="46"/>
        <v>0.621973803490391</v>
      </c>
      <c r="AL74" s="34">
        <f t="shared" si="47"/>
        <v>1.8099732963516006</v>
      </c>
      <c r="AM74" s="33">
        <f>Analisi!$D$4/3600</f>
        <v>8.3824611424084136E-2</v>
      </c>
      <c r="AN74" s="1">
        <f t="shared" si="48"/>
        <v>864.39939300515562</v>
      </c>
      <c r="AO74">
        <f t="shared" si="49"/>
        <v>0.47613090093093335</v>
      </c>
      <c r="AP74">
        <f t="shared" si="50"/>
        <v>0.26668941268159718</v>
      </c>
      <c r="AQ74" s="1">
        <f t="shared" si="51"/>
        <v>864.39882086344539</v>
      </c>
      <c r="AR74" s="1">
        <v>3.9674190966052518</v>
      </c>
      <c r="AS74" s="1">
        <f t="shared" si="52"/>
        <v>227.31636979508676</v>
      </c>
      <c r="AT74" s="1">
        <f t="shared" si="53"/>
        <v>5.7214171022224036E-4</v>
      </c>
      <c r="AU74" s="19">
        <f t="shared" si="54"/>
        <v>0.70063970442099011</v>
      </c>
      <c r="AV74" s="30">
        <f t="shared" si="55"/>
        <v>0.63057573397889111</v>
      </c>
      <c r="AW74" s="22">
        <f t="shared" si="56"/>
        <v>1.8154658546947446</v>
      </c>
    </row>
    <row r="75" spans="1:49" x14ac:dyDescent="0.25">
      <c r="A75" t="str">
        <f t="shared" si="31"/>
        <v/>
      </c>
      <c r="B75" t="s">
        <v>271</v>
      </c>
      <c r="C75" s="15" t="s">
        <v>111</v>
      </c>
      <c r="D75">
        <v>10312</v>
      </c>
      <c r="E75" s="27">
        <v>1</v>
      </c>
      <c r="F75">
        <v>251.1</v>
      </c>
      <c r="G75" s="1">
        <f>F75/Analisi!$B$9/60</f>
        <v>4.1849999999999996</v>
      </c>
      <c r="H75" s="1">
        <f>G75+Analisi!$B$8</f>
        <v>9.1849999999999987</v>
      </c>
      <c r="I75">
        <v>10</v>
      </c>
      <c r="J75" s="1">
        <f>Analisi!$D$2</f>
        <v>150.36415963001878</v>
      </c>
      <c r="K75" s="29">
        <f t="shared" si="32"/>
        <v>4.1767822119449662E-2</v>
      </c>
      <c r="L75" s="1">
        <f t="shared" si="30"/>
        <v>430.70978169576489</v>
      </c>
      <c r="M75" s="6">
        <v>3.0000000000000001E-3</v>
      </c>
      <c r="N75">
        <v>8.91</v>
      </c>
      <c r="O75">
        <v>800</v>
      </c>
      <c r="P75" cm="1">
        <f t="array" ref="P75">IF(B75="sì",INDEX(Analisi!$F$8:$F$16, MATCH(O75,Analisi!$F$8:$F$16,0)+1)/1000,O75/1000)</f>
        <v>0.9</v>
      </c>
      <c r="Q75">
        <v>80</v>
      </c>
      <c r="R75" s="1">
        <f t="shared" si="33"/>
        <v>1636.9441307925485</v>
      </c>
      <c r="S75" s="31">
        <f t="shared" si="34"/>
        <v>0.35110041577683809</v>
      </c>
      <c r="T75">
        <f t="shared" si="35"/>
        <v>0.23607438438517506</v>
      </c>
      <c r="U75" s="1">
        <f t="shared" si="36"/>
        <v>587.64430998516241</v>
      </c>
      <c r="V75" s="1">
        <v>3.3049885874011311</v>
      </c>
      <c r="W75" s="1">
        <f t="shared" si="37"/>
        <v>189.36189739698864</v>
      </c>
      <c r="X75" s="1">
        <f t="shared" si="38"/>
        <v>-156.93452828939752</v>
      </c>
      <c r="Y75" s="19">
        <v>0.57999999999999996</v>
      </c>
      <c r="Z75">
        <v>0.47</v>
      </c>
      <c r="AA75" s="32">
        <v>1.6</v>
      </c>
      <c r="AB75" s="29">
        <f>Analisi!$D$3/3600</f>
        <v>8.2320787981106466E-2</v>
      </c>
      <c r="AC75" s="1">
        <f t="shared" si="39"/>
        <v>848.89196566116993</v>
      </c>
      <c r="AD75">
        <f t="shared" si="40"/>
        <v>0.46900800546190291</v>
      </c>
      <c r="AE75">
        <f t="shared" si="41"/>
        <v>0.26548024765170258</v>
      </c>
      <c r="AF75" s="1">
        <f t="shared" si="42"/>
        <v>848.89181498710661</v>
      </c>
      <c r="AG75" s="1">
        <v>3.9258665055372823</v>
      </c>
      <c r="AH75" s="1">
        <f t="shared" si="43"/>
        <v>224.93558169905913</v>
      </c>
      <c r="AI75" s="1">
        <f t="shared" si="44"/>
        <v>1.5067406332036626E-4</v>
      </c>
      <c r="AJ75" s="19">
        <f t="shared" si="45"/>
        <v>0.69108200387821217</v>
      </c>
      <c r="AK75" s="30">
        <f t="shared" si="46"/>
        <v>0.621973803490391</v>
      </c>
      <c r="AL75" s="34">
        <f t="shared" si="47"/>
        <v>1.8099732963516006</v>
      </c>
      <c r="AM75" s="33">
        <f>Analisi!$D$4/3600</f>
        <v>8.3824611424084136E-2</v>
      </c>
      <c r="AN75" s="1">
        <f t="shared" si="48"/>
        <v>864.39939300515562</v>
      </c>
      <c r="AO75">
        <f t="shared" si="49"/>
        <v>0.47613090093093335</v>
      </c>
      <c r="AP75">
        <f t="shared" si="50"/>
        <v>0.26668941268159718</v>
      </c>
      <c r="AQ75" s="1">
        <f t="shared" si="51"/>
        <v>864.39882086344539</v>
      </c>
      <c r="AR75" s="1">
        <v>3.9674190966052518</v>
      </c>
      <c r="AS75" s="1">
        <f t="shared" si="52"/>
        <v>227.31636979508676</v>
      </c>
      <c r="AT75" s="1">
        <f t="shared" si="53"/>
        <v>5.7214171022224036E-4</v>
      </c>
      <c r="AU75" s="19">
        <f t="shared" si="54"/>
        <v>0.70063970442099011</v>
      </c>
      <c r="AV75" s="30">
        <f t="shared" si="55"/>
        <v>0.63057573397889111</v>
      </c>
      <c r="AW75" s="22">
        <f t="shared" si="56"/>
        <v>1.8154658546947446</v>
      </c>
    </row>
    <row r="76" spans="1:49" x14ac:dyDescent="0.25">
      <c r="A76" t="str">
        <f t="shared" si="31"/>
        <v/>
      </c>
      <c r="B76" t="s">
        <v>270</v>
      </c>
      <c r="C76" s="15" t="s">
        <v>112</v>
      </c>
      <c r="D76">
        <v>1370.3</v>
      </c>
      <c r="E76" s="27">
        <v>1</v>
      </c>
      <c r="F76">
        <v>30.8</v>
      </c>
      <c r="G76" s="1">
        <f>F76/Analisi!$B$9/60</f>
        <v>0.51333333333333331</v>
      </c>
      <c r="H76" s="1">
        <f>G76+Analisi!$B$8</f>
        <v>5.5133333333333336</v>
      </c>
      <c r="I76">
        <v>10</v>
      </c>
      <c r="J76" s="1">
        <f>Analisi!$D$2</f>
        <v>150.36415963001878</v>
      </c>
      <c r="K76" s="29">
        <f t="shared" si="32"/>
        <v>4.1767822119449662E-2</v>
      </c>
      <c r="L76" s="1">
        <f t="shared" si="30"/>
        <v>57.234446650281868</v>
      </c>
      <c r="M76" s="6">
        <v>3.0000000000000001E-3</v>
      </c>
      <c r="N76">
        <v>30.77</v>
      </c>
      <c r="O76">
        <v>400</v>
      </c>
      <c r="P76" cm="1">
        <f t="array" ref="P76">IF(B76="sì",INDEX(Analisi!$F$8:$F$16, MATCH(O76,Analisi!$F$8:$F$16,0)+1)/1000,O76/1000)</f>
        <v>0.4</v>
      </c>
      <c r="Q76">
        <v>80</v>
      </c>
      <c r="R76" s="1">
        <f t="shared" si="33"/>
        <v>188.31307516380068</v>
      </c>
      <c r="S76" s="31">
        <f t="shared" si="34"/>
        <v>6.1018842724392772E-2</v>
      </c>
      <c r="T76">
        <f t="shared" si="35"/>
        <v>9.8536379332664695E-2</v>
      </c>
      <c r="U76" s="1">
        <f t="shared" si="36"/>
        <v>57.03992964482903</v>
      </c>
      <c r="V76" s="1">
        <v>3.0962596321095535</v>
      </c>
      <c r="W76" s="1">
        <f t="shared" si="37"/>
        <v>177.40260919660633</v>
      </c>
      <c r="X76" s="1">
        <f t="shared" si="38"/>
        <v>0.19451700545283757</v>
      </c>
      <c r="Y76" s="19">
        <v>0.53</v>
      </c>
      <c r="Z76">
        <v>0.21</v>
      </c>
      <c r="AA76" s="32">
        <v>0.96</v>
      </c>
      <c r="AB76" s="29">
        <f>Analisi!$D$3/3600</f>
        <v>8.2320787981106466E-2</v>
      </c>
      <c r="AC76" s="1">
        <f t="shared" si="39"/>
        <v>112.80417577051018</v>
      </c>
      <c r="AD76">
        <f t="shared" si="40"/>
        <v>0.10499858184581344</v>
      </c>
      <c r="AE76">
        <f t="shared" si="41"/>
        <v>0.12140539145321545</v>
      </c>
      <c r="AF76" s="1">
        <f t="shared" si="42"/>
        <v>112.80439746158535</v>
      </c>
      <c r="AG76" s="1">
        <v>4.3242964990675672</v>
      </c>
      <c r="AH76" s="1">
        <f t="shared" si="43"/>
        <v>247.76393875976913</v>
      </c>
      <c r="AI76" s="1">
        <f t="shared" si="44"/>
        <v>-2.2169107516845088E-4</v>
      </c>
      <c r="AJ76" s="19">
        <f t="shared" si="45"/>
        <v>0.77874194087012594</v>
      </c>
      <c r="AK76" s="30">
        <f t="shared" si="46"/>
        <v>0.3114967763480504</v>
      </c>
      <c r="AL76" s="34">
        <f t="shared" si="47"/>
        <v>1.0743399938120972</v>
      </c>
      <c r="AM76" s="33">
        <f>Analisi!$D$4/3600</f>
        <v>8.3824611424084136E-2</v>
      </c>
      <c r="AN76" s="1">
        <f t="shared" si="48"/>
        <v>114.86486503442249</v>
      </c>
      <c r="AO76">
        <f t="shared" si="49"/>
        <v>0.10679777911297354</v>
      </c>
      <c r="AP76">
        <f t="shared" si="50"/>
        <v>0.1216079367914647</v>
      </c>
      <c r="AQ76" s="1">
        <f t="shared" si="51"/>
        <v>114.86492924142128</v>
      </c>
      <c r="AR76" s="1">
        <v>4.3910694454142467</v>
      </c>
      <c r="AS76" s="1">
        <f t="shared" si="52"/>
        <v>251.58974677108733</v>
      </c>
      <c r="AT76" s="1">
        <f t="shared" si="53"/>
        <v>-6.4206998786175973E-5</v>
      </c>
      <c r="AU76" s="19">
        <f t="shared" si="54"/>
        <v>0.79244255082736159</v>
      </c>
      <c r="AV76" s="30">
        <f t="shared" si="55"/>
        <v>0.31697702033094466</v>
      </c>
      <c r="AW76" s="22">
        <f t="shared" si="56"/>
        <v>1.0755360831325469</v>
      </c>
    </row>
    <row r="77" spans="1:49" x14ac:dyDescent="0.25">
      <c r="A77" t="str">
        <f t="shared" si="31"/>
        <v/>
      </c>
      <c r="B77" t="s">
        <v>270</v>
      </c>
      <c r="C77" s="15" t="s">
        <v>113</v>
      </c>
      <c r="D77">
        <v>1370.3</v>
      </c>
      <c r="E77" s="27">
        <v>1</v>
      </c>
      <c r="F77">
        <v>37.9</v>
      </c>
      <c r="G77" s="1">
        <f>F77/Analisi!$B$9/60</f>
        <v>0.6316666666666666</v>
      </c>
      <c r="H77" s="1">
        <f>G77+Analisi!$B$8</f>
        <v>5.6316666666666668</v>
      </c>
      <c r="I77">
        <v>10</v>
      </c>
      <c r="J77" s="1">
        <f>Analisi!$D$2</f>
        <v>150.36415963001878</v>
      </c>
      <c r="K77" s="29">
        <f t="shared" si="32"/>
        <v>4.1767822119449662E-2</v>
      </c>
      <c r="L77" s="1">
        <f t="shared" si="30"/>
        <v>57.234446650281868</v>
      </c>
      <c r="M77" s="6">
        <v>3.0000000000000001E-3</v>
      </c>
      <c r="N77">
        <v>7.16</v>
      </c>
      <c r="O77">
        <v>400</v>
      </c>
      <c r="P77" cm="1">
        <f t="array" ref="P77">IF(B77="sì",INDEX(Analisi!$F$8:$F$16, MATCH(O77,Analisi!$F$8:$F$16,0)+1)/1000,O77/1000)</f>
        <v>0.4</v>
      </c>
      <c r="Q77">
        <v>80</v>
      </c>
      <c r="R77" s="1">
        <f t="shared" si="33"/>
        <v>188.31307516380068</v>
      </c>
      <c r="S77" s="31">
        <f t="shared" si="34"/>
        <v>6.1018842724392772E-2</v>
      </c>
      <c r="T77">
        <f t="shared" si="35"/>
        <v>9.8536379332664695E-2</v>
      </c>
      <c r="U77" s="1">
        <f t="shared" si="36"/>
        <v>57.03992964482903</v>
      </c>
      <c r="V77" s="1">
        <v>3.0962596321095535</v>
      </c>
      <c r="W77" s="1">
        <f t="shared" si="37"/>
        <v>177.40260919660633</v>
      </c>
      <c r="X77" s="1">
        <f t="shared" si="38"/>
        <v>0.19451700545283757</v>
      </c>
      <c r="Y77" s="19">
        <v>0.53</v>
      </c>
      <c r="Z77">
        <v>0.21</v>
      </c>
      <c r="AA77" s="32">
        <v>0.96</v>
      </c>
      <c r="AB77" s="29">
        <f>Analisi!$D$3/3600</f>
        <v>8.2320787981106466E-2</v>
      </c>
      <c r="AC77" s="1">
        <f t="shared" si="39"/>
        <v>112.80417577051018</v>
      </c>
      <c r="AD77">
        <f t="shared" si="40"/>
        <v>0.10499858184581344</v>
      </c>
      <c r="AE77">
        <f t="shared" si="41"/>
        <v>0.12140539145321545</v>
      </c>
      <c r="AF77" s="1">
        <f t="shared" si="42"/>
        <v>112.80439746158535</v>
      </c>
      <c r="AG77" s="1">
        <v>4.3242964990675672</v>
      </c>
      <c r="AH77" s="1">
        <f t="shared" si="43"/>
        <v>247.76393875976913</v>
      </c>
      <c r="AI77" s="1">
        <f t="shared" si="44"/>
        <v>-2.2169107516845088E-4</v>
      </c>
      <c r="AJ77" s="19">
        <f t="shared" si="45"/>
        <v>0.77874194087012594</v>
      </c>
      <c r="AK77" s="30">
        <f t="shared" si="46"/>
        <v>0.3114967763480504</v>
      </c>
      <c r="AL77" s="34">
        <f t="shared" si="47"/>
        <v>1.0743399938120972</v>
      </c>
      <c r="AM77" s="33">
        <f>Analisi!$D$4/3600</f>
        <v>8.3824611424084136E-2</v>
      </c>
      <c r="AN77" s="1">
        <f t="shared" si="48"/>
        <v>114.86486503442249</v>
      </c>
      <c r="AO77">
        <f t="shared" si="49"/>
        <v>0.10679777911297354</v>
      </c>
      <c r="AP77">
        <f t="shared" si="50"/>
        <v>0.1216079367914647</v>
      </c>
      <c r="AQ77" s="1">
        <f t="shared" si="51"/>
        <v>114.86492924142128</v>
      </c>
      <c r="AR77" s="1">
        <v>4.3910694454142467</v>
      </c>
      <c r="AS77" s="1">
        <f t="shared" si="52"/>
        <v>251.58974677108733</v>
      </c>
      <c r="AT77" s="1">
        <f t="shared" si="53"/>
        <v>-6.4206998786175973E-5</v>
      </c>
      <c r="AU77" s="19">
        <f t="shared" si="54"/>
        <v>0.79244255082736159</v>
      </c>
      <c r="AV77" s="30">
        <f t="shared" si="55"/>
        <v>0.31697702033094466</v>
      </c>
      <c r="AW77" s="22">
        <f t="shared" si="56"/>
        <v>1.0755360831325469</v>
      </c>
    </row>
    <row r="78" spans="1:49" x14ac:dyDescent="0.25">
      <c r="A78" t="str">
        <f t="shared" si="31"/>
        <v/>
      </c>
      <c r="B78" t="s">
        <v>271</v>
      </c>
      <c r="C78" s="15" t="s">
        <v>114</v>
      </c>
      <c r="D78">
        <v>926.1</v>
      </c>
      <c r="E78" s="27">
        <v>1</v>
      </c>
      <c r="F78">
        <v>27.1</v>
      </c>
      <c r="G78" s="1">
        <f>F78/Analisi!$B$9/60</f>
        <v>0.45166666666666672</v>
      </c>
      <c r="H78" s="1">
        <f>G78+Analisi!$B$8</f>
        <v>5.4516666666666671</v>
      </c>
      <c r="I78">
        <v>10</v>
      </c>
      <c r="J78" s="1">
        <f>Analisi!$D$2</f>
        <v>150.36415963001878</v>
      </c>
      <c r="K78" s="29">
        <f t="shared" si="32"/>
        <v>4.1767822119449662E-2</v>
      </c>
      <c r="L78" s="1">
        <f t="shared" si="30"/>
        <v>38.681180064822335</v>
      </c>
      <c r="M78" s="6">
        <v>3.0000000000000001E-3</v>
      </c>
      <c r="N78">
        <v>27.14</v>
      </c>
      <c r="O78">
        <v>300</v>
      </c>
      <c r="P78" cm="1">
        <f t="array" ref="P78">IF(B78="sì",INDEX(Analisi!$F$8:$F$16, MATCH(O78,Analisi!$F$8:$F$16,0)+1)/1000,O78/1000)</f>
        <v>0.4</v>
      </c>
      <c r="Q78">
        <v>80</v>
      </c>
      <c r="R78" s="1">
        <f t="shared" si="33"/>
        <v>188.31307516380068</v>
      </c>
      <c r="S78" s="31">
        <f t="shared" si="34"/>
        <v>4.5710929436942972E-2</v>
      </c>
      <c r="T78">
        <f t="shared" si="35"/>
        <v>8.4437722568708851E-2</v>
      </c>
      <c r="U78" s="1">
        <f t="shared" si="36"/>
        <v>38.550351323412833</v>
      </c>
      <c r="V78" s="1">
        <v>2.7067836534640639</v>
      </c>
      <c r="W78" s="1">
        <f t="shared" si="37"/>
        <v>155.08727939849243</v>
      </c>
      <c r="X78" s="1">
        <f t="shared" si="38"/>
        <v>0.13082874140950196</v>
      </c>
      <c r="Y78" s="19">
        <v>0.67</v>
      </c>
      <c r="Z78">
        <v>0.2</v>
      </c>
      <c r="AA78" s="32">
        <v>0.86</v>
      </c>
      <c r="AB78" s="29">
        <f>Analisi!$D$3/3600</f>
        <v>8.2320787981106466E-2</v>
      </c>
      <c r="AC78" s="1">
        <f t="shared" si="39"/>
        <v>76.237281749302696</v>
      </c>
      <c r="AD78">
        <f t="shared" si="40"/>
        <v>7.605251702108258E-2</v>
      </c>
      <c r="AE78">
        <f t="shared" si="41"/>
        <v>0.10942223387551615</v>
      </c>
      <c r="AF78" s="1">
        <f t="shared" si="42"/>
        <v>76.237373217874975</v>
      </c>
      <c r="AG78" s="1">
        <v>3.4751857244846351</v>
      </c>
      <c r="AH78" s="1">
        <f t="shared" si="43"/>
        <v>199.11347503708291</v>
      </c>
      <c r="AI78" s="1">
        <f t="shared" si="44"/>
        <v>-9.1468572279040927E-5</v>
      </c>
      <c r="AJ78" s="19">
        <f t="shared" si="45"/>
        <v>0.58301210025659667</v>
      </c>
      <c r="AK78" s="30">
        <f t="shared" si="46"/>
        <v>0.23320484010263867</v>
      </c>
      <c r="AL78" s="34">
        <f t="shared" si="47"/>
        <v>1.0024294360720356</v>
      </c>
      <c r="AM78" s="33">
        <f>Analisi!$D$4/3600</f>
        <v>8.3824611424084136E-2</v>
      </c>
      <c r="AN78" s="1">
        <f t="shared" si="48"/>
        <v>77.629972639844325</v>
      </c>
      <c r="AO78">
        <f t="shared" si="49"/>
        <v>7.7127799451107315E-2</v>
      </c>
      <c r="AP78">
        <f t="shared" si="50"/>
        <v>0.11009147389565876</v>
      </c>
      <c r="AQ78" s="1">
        <f t="shared" si="51"/>
        <v>77.630195342275726</v>
      </c>
      <c r="AR78" s="1">
        <v>3.5028961245539594</v>
      </c>
      <c r="AS78" s="1">
        <f t="shared" si="52"/>
        <v>200.70116400967422</v>
      </c>
      <c r="AT78" s="1">
        <f t="shared" si="53"/>
        <v>-2.2270243140098955E-4</v>
      </c>
      <c r="AU78" s="19">
        <f t="shared" si="54"/>
        <v>0.58983537060081126</v>
      </c>
      <c r="AV78" s="30">
        <f t="shared" si="55"/>
        <v>0.23593414824032452</v>
      </c>
      <c r="AW78" s="22">
        <f t="shared" si="56"/>
        <v>1.0065109233286935</v>
      </c>
    </row>
    <row r="79" spans="1:49" x14ac:dyDescent="0.25">
      <c r="A79" t="str">
        <f t="shared" si="31"/>
        <v/>
      </c>
      <c r="B79" t="s">
        <v>270</v>
      </c>
      <c r="C79" s="15" t="s">
        <v>115</v>
      </c>
      <c r="D79">
        <v>2122.3000000000002</v>
      </c>
      <c r="E79" s="27">
        <v>1</v>
      </c>
      <c r="F79">
        <v>48.5</v>
      </c>
      <c r="G79" s="1">
        <f>F79/Analisi!$B$9/60</f>
        <v>0.80833333333333335</v>
      </c>
      <c r="H79" s="1">
        <f>G79+Analisi!$B$8</f>
        <v>5.8083333333333336</v>
      </c>
      <c r="I79">
        <v>10</v>
      </c>
      <c r="J79" s="1">
        <f>Analisi!$D$2</f>
        <v>150.36415963001878</v>
      </c>
      <c r="K79" s="29">
        <f t="shared" si="32"/>
        <v>4.1767822119449662E-2</v>
      </c>
      <c r="L79" s="1">
        <f t="shared" si="30"/>
        <v>88.643848884108024</v>
      </c>
      <c r="M79" s="6">
        <v>3.0000000000000001E-3</v>
      </c>
      <c r="N79">
        <v>21.33</v>
      </c>
      <c r="O79">
        <v>500</v>
      </c>
      <c r="P79" cm="1">
        <f t="array" ref="P79">IF(B79="sì",INDEX(Analisi!$F$8:$F$16, MATCH(O79,Analisi!$F$8:$F$16,0)+1)/1000,O79/1000)</f>
        <v>0.5</v>
      </c>
      <c r="Q79">
        <v>80</v>
      </c>
      <c r="R79" s="1">
        <f t="shared" si="33"/>
        <v>341.43432300921131</v>
      </c>
      <c r="S79" s="31">
        <f t="shared" si="34"/>
        <v>8.4811784843955199E-2</v>
      </c>
      <c r="T79">
        <f t="shared" si="35"/>
        <v>0.11590414926205676</v>
      </c>
      <c r="U79" s="1">
        <f t="shared" si="36"/>
        <v>88.343134897472709</v>
      </c>
      <c r="V79" s="1">
        <v>2.9269628528034004</v>
      </c>
      <c r="W79" s="1">
        <f t="shared" si="37"/>
        <v>167.70261825720607</v>
      </c>
      <c r="X79" s="1">
        <f t="shared" si="38"/>
        <v>0.30071398663531568</v>
      </c>
      <c r="Y79" s="19">
        <v>0.48</v>
      </c>
      <c r="Z79">
        <v>0.24</v>
      </c>
      <c r="AA79" s="32">
        <v>1.08</v>
      </c>
      <c r="AB79" s="29">
        <f>Analisi!$D$3/3600</f>
        <v>8.2320787981106466E-2</v>
      </c>
      <c r="AC79" s="1">
        <f t="shared" si="39"/>
        <v>174.70940833230227</v>
      </c>
      <c r="AD79">
        <f t="shared" si="40"/>
        <v>0.14316365382600077</v>
      </c>
      <c r="AE79">
        <f t="shared" si="41"/>
        <v>0.14697697801790774</v>
      </c>
      <c r="AF79" s="1">
        <f t="shared" si="42"/>
        <v>174.70939670684606</v>
      </c>
      <c r="AG79" s="1">
        <v>3.8962198231768692</v>
      </c>
      <c r="AH79" s="1">
        <f t="shared" si="43"/>
        <v>223.23695192324249</v>
      </c>
      <c r="AI79" s="1">
        <f t="shared" si="44"/>
        <v>1.1625456210140328E-5</v>
      </c>
      <c r="AJ79" s="19">
        <f t="shared" si="45"/>
        <v>0.6842121775907174</v>
      </c>
      <c r="AK79" s="30">
        <f t="shared" si="46"/>
        <v>0.3421060887953587</v>
      </c>
      <c r="AL79" s="34">
        <f t="shared" si="47"/>
        <v>1.2203475090447315</v>
      </c>
      <c r="AM79" s="33">
        <f>Analisi!$D$4/3600</f>
        <v>8.3824611424084136E-2</v>
      </c>
      <c r="AN79" s="1">
        <f t="shared" si="48"/>
        <v>177.90097282533378</v>
      </c>
      <c r="AO79">
        <f t="shared" si="49"/>
        <v>0.14532451929033785</v>
      </c>
      <c r="AP79">
        <f t="shared" si="50"/>
        <v>0.1476668657847125</v>
      </c>
      <c r="AQ79" s="1">
        <f t="shared" si="51"/>
        <v>177.90092825215837</v>
      </c>
      <c r="AR79" s="1">
        <v>3.9365505191180903</v>
      </c>
      <c r="AS79" s="1">
        <f t="shared" si="52"/>
        <v>225.54773058549989</v>
      </c>
      <c r="AT79" s="1">
        <f t="shared" si="53"/>
        <v>4.4573175415507649E-5</v>
      </c>
      <c r="AU79" s="19">
        <f t="shared" si="54"/>
        <v>0.69354752527309671</v>
      </c>
      <c r="AV79" s="30">
        <f t="shared" si="55"/>
        <v>0.34677376263654835</v>
      </c>
      <c r="AW79" s="22">
        <f t="shared" si="56"/>
        <v>1.2241635045075414</v>
      </c>
    </row>
    <row r="80" spans="1:49" x14ac:dyDescent="0.25">
      <c r="A80" t="str">
        <f t="shared" si="31"/>
        <v/>
      </c>
      <c r="B80" t="s">
        <v>271</v>
      </c>
      <c r="C80" s="15" t="s">
        <v>116</v>
      </c>
      <c r="D80">
        <v>3089.5</v>
      </c>
      <c r="E80" s="27">
        <v>1</v>
      </c>
      <c r="F80">
        <v>66.5</v>
      </c>
      <c r="G80" s="1">
        <f>F80/Analisi!$B$9/60</f>
        <v>1.1083333333333334</v>
      </c>
      <c r="H80" s="1">
        <f>G80+Analisi!$B$8</f>
        <v>6.1083333333333334</v>
      </c>
      <c r="I80">
        <v>10</v>
      </c>
      <c r="J80" s="1">
        <f>Analisi!$D$2</f>
        <v>150.36415963001878</v>
      </c>
      <c r="K80" s="29">
        <f t="shared" si="32"/>
        <v>4.1767822119449662E-2</v>
      </c>
      <c r="L80" s="1">
        <f t="shared" si="30"/>
        <v>129.04168643803973</v>
      </c>
      <c r="M80" s="6">
        <v>3.0000000000000001E-3</v>
      </c>
      <c r="N80">
        <v>18</v>
      </c>
      <c r="O80">
        <v>500</v>
      </c>
      <c r="P80" cm="1">
        <f t="array" ref="P80">IF(B80="sì",INDEX(Analisi!$F$8:$F$16, MATCH(O80,Analisi!$F$8:$F$16,0)+1)/1000,O80/1000)</f>
        <v>0.6</v>
      </c>
      <c r="Q80">
        <v>80</v>
      </c>
      <c r="R80" s="1">
        <f t="shared" si="33"/>
        <v>555.20985504661132</v>
      </c>
      <c r="S80" s="31">
        <f t="shared" si="34"/>
        <v>0.11257389187926978</v>
      </c>
      <c r="T80">
        <f t="shared" si="35"/>
        <v>0.13312130189961491</v>
      </c>
      <c r="U80" s="1">
        <f t="shared" si="36"/>
        <v>128.60366117554733</v>
      </c>
      <c r="V80" s="1">
        <v>2.818829901071739</v>
      </c>
      <c r="W80" s="1">
        <f t="shared" si="37"/>
        <v>161.50705649669001</v>
      </c>
      <c r="X80" s="1">
        <f t="shared" si="38"/>
        <v>0.43802526249240259</v>
      </c>
      <c r="Y80" s="19">
        <v>0.6</v>
      </c>
      <c r="Z80">
        <v>0.3</v>
      </c>
      <c r="AA80" s="32">
        <v>1.18</v>
      </c>
      <c r="AB80" s="29">
        <f>Analisi!$D$3/3600</f>
        <v>8.2320787981106466E-2</v>
      </c>
      <c r="AC80" s="1">
        <f t="shared" si="39"/>
        <v>254.33007446762844</v>
      </c>
      <c r="AD80">
        <f t="shared" si="40"/>
        <v>0.18851498073887857</v>
      </c>
      <c r="AE80">
        <f t="shared" si="41"/>
        <v>0.17084491529937765</v>
      </c>
      <c r="AF80" s="1">
        <f t="shared" si="42"/>
        <v>254.33015401841274</v>
      </c>
      <c r="AG80" s="1">
        <v>3.6780917244651783</v>
      </c>
      <c r="AH80" s="1">
        <f t="shared" si="43"/>
        <v>210.73913247384959</v>
      </c>
      <c r="AI80" s="1">
        <f t="shared" si="44"/>
        <v>-7.9550784306547939E-5</v>
      </c>
      <c r="AJ80" s="19">
        <f t="shared" si="45"/>
        <v>0.63252199105041396</v>
      </c>
      <c r="AK80" s="30">
        <f t="shared" si="46"/>
        <v>0.37951319463024835</v>
      </c>
      <c r="AL80" s="34">
        <f t="shared" si="47"/>
        <v>1.3491239447962686</v>
      </c>
      <c r="AM80" s="33">
        <f>Analisi!$D$4/3600</f>
        <v>8.3824611424084136E-2</v>
      </c>
      <c r="AN80" s="1">
        <f t="shared" si="48"/>
        <v>258.97613699470793</v>
      </c>
      <c r="AO80">
        <f t="shared" si="49"/>
        <v>0.19125336527499215</v>
      </c>
      <c r="AP80">
        <f t="shared" si="50"/>
        <v>0.17179106606941946</v>
      </c>
      <c r="AQ80" s="1">
        <f t="shared" si="51"/>
        <v>258.97633662385903</v>
      </c>
      <c r="AR80" s="1">
        <v>3.7109683999847447</v>
      </c>
      <c r="AS80" s="1">
        <f t="shared" si="52"/>
        <v>212.62282722554184</v>
      </c>
      <c r="AT80" s="1">
        <f t="shared" si="53"/>
        <v>-1.9962915109772439E-4</v>
      </c>
      <c r="AU80" s="19">
        <f t="shared" si="54"/>
        <v>0.64042895074069384</v>
      </c>
      <c r="AV80" s="30">
        <f t="shared" si="55"/>
        <v>0.38425737044441627</v>
      </c>
      <c r="AW80" s="22">
        <f t="shared" si="56"/>
        <v>1.3540997651065703</v>
      </c>
    </row>
    <row r="81" spans="1:49" x14ac:dyDescent="0.25">
      <c r="A81" t="str">
        <f t="shared" si="31"/>
        <v/>
      </c>
      <c r="B81" t="s">
        <v>271</v>
      </c>
      <c r="C81" s="15" t="s">
        <v>117</v>
      </c>
      <c r="D81">
        <v>3089.5</v>
      </c>
      <c r="E81" s="27">
        <v>1</v>
      </c>
      <c r="F81">
        <v>84.5</v>
      </c>
      <c r="G81" s="1">
        <f>F81/Analisi!$B$9/60</f>
        <v>1.4083333333333334</v>
      </c>
      <c r="H81" s="1">
        <f>G81+Analisi!$B$8</f>
        <v>6.4083333333333332</v>
      </c>
      <c r="I81">
        <v>10</v>
      </c>
      <c r="J81" s="1">
        <f>Analisi!$D$2</f>
        <v>150.36415963001878</v>
      </c>
      <c r="K81" s="29">
        <f t="shared" si="32"/>
        <v>4.1767822119449662E-2</v>
      </c>
      <c r="L81" s="1">
        <f t="shared" si="30"/>
        <v>129.04168643803973</v>
      </c>
      <c r="M81" s="6">
        <v>3.0000000000000001E-3</v>
      </c>
      <c r="N81">
        <v>18</v>
      </c>
      <c r="O81">
        <v>500</v>
      </c>
      <c r="P81" cm="1">
        <f t="array" ref="P81">IF(B81="sì",INDEX(Analisi!$F$8:$F$16, MATCH(O81,Analisi!$F$8:$F$16,0)+1)/1000,O81/1000)</f>
        <v>0.6</v>
      </c>
      <c r="Q81">
        <v>80</v>
      </c>
      <c r="R81" s="1">
        <f t="shared" si="33"/>
        <v>555.20985504661132</v>
      </c>
      <c r="S81" s="31">
        <f t="shared" si="34"/>
        <v>0.11257389187926978</v>
      </c>
      <c r="T81">
        <f t="shared" si="35"/>
        <v>0.13312130189961491</v>
      </c>
      <c r="U81" s="1">
        <f t="shared" si="36"/>
        <v>128.60366117554733</v>
      </c>
      <c r="V81" s="1">
        <v>2.818829901071739</v>
      </c>
      <c r="W81" s="1">
        <f t="shared" si="37"/>
        <v>161.50705649669001</v>
      </c>
      <c r="X81" s="1">
        <f t="shared" si="38"/>
        <v>0.43802526249240259</v>
      </c>
      <c r="Y81" s="19">
        <v>0.6</v>
      </c>
      <c r="Z81">
        <v>0.3</v>
      </c>
      <c r="AA81" s="32">
        <v>1.18</v>
      </c>
      <c r="AB81" s="29">
        <f>Analisi!$D$3/3600</f>
        <v>8.2320787981106466E-2</v>
      </c>
      <c r="AC81" s="1">
        <f t="shared" si="39"/>
        <v>254.33007446762844</v>
      </c>
      <c r="AD81">
        <f t="shared" si="40"/>
        <v>0.18851498073887857</v>
      </c>
      <c r="AE81">
        <f t="shared" si="41"/>
        <v>0.17084491529937765</v>
      </c>
      <c r="AF81" s="1">
        <f t="shared" si="42"/>
        <v>254.33015401841274</v>
      </c>
      <c r="AG81" s="1">
        <v>3.6780917244651783</v>
      </c>
      <c r="AH81" s="1">
        <f t="shared" si="43"/>
        <v>210.73913247384959</v>
      </c>
      <c r="AI81" s="1">
        <f t="shared" si="44"/>
        <v>-7.9550784306547939E-5</v>
      </c>
      <c r="AJ81" s="19">
        <f t="shared" si="45"/>
        <v>0.63252199105041396</v>
      </c>
      <c r="AK81" s="30">
        <f t="shared" si="46"/>
        <v>0.37951319463024835</v>
      </c>
      <c r="AL81" s="34">
        <f t="shared" si="47"/>
        <v>1.3491239447962686</v>
      </c>
      <c r="AM81" s="33">
        <f>Analisi!$D$4/3600</f>
        <v>8.3824611424084136E-2</v>
      </c>
      <c r="AN81" s="1">
        <f t="shared" si="48"/>
        <v>258.97613699470793</v>
      </c>
      <c r="AO81">
        <f t="shared" si="49"/>
        <v>0.19125336527499215</v>
      </c>
      <c r="AP81">
        <f t="shared" si="50"/>
        <v>0.17179106606941946</v>
      </c>
      <c r="AQ81" s="1">
        <f t="shared" si="51"/>
        <v>258.97633662385903</v>
      </c>
      <c r="AR81" s="1">
        <v>3.7109683999847447</v>
      </c>
      <c r="AS81" s="1">
        <f t="shared" si="52"/>
        <v>212.62282722554184</v>
      </c>
      <c r="AT81" s="1">
        <f t="shared" si="53"/>
        <v>-1.9962915109772439E-4</v>
      </c>
      <c r="AU81" s="19">
        <f t="shared" si="54"/>
        <v>0.64042895074069384</v>
      </c>
      <c r="AV81" s="30">
        <f t="shared" si="55"/>
        <v>0.38425737044441627</v>
      </c>
      <c r="AW81" s="22">
        <f t="shared" si="56"/>
        <v>1.3540997651065703</v>
      </c>
    </row>
    <row r="82" spans="1:49" x14ac:dyDescent="0.25">
      <c r="A82" t="str">
        <f t="shared" si="31"/>
        <v/>
      </c>
      <c r="B82" t="s">
        <v>271</v>
      </c>
      <c r="C82" s="15" t="s">
        <v>118</v>
      </c>
      <c r="D82">
        <v>3089.5</v>
      </c>
      <c r="E82" s="27">
        <v>1</v>
      </c>
      <c r="F82">
        <v>102.2</v>
      </c>
      <c r="G82" s="1">
        <f>F82/Analisi!$B$9/60</f>
        <v>1.7033333333333334</v>
      </c>
      <c r="H82" s="1">
        <f>G82+Analisi!$B$8</f>
        <v>6.7033333333333331</v>
      </c>
      <c r="I82">
        <v>10</v>
      </c>
      <c r="J82" s="1">
        <f>Analisi!$D$2</f>
        <v>150.36415963001878</v>
      </c>
      <c r="K82" s="29">
        <f t="shared" si="32"/>
        <v>4.1767822119449662E-2</v>
      </c>
      <c r="L82" s="1">
        <f t="shared" si="30"/>
        <v>129.04168643803973</v>
      </c>
      <c r="M82" s="6">
        <v>3.0000000000000001E-3</v>
      </c>
      <c r="N82">
        <v>17.71</v>
      </c>
      <c r="O82">
        <v>500</v>
      </c>
      <c r="P82" cm="1">
        <f t="array" ref="P82">IF(B82="sì",INDEX(Analisi!$F$8:$F$16, MATCH(O82,Analisi!$F$8:$F$16,0)+1)/1000,O82/1000)</f>
        <v>0.6</v>
      </c>
      <c r="Q82">
        <v>80</v>
      </c>
      <c r="R82" s="1">
        <f t="shared" si="33"/>
        <v>555.20985504661132</v>
      </c>
      <c r="S82" s="31">
        <f t="shared" si="34"/>
        <v>0.11257389187926978</v>
      </c>
      <c r="T82">
        <f t="shared" si="35"/>
        <v>0.13312130189961491</v>
      </c>
      <c r="U82" s="1">
        <f t="shared" si="36"/>
        <v>128.60366117554733</v>
      </c>
      <c r="V82" s="1">
        <v>2.818829901071739</v>
      </c>
      <c r="W82" s="1">
        <f t="shared" si="37"/>
        <v>161.50705649669001</v>
      </c>
      <c r="X82" s="1">
        <f t="shared" si="38"/>
        <v>0.43802526249240259</v>
      </c>
      <c r="Y82" s="19">
        <v>0.6</v>
      </c>
      <c r="Z82">
        <v>0.3</v>
      </c>
      <c r="AA82" s="32">
        <v>1.18</v>
      </c>
      <c r="AB82" s="29">
        <f>Analisi!$D$3/3600</f>
        <v>8.2320787981106466E-2</v>
      </c>
      <c r="AC82" s="1">
        <f t="shared" si="39"/>
        <v>254.33007446762844</v>
      </c>
      <c r="AD82">
        <f t="shared" si="40"/>
        <v>0.18851498073887857</v>
      </c>
      <c r="AE82">
        <f t="shared" si="41"/>
        <v>0.17084491529937765</v>
      </c>
      <c r="AF82" s="1">
        <f t="shared" si="42"/>
        <v>254.33015401841274</v>
      </c>
      <c r="AG82" s="1">
        <v>3.6780917244651783</v>
      </c>
      <c r="AH82" s="1">
        <f t="shared" si="43"/>
        <v>210.73913247384959</v>
      </c>
      <c r="AI82" s="1">
        <f t="shared" si="44"/>
        <v>-7.9550784306547939E-5</v>
      </c>
      <c r="AJ82" s="19">
        <f t="shared" si="45"/>
        <v>0.63252199105041396</v>
      </c>
      <c r="AK82" s="30">
        <f t="shared" si="46"/>
        <v>0.37951319463024835</v>
      </c>
      <c r="AL82" s="34">
        <f t="shared" si="47"/>
        <v>1.3491239447962686</v>
      </c>
      <c r="AM82" s="33">
        <f>Analisi!$D$4/3600</f>
        <v>8.3824611424084136E-2</v>
      </c>
      <c r="AN82" s="1">
        <f t="shared" si="48"/>
        <v>258.97613699470793</v>
      </c>
      <c r="AO82">
        <f t="shared" si="49"/>
        <v>0.19125336527499215</v>
      </c>
      <c r="AP82">
        <f t="shared" si="50"/>
        <v>0.17179106606941946</v>
      </c>
      <c r="AQ82" s="1">
        <f t="shared" si="51"/>
        <v>258.97633662385903</v>
      </c>
      <c r="AR82" s="1">
        <v>3.7109683999847447</v>
      </c>
      <c r="AS82" s="1">
        <f t="shared" si="52"/>
        <v>212.62282722554184</v>
      </c>
      <c r="AT82" s="1">
        <f t="shared" si="53"/>
        <v>-1.9962915109772439E-4</v>
      </c>
      <c r="AU82" s="19">
        <f t="shared" si="54"/>
        <v>0.64042895074069384</v>
      </c>
      <c r="AV82" s="30">
        <f t="shared" si="55"/>
        <v>0.38425737044441627</v>
      </c>
      <c r="AW82" s="22">
        <f t="shared" si="56"/>
        <v>1.3540997651065703</v>
      </c>
    </row>
    <row r="83" spans="1:49" x14ac:dyDescent="0.25">
      <c r="A83" t="str">
        <f t="shared" si="31"/>
        <v/>
      </c>
      <c r="B83" t="s">
        <v>270</v>
      </c>
      <c r="C83" s="15" t="s">
        <v>119</v>
      </c>
      <c r="D83">
        <v>4132.8</v>
      </c>
      <c r="E83" s="27">
        <v>1</v>
      </c>
      <c r="F83">
        <v>133</v>
      </c>
      <c r="G83" s="1">
        <f>F83/Analisi!$B$9/60</f>
        <v>2.2166666666666668</v>
      </c>
      <c r="H83" s="1">
        <f>G83+Analisi!$B$8</f>
        <v>7.2166666666666668</v>
      </c>
      <c r="I83">
        <v>10</v>
      </c>
      <c r="J83" s="1">
        <f>Analisi!$D$2</f>
        <v>150.36415963001878</v>
      </c>
      <c r="K83" s="29">
        <f t="shared" si="32"/>
        <v>4.1767822119449662E-2</v>
      </c>
      <c r="L83" s="1">
        <f t="shared" si="30"/>
        <v>172.61805525526157</v>
      </c>
      <c r="M83" s="6">
        <v>3.0000000000000001E-3</v>
      </c>
      <c r="N83">
        <v>30.77</v>
      </c>
      <c r="O83">
        <v>600</v>
      </c>
      <c r="P83" cm="1">
        <f t="array" ref="P83">IF(B83="sì",INDEX(Analisi!$F$8:$F$16, MATCH(O83,Analisi!$F$8:$F$16,0)+1)/1000,O83/1000)</f>
        <v>0.6</v>
      </c>
      <c r="Q83">
        <v>80</v>
      </c>
      <c r="R83" s="1">
        <f t="shared" si="33"/>
        <v>555.20985504661132</v>
      </c>
      <c r="S83" s="31">
        <f t="shared" si="34"/>
        <v>0.13964263831277707</v>
      </c>
      <c r="T83">
        <f t="shared" si="35"/>
        <v>0.14907710486870951</v>
      </c>
      <c r="U83" s="1">
        <f t="shared" si="36"/>
        <v>172.03202171047539</v>
      </c>
      <c r="V83" s="1">
        <v>3.1223806060127681</v>
      </c>
      <c r="W83" s="1">
        <f t="shared" si="37"/>
        <v>178.8992307580319</v>
      </c>
      <c r="X83" s="1">
        <f t="shared" si="38"/>
        <v>0.58603354478617575</v>
      </c>
      <c r="Y83" s="19">
        <v>0.53</v>
      </c>
      <c r="Z83">
        <v>0.32</v>
      </c>
      <c r="AA83" s="32">
        <v>1.27</v>
      </c>
      <c r="AB83" s="29">
        <f>Analisi!$D$3/3600</f>
        <v>8.2320787981106466E-2</v>
      </c>
      <c r="AC83" s="1">
        <f t="shared" si="39"/>
        <v>340.2153525683168</v>
      </c>
      <c r="AD83">
        <f t="shared" si="40"/>
        <v>0.24134948437699169</v>
      </c>
      <c r="AE83">
        <f t="shared" si="41"/>
        <v>0.18246753265989346</v>
      </c>
      <c r="AF83" s="1">
        <f t="shared" si="42"/>
        <v>340.21546875837839</v>
      </c>
      <c r="AG83" s="1">
        <v>4.4089941346232084</v>
      </c>
      <c r="AH83" s="1">
        <f t="shared" si="43"/>
        <v>252.61675581184457</v>
      </c>
      <c r="AI83" s="1">
        <f t="shared" si="44"/>
        <v>-1.1619006158980483E-4</v>
      </c>
      <c r="AJ83" s="19">
        <f t="shared" si="45"/>
        <v>0.79606550847483493</v>
      </c>
      <c r="AK83" s="30">
        <f t="shared" si="46"/>
        <v>0.47763930508490093</v>
      </c>
      <c r="AL83" s="34">
        <f t="shared" si="47"/>
        <v>1.4096377850010033</v>
      </c>
      <c r="AM83" s="33">
        <f>Analisi!$D$4/3600</f>
        <v>8.3824611424084136E-2</v>
      </c>
      <c r="AN83" s="1">
        <f t="shared" si="48"/>
        <v>346.43035409345492</v>
      </c>
      <c r="AO83">
        <f t="shared" si="49"/>
        <v>0.24565397173505515</v>
      </c>
      <c r="AP83">
        <f t="shared" si="50"/>
        <v>0.18258382676005389</v>
      </c>
      <c r="AQ83" s="1">
        <f t="shared" si="51"/>
        <v>346.43035697792095</v>
      </c>
      <c r="AR83" s="1">
        <v>4.4847705680212693</v>
      </c>
      <c r="AS83" s="1">
        <f t="shared" si="52"/>
        <v>256.95842563210761</v>
      </c>
      <c r="AT83" s="1">
        <f t="shared" si="53"/>
        <v>-2.8844660278082301E-6</v>
      </c>
      <c r="AU83" s="19">
        <f t="shared" si="54"/>
        <v>0.81111533083821441</v>
      </c>
      <c r="AV83" s="30">
        <f t="shared" si="55"/>
        <v>0.48666919850292861</v>
      </c>
      <c r="AW83" s="22">
        <f t="shared" si="56"/>
        <v>1.4102371382258374</v>
      </c>
    </row>
    <row r="84" spans="1:49" x14ac:dyDescent="0.25">
      <c r="A84" t="str">
        <f t="shared" si="31"/>
        <v/>
      </c>
      <c r="B84" t="s">
        <v>271</v>
      </c>
      <c r="C84" s="15" t="s">
        <v>120</v>
      </c>
      <c r="D84">
        <v>5110.8999999999996</v>
      </c>
      <c r="E84" s="27">
        <v>1</v>
      </c>
      <c r="F84">
        <v>140.1</v>
      </c>
      <c r="G84" s="1">
        <f>F84/Analisi!$B$9/60</f>
        <v>2.335</v>
      </c>
      <c r="H84" s="1">
        <f>G84+Analisi!$B$8</f>
        <v>7.335</v>
      </c>
      <c r="I84">
        <v>10</v>
      </c>
      <c r="J84" s="1">
        <f>Analisi!$D$2</f>
        <v>150.36415963001878</v>
      </c>
      <c r="K84" s="29">
        <f t="shared" si="32"/>
        <v>4.1767822119449662E-2</v>
      </c>
      <c r="L84" s="1">
        <f t="shared" si="30"/>
        <v>213.47116207029526</v>
      </c>
      <c r="M84" s="6">
        <v>3.0000000000000001E-3</v>
      </c>
      <c r="N84">
        <v>7.16</v>
      </c>
      <c r="O84">
        <v>600</v>
      </c>
      <c r="P84" cm="1">
        <f t="array" ref="P84">IF(B84="sì",INDEX(Analisi!$F$8:$F$16, MATCH(O84,Analisi!$F$8:$F$16,0)+1)/1000,O84/1000)</f>
        <v>0.7</v>
      </c>
      <c r="Q84">
        <v>80</v>
      </c>
      <c r="R84" s="1">
        <f t="shared" si="33"/>
        <v>837.49445184835497</v>
      </c>
      <c r="S84" s="31">
        <f t="shared" si="34"/>
        <v>0.16399033554977724</v>
      </c>
      <c r="T84">
        <f t="shared" si="35"/>
        <v>0.16109800337939148</v>
      </c>
      <c r="U84" s="1">
        <f t="shared" si="36"/>
        <v>212.74644289464734</v>
      </c>
      <c r="V84" s="1">
        <v>2.9084396207758654</v>
      </c>
      <c r="W84" s="1">
        <f t="shared" si="37"/>
        <v>166.64131523908677</v>
      </c>
      <c r="X84" s="1">
        <f t="shared" si="38"/>
        <v>0.72471917564791966</v>
      </c>
      <c r="Y84" s="19">
        <v>0.61</v>
      </c>
      <c r="Z84">
        <v>0.37</v>
      </c>
      <c r="AA84" s="32">
        <v>1.33</v>
      </c>
      <c r="AB84" s="29">
        <f>Analisi!$D$3/3600</f>
        <v>8.2320787981106466E-2</v>
      </c>
      <c r="AC84" s="1">
        <f t="shared" si="39"/>
        <v>420.73331529263703</v>
      </c>
      <c r="AD84">
        <f t="shared" si="40"/>
        <v>0.27639637647231136</v>
      </c>
      <c r="AE84">
        <f t="shared" si="41"/>
        <v>0.20475565420099778</v>
      </c>
      <c r="AF84" s="1">
        <f t="shared" si="42"/>
        <v>420.73330814341364</v>
      </c>
      <c r="AG84" s="1">
        <v>3.8568113581997689</v>
      </c>
      <c r="AH84" s="1">
        <f t="shared" si="43"/>
        <v>220.97901320296552</v>
      </c>
      <c r="AI84" s="1">
        <f t="shared" si="44"/>
        <v>7.1492233928438509E-6</v>
      </c>
      <c r="AJ84" s="19">
        <f t="shared" si="45"/>
        <v>0.67501791458212757</v>
      </c>
      <c r="AK84" s="30">
        <f t="shared" si="46"/>
        <v>0.47251254020748928</v>
      </c>
      <c r="AL84" s="34">
        <f t="shared" si="47"/>
        <v>1.5222099531930187</v>
      </c>
      <c r="AM84" s="33">
        <f>Analisi!$D$4/3600</f>
        <v>8.3824611424084136E-2</v>
      </c>
      <c r="AN84" s="1">
        <f t="shared" si="48"/>
        <v>428.41920652735161</v>
      </c>
      <c r="AO84">
        <f t="shared" si="49"/>
        <v>0.2805357337711244</v>
      </c>
      <c r="AP84">
        <f t="shared" si="50"/>
        <v>0.20575251500547687</v>
      </c>
      <c r="AQ84" s="1">
        <f t="shared" si="51"/>
        <v>428.41917860429061</v>
      </c>
      <c r="AR84" s="1">
        <v>3.8956056886894563</v>
      </c>
      <c r="AS84" s="1">
        <f t="shared" si="52"/>
        <v>223.20176460906029</v>
      </c>
      <c r="AT84" s="1">
        <f t="shared" si="53"/>
        <v>2.792306099763664E-5</v>
      </c>
      <c r="AU84" s="19">
        <f t="shared" si="54"/>
        <v>0.68406943518991614</v>
      </c>
      <c r="AV84" s="30">
        <f t="shared" si="55"/>
        <v>0.47884860463294127</v>
      </c>
      <c r="AW84" s="22">
        <f t="shared" si="56"/>
        <v>1.5271466517590884</v>
      </c>
    </row>
    <row r="85" spans="1:49" x14ac:dyDescent="0.25">
      <c r="A85" t="str">
        <f t="shared" si="31"/>
        <v/>
      </c>
      <c r="B85" t="s">
        <v>271</v>
      </c>
      <c r="C85" s="15" t="s">
        <v>121</v>
      </c>
      <c r="D85">
        <v>5110.8999999999996</v>
      </c>
      <c r="E85" s="27">
        <v>1</v>
      </c>
      <c r="F85">
        <v>179.9</v>
      </c>
      <c r="G85" s="1">
        <f>F85/Analisi!$B$9/60</f>
        <v>2.9983333333333335</v>
      </c>
      <c r="H85" s="1">
        <f>G85+Analisi!$B$8</f>
        <v>7.9983333333333331</v>
      </c>
      <c r="I85">
        <v>10</v>
      </c>
      <c r="J85" s="1">
        <f>Analisi!$D$2</f>
        <v>150.36415963001878</v>
      </c>
      <c r="K85" s="29">
        <f t="shared" si="32"/>
        <v>4.1767822119449662E-2</v>
      </c>
      <c r="L85" s="1">
        <f t="shared" si="30"/>
        <v>213.47116207029526</v>
      </c>
      <c r="M85" s="6">
        <v>3.0000000000000001E-3</v>
      </c>
      <c r="N85">
        <v>39.76</v>
      </c>
      <c r="O85">
        <v>600</v>
      </c>
      <c r="P85" cm="1">
        <f t="array" ref="P85">IF(B85="sì",INDEX(Analisi!$F$8:$F$16, MATCH(O85,Analisi!$F$8:$F$16,0)+1)/1000,O85/1000)</f>
        <v>0.7</v>
      </c>
      <c r="Q85">
        <v>80</v>
      </c>
      <c r="R85" s="1">
        <f t="shared" si="33"/>
        <v>837.49445184835497</v>
      </c>
      <c r="S85" s="31">
        <f t="shared" si="34"/>
        <v>0.16399033554977724</v>
      </c>
      <c r="T85">
        <f t="shared" si="35"/>
        <v>0.16109800337939148</v>
      </c>
      <c r="U85" s="1">
        <f t="shared" si="36"/>
        <v>212.74644289464734</v>
      </c>
      <c r="V85" s="1">
        <v>2.9084396207758654</v>
      </c>
      <c r="W85" s="1">
        <f t="shared" si="37"/>
        <v>166.64131523908677</v>
      </c>
      <c r="X85" s="1">
        <f t="shared" si="38"/>
        <v>0.72471917564791966</v>
      </c>
      <c r="Y85" s="19">
        <v>0.61</v>
      </c>
      <c r="Z85">
        <v>0.37</v>
      </c>
      <c r="AA85" s="32">
        <v>1.33</v>
      </c>
      <c r="AB85" s="29">
        <f>Analisi!$D$3/3600</f>
        <v>8.2320787981106466E-2</v>
      </c>
      <c r="AC85" s="1">
        <f t="shared" si="39"/>
        <v>420.73331529263703</v>
      </c>
      <c r="AD85">
        <f t="shared" si="40"/>
        <v>0.27639637647231136</v>
      </c>
      <c r="AE85">
        <f t="shared" si="41"/>
        <v>0.20475565420099778</v>
      </c>
      <c r="AF85" s="1">
        <f t="shared" si="42"/>
        <v>420.73330814341364</v>
      </c>
      <c r="AG85" s="1">
        <v>3.8568113581997689</v>
      </c>
      <c r="AH85" s="1">
        <f t="shared" si="43"/>
        <v>220.97901320296552</v>
      </c>
      <c r="AI85" s="1">
        <f t="shared" si="44"/>
        <v>7.1492233928438509E-6</v>
      </c>
      <c r="AJ85" s="19">
        <f t="shared" si="45"/>
        <v>0.67501791458212757</v>
      </c>
      <c r="AK85" s="30">
        <f t="shared" si="46"/>
        <v>0.47251254020748928</v>
      </c>
      <c r="AL85" s="34">
        <f t="shared" si="47"/>
        <v>1.5222099531930187</v>
      </c>
      <c r="AM85" s="33">
        <f>Analisi!$D$4/3600</f>
        <v>8.3824611424084136E-2</v>
      </c>
      <c r="AN85" s="1">
        <f t="shared" si="48"/>
        <v>428.41920652735161</v>
      </c>
      <c r="AO85">
        <f t="shared" si="49"/>
        <v>0.2805357337711244</v>
      </c>
      <c r="AP85">
        <f t="shared" si="50"/>
        <v>0.20575251500547687</v>
      </c>
      <c r="AQ85" s="1">
        <f t="shared" si="51"/>
        <v>428.41917860429061</v>
      </c>
      <c r="AR85" s="1">
        <v>3.8956056886894563</v>
      </c>
      <c r="AS85" s="1">
        <f t="shared" si="52"/>
        <v>223.20176460906029</v>
      </c>
      <c r="AT85" s="1">
        <f t="shared" si="53"/>
        <v>2.792306099763664E-5</v>
      </c>
      <c r="AU85" s="19">
        <f t="shared" si="54"/>
        <v>0.68406943518991614</v>
      </c>
      <c r="AV85" s="30">
        <f t="shared" si="55"/>
        <v>0.47884860463294127</v>
      </c>
      <c r="AW85" s="22">
        <f t="shared" si="56"/>
        <v>1.5271466517590884</v>
      </c>
    </row>
    <row r="86" spans="1:49" x14ac:dyDescent="0.25">
      <c r="A86" t="str">
        <f t="shared" si="31"/>
        <v/>
      </c>
      <c r="B86" t="s">
        <v>271</v>
      </c>
      <c r="C86" s="15" t="s">
        <v>122</v>
      </c>
      <c r="D86">
        <v>7770</v>
      </c>
      <c r="E86" s="27">
        <v>1</v>
      </c>
      <c r="F86">
        <v>232.2</v>
      </c>
      <c r="G86" s="1">
        <f>F86/Analisi!$B$9/60</f>
        <v>3.8699999999999997</v>
      </c>
      <c r="H86" s="1">
        <f>G86+Analisi!$B$8</f>
        <v>8.8699999999999992</v>
      </c>
      <c r="I86">
        <v>10</v>
      </c>
      <c r="J86" s="1">
        <f>Analisi!$D$2</f>
        <v>150.36415963001878</v>
      </c>
      <c r="K86" s="29">
        <f t="shared" si="32"/>
        <v>4.1767822119449662E-2</v>
      </c>
      <c r="L86" s="1">
        <f t="shared" si="30"/>
        <v>324.53597786812389</v>
      </c>
      <c r="M86" s="6">
        <v>3.0000000000000001E-3</v>
      </c>
      <c r="N86">
        <v>52.35</v>
      </c>
      <c r="O86">
        <v>700</v>
      </c>
      <c r="P86" cm="1">
        <f t="array" ref="P86">IF(B86="sì",INDEX(Analisi!$F$8:$F$16, MATCH(O86,Analisi!$F$8:$F$16,0)+1)/1000,O86/1000)</f>
        <v>0.8</v>
      </c>
      <c r="Q86">
        <v>80</v>
      </c>
      <c r="R86" s="1">
        <f t="shared" si="33"/>
        <v>1195.7134944575353</v>
      </c>
      <c r="S86" s="31">
        <f t="shared" si="34"/>
        <v>0.22437082585516871</v>
      </c>
      <c r="T86">
        <f t="shared" si="35"/>
        <v>0.18869195562574639</v>
      </c>
      <c r="U86" s="1">
        <f t="shared" si="36"/>
        <v>323.4341882071007</v>
      </c>
      <c r="V86" s="1">
        <v>2.9727131863028133</v>
      </c>
      <c r="W86" s="1">
        <f t="shared" si="37"/>
        <v>170.32391927803843</v>
      </c>
      <c r="X86" s="1">
        <f t="shared" si="38"/>
        <v>1.1017896610231901</v>
      </c>
      <c r="Y86" s="19">
        <v>0.61</v>
      </c>
      <c r="Z86">
        <v>0.43</v>
      </c>
      <c r="AA86" s="32">
        <v>1.48</v>
      </c>
      <c r="AB86" s="29">
        <f>Analisi!$D$3/3600</f>
        <v>8.2320787981106466E-2</v>
      </c>
      <c r="AC86" s="1">
        <f t="shared" si="39"/>
        <v>639.63252261319724</v>
      </c>
      <c r="AD86">
        <f t="shared" si="40"/>
        <v>0.38031163650196559</v>
      </c>
      <c r="AE86">
        <f t="shared" si="41"/>
        <v>0.23779924120469009</v>
      </c>
      <c r="AF86" s="1">
        <f t="shared" si="42"/>
        <v>639.63252288053354</v>
      </c>
      <c r="AG86" s="1">
        <v>3.9982427464371644</v>
      </c>
      <c r="AH86" s="1">
        <f t="shared" si="43"/>
        <v>229.08243483964446</v>
      </c>
      <c r="AI86" s="1">
        <f t="shared" si="44"/>
        <v>-2.6733630420494592E-7</v>
      </c>
      <c r="AJ86" s="19">
        <f t="shared" si="45"/>
        <v>0.70767387147445049</v>
      </c>
      <c r="AK86" s="30">
        <f t="shared" si="46"/>
        <v>0.56613909717956046</v>
      </c>
      <c r="AL86" s="34">
        <f t="shared" si="47"/>
        <v>1.6818641903687619</v>
      </c>
      <c r="AM86" s="33">
        <f>Analisi!$D$4/3600</f>
        <v>8.3824611424084136E-2</v>
      </c>
      <c r="AN86" s="1">
        <f t="shared" si="48"/>
        <v>651.31723076513379</v>
      </c>
      <c r="AO86">
        <f t="shared" si="49"/>
        <v>0.38618275898073556</v>
      </c>
      <c r="AP86">
        <f t="shared" si="50"/>
        <v>0.23879411032798356</v>
      </c>
      <c r="AQ86" s="1">
        <f t="shared" si="51"/>
        <v>651.31723318071818</v>
      </c>
      <c r="AR86" s="1">
        <v>4.0430515481549536</v>
      </c>
      <c r="AS86" s="1">
        <f t="shared" si="52"/>
        <v>231.64979006311236</v>
      </c>
      <c r="AT86" s="1">
        <f t="shared" si="53"/>
        <v>-2.4155843902917695E-6</v>
      </c>
      <c r="AU86" s="19">
        <f t="shared" si="54"/>
        <v>0.71781112351188647</v>
      </c>
      <c r="AV86" s="30">
        <f t="shared" si="55"/>
        <v>0.57424889880950925</v>
      </c>
      <c r="AW86" s="22">
        <f t="shared" si="56"/>
        <v>1.6865518090040479</v>
      </c>
    </row>
    <row r="87" spans="1:49" x14ac:dyDescent="0.25">
      <c r="A87" t="str">
        <f t="shared" si="31"/>
        <v/>
      </c>
      <c r="B87" t="s">
        <v>271</v>
      </c>
      <c r="C87" s="15" t="s">
        <v>123</v>
      </c>
      <c r="D87">
        <v>8490.2999999999993</v>
      </c>
      <c r="E87" s="27">
        <v>1</v>
      </c>
      <c r="F87">
        <v>240.4</v>
      </c>
      <c r="G87" s="1">
        <f>F87/Analisi!$B$9/60</f>
        <v>4.0066666666666668</v>
      </c>
      <c r="H87" s="1">
        <f>G87+Analisi!$B$8</f>
        <v>9.0066666666666677</v>
      </c>
      <c r="I87">
        <v>10</v>
      </c>
      <c r="J87" s="1">
        <f>Analisi!$D$2</f>
        <v>150.36415963001878</v>
      </c>
      <c r="K87" s="29">
        <f t="shared" si="32"/>
        <v>4.1767822119449662E-2</v>
      </c>
      <c r="L87" s="1">
        <f t="shared" si="30"/>
        <v>354.62134014076344</v>
      </c>
      <c r="M87" s="6">
        <v>3.0000000000000001E-3</v>
      </c>
      <c r="N87">
        <v>8.1999999999999993</v>
      </c>
      <c r="O87">
        <v>700</v>
      </c>
      <c r="P87" cm="1">
        <f t="array" ref="P87">IF(B87="sì",INDEX(Analisi!$F$8:$F$16, MATCH(O87,Analisi!$F$8:$F$16,0)+1)/1000,O87/1000)</f>
        <v>0.8</v>
      </c>
      <c r="Q87">
        <v>80</v>
      </c>
      <c r="R87" s="1">
        <f t="shared" si="33"/>
        <v>1195.7134944575353</v>
      </c>
      <c r="S87" s="31">
        <f t="shared" si="34"/>
        <v>0.23965256201574617</v>
      </c>
      <c r="T87">
        <f t="shared" si="35"/>
        <v>0.19524632833302052</v>
      </c>
      <c r="U87" s="1">
        <f t="shared" si="36"/>
        <v>353.41741088300904</v>
      </c>
      <c r="V87" s="1">
        <v>3.0685924296484646</v>
      </c>
      <c r="W87" s="1">
        <f t="shared" si="37"/>
        <v>175.81739526465199</v>
      </c>
      <c r="X87" s="1">
        <f t="shared" si="38"/>
        <v>1.2039292577543961</v>
      </c>
      <c r="Y87" s="19">
        <v>0.65</v>
      </c>
      <c r="Z87">
        <v>0.46</v>
      </c>
      <c r="AA87" s="32">
        <v>1.51</v>
      </c>
      <c r="AB87" s="29">
        <f>Analisi!$D$3/3600</f>
        <v>8.2320787981106466E-2</v>
      </c>
      <c r="AC87" s="1">
        <f t="shared" si="39"/>
        <v>698.92818619598813</v>
      </c>
      <c r="AD87">
        <f t="shared" si="40"/>
        <v>0.41070965945321575</v>
      </c>
      <c r="AE87">
        <f t="shared" si="41"/>
        <v>0.24203074424660223</v>
      </c>
      <c r="AF87" s="1">
        <f t="shared" si="42"/>
        <v>698.9281873248691</v>
      </c>
      <c r="AG87" s="1">
        <v>4.2423294273180074</v>
      </c>
      <c r="AH87" s="1">
        <f t="shared" si="43"/>
        <v>243.06757148947335</v>
      </c>
      <c r="AI87" s="1">
        <f t="shared" si="44"/>
        <v>-1.128880967371515E-6</v>
      </c>
      <c r="AJ87" s="19">
        <f t="shared" si="45"/>
        <v>0.76150062614608127</v>
      </c>
      <c r="AK87" s="30">
        <f t="shared" si="46"/>
        <v>0.60920050091686506</v>
      </c>
      <c r="AL87" s="34">
        <f t="shared" si="47"/>
        <v>1.701757360969991</v>
      </c>
      <c r="AM87" s="33">
        <f>Analisi!$D$4/3600</f>
        <v>8.3824611424084136E-2</v>
      </c>
      <c r="AN87" s="1">
        <f t="shared" si="48"/>
        <v>711.69609837390146</v>
      </c>
      <c r="AO87">
        <f t="shared" si="49"/>
        <v>0.41752330874013033</v>
      </c>
      <c r="AP87">
        <f t="shared" si="50"/>
        <v>0.24263020688356371</v>
      </c>
      <c r="AQ87" s="1">
        <f t="shared" si="51"/>
        <v>711.69609932159608</v>
      </c>
      <c r="AR87" s="1">
        <v>4.3020540816306561</v>
      </c>
      <c r="AS87" s="1">
        <f t="shared" si="52"/>
        <v>246.48954211446593</v>
      </c>
      <c r="AT87" s="1">
        <f t="shared" si="53"/>
        <v>-9.4769461611576844E-7</v>
      </c>
      <c r="AU87" s="19">
        <f t="shared" si="54"/>
        <v>0.77410845293284625</v>
      </c>
      <c r="AV87" s="30">
        <f t="shared" si="55"/>
        <v>0.619286762346277</v>
      </c>
      <c r="AW87" s="22">
        <f t="shared" si="56"/>
        <v>1.7045661487054045</v>
      </c>
    </row>
    <row r="88" spans="1:49" x14ac:dyDescent="0.25">
      <c r="A88" t="str">
        <f t="shared" si="31"/>
        <v/>
      </c>
      <c r="B88" t="s">
        <v>270</v>
      </c>
      <c r="C88" s="15" t="s">
        <v>124</v>
      </c>
      <c r="D88">
        <v>9056.6</v>
      </c>
      <c r="E88" s="27">
        <v>1</v>
      </c>
      <c r="F88">
        <v>278</v>
      </c>
      <c r="G88" s="1">
        <f>F88/Analisi!$B$9/60</f>
        <v>4.6333333333333337</v>
      </c>
      <c r="H88" s="1">
        <f>G88+Analisi!$B$8</f>
        <v>9.6333333333333329</v>
      </c>
      <c r="I88">
        <v>10</v>
      </c>
      <c r="J88" s="1">
        <f>Analisi!$D$2</f>
        <v>150.36415963001878</v>
      </c>
      <c r="K88" s="29">
        <f t="shared" si="32"/>
        <v>4.1767822119449662E-2</v>
      </c>
      <c r="L88" s="1">
        <f t="shared" si="30"/>
        <v>378.27445780700782</v>
      </c>
      <c r="M88" s="6">
        <v>3.0000000000000001E-3</v>
      </c>
      <c r="N88">
        <v>37.54</v>
      </c>
      <c r="O88">
        <v>700</v>
      </c>
      <c r="P88">
        <v>0.9</v>
      </c>
      <c r="Q88">
        <v>80</v>
      </c>
      <c r="R88" s="1">
        <f t="shared" si="33"/>
        <v>1636.9441307925485</v>
      </c>
      <c r="S88" s="31">
        <f t="shared" si="34"/>
        <v>0.31831635504691314</v>
      </c>
      <c r="T88">
        <f t="shared" si="35"/>
        <v>0.22508135139529201</v>
      </c>
      <c r="U88" s="1">
        <f t="shared" si="36"/>
        <v>516.1024374990443</v>
      </c>
      <c r="V88" s="1">
        <v>3.1427289444327777</v>
      </c>
      <c r="W88" s="1">
        <f t="shared" si="37"/>
        <v>180.06510466960239</v>
      </c>
      <c r="X88" s="1">
        <f t="shared" si="38"/>
        <v>-137.82797969203648</v>
      </c>
      <c r="Y88" s="19">
        <v>0.68</v>
      </c>
      <c r="Z88">
        <v>0.48</v>
      </c>
      <c r="AA88" s="32">
        <v>1.53</v>
      </c>
      <c r="AB88" s="29">
        <f>Analisi!$D$3/3600</f>
        <v>8.2320787981106466E-2</v>
      </c>
      <c r="AC88" s="1">
        <f t="shared" si="39"/>
        <v>745.54644842968889</v>
      </c>
      <c r="AD88">
        <f t="shared" si="40"/>
        <v>0.42222437420686781</v>
      </c>
      <c r="AE88">
        <f t="shared" si="41"/>
        <v>0.25581225009037228</v>
      </c>
      <c r="AF88" s="1">
        <f t="shared" si="42"/>
        <v>745.54662208037041</v>
      </c>
      <c r="AG88" s="1">
        <v>3.6678321182621336</v>
      </c>
      <c r="AH88" s="1">
        <f t="shared" si="43"/>
        <v>210.15130033894889</v>
      </c>
      <c r="AI88" s="1">
        <f t="shared" si="44"/>
        <v>-1.7365068151775631E-4</v>
      </c>
      <c r="AJ88" s="19">
        <f t="shared" si="45"/>
        <v>0.63004708700951484</v>
      </c>
      <c r="AK88" s="30">
        <f t="shared" si="46"/>
        <v>0.56704237830856341</v>
      </c>
      <c r="AL88" s="34">
        <f t="shared" si="47"/>
        <v>1.76575890444546</v>
      </c>
      <c r="AM88" s="33">
        <f>Analisi!$D$4/3600</f>
        <v>8.3824611424084136E-2</v>
      </c>
      <c r="AN88" s="1">
        <f t="shared" si="48"/>
        <v>759.16597582336044</v>
      </c>
      <c r="AO88">
        <f t="shared" si="49"/>
        <v>0.42834815589054959</v>
      </c>
      <c r="AP88">
        <f t="shared" si="50"/>
        <v>0.25723745736153208</v>
      </c>
      <c r="AQ88" s="1">
        <f t="shared" si="51"/>
        <v>759.16641684478202</v>
      </c>
      <c r="AR88" s="1">
        <v>3.7004128427924483</v>
      </c>
      <c r="AS88" s="1">
        <f t="shared" si="52"/>
        <v>212.01803834801427</v>
      </c>
      <c r="AT88" s="1">
        <f t="shared" si="53"/>
        <v>-4.4102142157953494E-4</v>
      </c>
      <c r="AU88" s="19">
        <f t="shared" si="54"/>
        <v>0.63789433436061793</v>
      </c>
      <c r="AV88" s="30">
        <f t="shared" si="55"/>
        <v>0.57410490092455613</v>
      </c>
      <c r="AW88" s="22">
        <f t="shared" si="56"/>
        <v>1.7723105968438919</v>
      </c>
    </row>
    <row r="89" spans="1:49" x14ac:dyDescent="0.25">
      <c r="A89" t="str">
        <f t="shared" si="31"/>
        <v/>
      </c>
      <c r="B89" t="s">
        <v>270</v>
      </c>
      <c r="C89" s="15" t="s">
        <v>125</v>
      </c>
      <c r="D89">
        <v>9543.2000000000007</v>
      </c>
      <c r="E89" s="27">
        <v>1</v>
      </c>
      <c r="F89">
        <v>281.39999999999998</v>
      </c>
      <c r="G89" s="1">
        <f>F89/Analisi!$B$9/60</f>
        <v>4.6899999999999995</v>
      </c>
      <c r="H89" s="1">
        <f>G89+Analisi!$B$8</f>
        <v>9.69</v>
      </c>
      <c r="I89">
        <v>10</v>
      </c>
      <c r="J89" s="1">
        <f>Analisi!$D$2</f>
        <v>150.36415963001878</v>
      </c>
      <c r="K89" s="29">
        <f t="shared" si="32"/>
        <v>4.1767822119449662E-2</v>
      </c>
      <c r="L89" s="1">
        <f t="shared" si="30"/>
        <v>398.59868005033206</v>
      </c>
      <c r="M89" s="6">
        <v>3.0000000000000001E-3</v>
      </c>
      <c r="N89">
        <v>3.41</v>
      </c>
      <c r="O89">
        <v>800</v>
      </c>
      <c r="P89" cm="1">
        <f t="array" ref="P89">IF(B89="sì",INDEX(Analisi!$F$8:$F$16, MATCH(O89,Analisi!$F$8:$F$16,0)+1)/1000,O89/1000)</f>
        <v>0.8</v>
      </c>
      <c r="Q89">
        <v>80</v>
      </c>
      <c r="R89" s="1">
        <f t="shared" si="33"/>
        <v>1195.7134944575353</v>
      </c>
      <c r="S89" s="31">
        <f t="shared" si="34"/>
        <v>0.26160515643490428</v>
      </c>
      <c r="T89">
        <f t="shared" si="35"/>
        <v>0.2040060378157291</v>
      </c>
      <c r="U89" s="1">
        <f t="shared" si="36"/>
        <v>397.24544714573557</v>
      </c>
      <c r="V89" s="1">
        <v>3.2058506605476333</v>
      </c>
      <c r="W89" s="1">
        <f t="shared" si="37"/>
        <v>183.68171259860651</v>
      </c>
      <c r="X89" s="1">
        <f t="shared" si="38"/>
        <v>1.3532329045964957</v>
      </c>
      <c r="Y89" s="19">
        <v>0.56000000000000005</v>
      </c>
      <c r="Z89">
        <v>0.44</v>
      </c>
      <c r="AA89" s="32">
        <v>1.57</v>
      </c>
      <c r="AB89" s="29">
        <f>Analisi!$D$3/3600</f>
        <v>8.2320787981106466E-2</v>
      </c>
      <c r="AC89" s="1">
        <f t="shared" si="39"/>
        <v>785.60374386129524</v>
      </c>
      <c r="AD89">
        <f t="shared" si="40"/>
        <v>0.46195454122779367</v>
      </c>
      <c r="AE89">
        <f t="shared" si="41"/>
        <v>0.24178581075604766</v>
      </c>
      <c r="AF89" s="1">
        <f t="shared" si="42"/>
        <v>785.6040774837935</v>
      </c>
      <c r="AG89" s="1">
        <v>4.7764852265657511</v>
      </c>
      <c r="AH89" s="1">
        <f t="shared" si="43"/>
        <v>273.67244438880635</v>
      </c>
      <c r="AI89" s="1">
        <f t="shared" si="44"/>
        <v>-3.3362249826041079E-4</v>
      </c>
      <c r="AJ89" s="19">
        <f t="shared" si="45"/>
        <v>0.86470062502004486</v>
      </c>
      <c r="AK89" s="30">
        <f t="shared" si="46"/>
        <v>0.69176050001603595</v>
      </c>
      <c r="AL89" s="34">
        <f t="shared" si="47"/>
        <v>1.7006083364248334</v>
      </c>
      <c r="AM89" s="33">
        <f>Analisi!$D$4/3600</f>
        <v>8.3824611424084136E-2</v>
      </c>
      <c r="AN89" s="1">
        <f t="shared" si="48"/>
        <v>799.95503174231976</v>
      </c>
      <c r="AO89">
        <f t="shared" si="49"/>
        <v>0.47364636673690919</v>
      </c>
      <c r="AP89">
        <f t="shared" si="50"/>
        <v>0.23929892258515306</v>
      </c>
      <c r="AQ89" s="1">
        <f t="shared" si="51"/>
        <v>799.95456321522374</v>
      </c>
      <c r="AR89" s="1">
        <v>4.9482709911529685</v>
      </c>
      <c r="AS89" s="1">
        <f t="shared" si="52"/>
        <v>283.51504368008182</v>
      </c>
      <c r="AT89" s="1">
        <f t="shared" si="53"/>
        <v>4.6852709601807874E-4</v>
      </c>
      <c r="AU89" s="19">
        <f t="shared" si="54"/>
        <v>0.89269909965412508</v>
      </c>
      <c r="AV89" s="30">
        <f t="shared" si="55"/>
        <v>0.71415927972330007</v>
      </c>
      <c r="AW89" s="22">
        <f t="shared" si="56"/>
        <v>1.6889288885576133</v>
      </c>
    </row>
    <row r="90" spans="1:49" x14ac:dyDescent="0.25">
      <c r="A90" t="str">
        <f t="shared" si="31"/>
        <v/>
      </c>
      <c r="B90" t="s">
        <v>271</v>
      </c>
      <c r="C90" s="15" t="s">
        <v>126</v>
      </c>
      <c r="D90">
        <v>10363</v>
      </c>
      <c r="E90" s="27">
        <v>1</v>
      </c>
      <c r="F90">
        <v>301.60000000000002</v>
      </c>
      <c r="G90" s="1">
        <f>F90/Analisi!$B$9/60</f>
        <v>5.0266666666666673</v>
      </c>
      <c r="H90" s="1">
        <f>G90+Analisi!$B$8</f>
        <v>10.026666666666667</v>
      </c>
      <c r="I90">
        <v>10.029999999999999</v>
      </c>
      <c r="J90" s="1">
        <f>Analisi!$D$2</f>
        <v>150.36415963001878</v>
      </c>
      <c r="K90" s="29">
        <f t="shared" si="32"/>
        <v>4.1767822119449662E-2</v>
      </c>
      <c r="L90" s="1">
        <f t="shared" si="30"/>
        <v>432.83994062385682</v>
      </c>
      <c r="M90" s="6">
        <v>3.0000000000000001E-3</v>
      </c>
      <c r="N90">
        <v>20.260000000000002</v>
      </c>
      <c r="O90">
        <v>800</v>
      </c>
      <c r="P90" cm="1">
        <f t="array" ref="P90">IF(B90="sì",INDEX(Analisi!$F$8:$F$16, MATCH(O90,Analisi!$F$8:$F$16,0)+1)/1000,O90/1000)</f>
        <v>0.9</v>
      </c>
      <c r="Q90">
        <v>80</v>
      </c>
      <c r="R90" s="1">
        <f t="shared" si="33"/>
        <v>1636.9441307925485</v>
      </c>
      <c r="S90" s="31">
        <f t="shared" si="34"/>
        <v>0.35242094930038176</v>
      </c>
      <c r="T90">
        <f t="shared" si="35"/>
        <v>0.23649240494974438</v>
      </c>
      <c r="U90" s="1">
        <f t="shared" si="36"/>
        <v>590.55061966200219</v>
      </c>
      <c r="V90" s="1">
        <v>3.3115552496427259</v>
      </c>
      <c r="W90" s="1">
        <f t="shared" si="37"/>
        <v>189.73813942891991</v>
      </c>
      <c r="X90" s="1">
        <f t="shared" si="38"/>
        <v>-157.71067903814537</v>
      </c>
      <c r="Y90" s="19">
        <v>0.59</v>
      </c>
      <c r="Z90">
        <v>0.47</v>
      </c>
      <c r="AA90" s="32">
        <v>1.6</v>
      </c>
      <c r="AB90" s="29">
        <f>Analisi!$D$3/3600</f>
        <v>8.2320787981106466E-2</v>
      </c>
      <c r="AC90" s="1">
        <f t="shared" si="39"/>
        <v>853.09032584820636</v>
      </c>
      <c r="AD90">
        <f t="shared" si="40"/>
        <v>0.47093254209979402</v>
      </c>
      <c r="AE90">
        <f t="shared" si="41"/>
        <v>0.26581432729925253</v>
      </c>
      <c r="AF90" s="1">
        <f t="shared" si="42"/>
        <v>853.09010885459998</v>
      </c>
      <c r="AG90" s="1">
        <v>3.9370216453517228</v>
      </c>
      <c r="AH90" s="1">
        <f t="shared" si="43"/>
        <v>225.5747241303049</v>
      </c>
      <c r="AI90" s="1">
        <f t="shared" si="44"/>
        <v>2.1699360638649523E-4</v>
      </c>
      <c r="AJ90" s="19">
        <f t="shared" si="45"/>
        <v>0.69365611918853232</v>
      </c>
      <c r="AK90" s="30">
        <f t="shared" si="46"/>
        <v>0.62429050726967905</v>
      </c>
      <c r="AL90" s="34">
        <f t="shared" si="47"/>
        <v>1.8114915610725204</v>
      </c>
      <c r="AM90" s="33">
        <f>Analisi!$D$4/3600</f>
        <v>8.3824611424084136E-2</v>
      </c>
      <c r="AN90" s="1">
        <f t="shared" si="48"/>
        <v>868.67444818778392</v>
      </c>
      <c r="AO90">
        <f t="shared" si="49"/>
        <v>0.47810177744776716</v>
      </c>
      <c r="AP90">
        <f t="shared" si="50"/>
        <v>0.26701059553799167</v>
      </c>
      <c r="AQ90" s="1">
        <f t="shared" si="51"/>
        <v>868.67362649817267</v>
      </c>
      <c r="AR90" s="1">
        <v>3.9790495661330438</v>
      </c>
      <c r="AS90" s="1">
        <f t="shared" si="52"/>
        <v>227.98274661278478</v>
      </c>
      <c r="AT90" s="1">
        <f t="shared" si="53"/>
        <v>8.2168961125717033E-4</v>
      </c>
      <c r="AU90" s="19">
        <f t="shared" si="54"/>
        <v>0.70329954560932217</v>
      </c>
      <c r="AV90" s="30">
        <f t="shared" si="55"/>
        <v>0.63296959104839001</v>
      </c>
      <c r="AW90" s="22">
        <f t="shared" si="56"/>
        <v>1.8169236952537517</v>
      </c>
    </row>
    <row r="91" spans="1:49" x14ac:dyDescent="0.25">
      <c r="A91" t="str">
        <f t="shared" si="31"/>
        <v/>
      </c>
      <c r="B91" t="s">
        <v>271</v>
      </c>
      <c r="C91" s="15" t="s">
        <v>127</v>
      </c>
      <c r="D91">
        <v>795.1</v>
      </c>
      <c r="E91" s="27">
        <v>1</v>
      </c>
      <c r="F91">
        <v>34.5</v>
      </c>
      <c r="G91" s="1">
        <f>F91/Analisi!$B$9/60</f>
        <v>0.57499999999999996</v>
      </c>
      <c r="H91" s="1">
        <f>G91+Analisi!$B$8</f>
        <v>5.5750000000000002</v>
      </c>
      <c r="I91">
        <v>10</v>
      </c>
      <c r="J91" s="1">
        <f>Analisi!$D$2</f>
        <v>150.36415963001878</v>
      </c>
      <c r="K91" s="29">
        <f t="shared" si="32"/>
        <v>4.1767822119449662E-2</v>
      </c>
      <c r="L91" s="1">
        <f t="shared" si="30"/>
        <v>33.20959536717443</v>
      </c>
      <c r="M91" s="6">
        <v>3.0000000000000001E-3</v>
      </c>
      <c r="N91">
        <v>34.53</v>
      </c>
      <c r="O91">
        <v>300</v>
      </c>
      <c r="P91" cm="1">
        <f t="array" ref="P91">IF(B91="sì",INDEX(Analisi!$F$8:$F$16, MATCH(O91,Analisi!$F$8:$F$16,0)+1)/1000,O91/1000)</f>
        <v>0.4</v>
      </c>
      <c r="Q91">
        <v>80</v>
      </c>
      <c r="R91" s="1">
        <f t="shared" si="33"/>
        <v>188.31307516380068</v>
      </c>
      <c r="S91" s="31">
        <f t="shared" si="34"/>
        <v>4.0914590844166404E-2</v>
      </c>
      <c r="T91">
        <f t="shared" si="35"/>
        <v>7.9320745226980655E-2</v>
      </c>
      <c r="U91" s="1">
        <f t="shared" si="36"/>
        <v>33.096851704273078</v>
      </c>
      <c r="V91" s="1">
        <v>2.579059912201219</v>
      </c>
      <c r="W91" s="1">
        <f t="shared" si="37"/>
        <v>147.76924808051049</v>
      </c>
      <c r="X91" s="1">
        <f t="shared" si="38"/>
        <v>0.11274366290135163</v>
      </c>
      <c r="Y91" s="19">
        <v>0.61</v>
      </c>
      <c r="Z91">
        <v>0.18</v>
      </c>
      <c r="AA91" s="32">
        <v>0.84</v>
      </c>
      <c r="AB91" s="29">
        <f>Analisi!$D$3/3600</f>
        <v>8.2320787981106466E-2</v>
      </c>
      <c r="AC91" s="1">
        <f t="shared" si="39"/>
        <v>65.453258523777748</v>
      </c>
      <c r="AD91">
        <f t="shared" si="40"/>
        <v>6.7672905240951181E-2</v>
      </c>
      <c r="AE91">
        <f t="shared" si="41"/>
        <v>0.10370477386405974</v>
      </c>
      <c r="AF91" s="1">
        <f t="shared" si="42"/>
        <v>65.453257919102299</v>
      </c>
      <c r="AG91" s="1">
        <v>3.2627671185927971</v>
      </c>
      <c r="AH91" s="1">
        <f t="shared" si="43"/>
        <v>186.94278542942783</v>
      </c>
      <c r="AI91" s="1">
        <f t="shared" si="44"/>
        <v>6.0467544926723349E-7</v>
      </c>
      <c r="AJ91" s="19">
        <f t="shared" si="45"/>
        <v>0.5302750859533838</v>
      </c>
      <c r="AK91" s="30">
        <f t="shared" si="46"/>
        <v>0.21211003438135353</v>
      </c>
      <c r="AL91" s="34">
        <f t="shared" si="47"/>
        <v>0.96720036313986635</v>
      </c>
      <c r="AM91" s="33">
        <f>Analisi!$D$4/3600</f>
        <v>8.3824611424084136E-2</v>
      </c>
      <c r="AN91" s="1">
        <f t="shared" si="48"/>
        <v>66.648948543289293</v>
      </c>
      <c r="AO91">
        <f t="shared" si="49"/>
        <v>6.8608599964311484E-2</v>
      </c>
      <c r="AP91">
        <f t="shared" si="50"/>
        <v>0.10438694632598107</v>
      </c>
      <c r="AQ91" s="1">
        <f t="shared" si="51"/>
        <v>66.648948225703819</v>
      </c>
      <c r="AR91" s="1">
        <v>3.2862633872850124</v>
      </c>
      <c r="AS91" s="1">
        <f t="shared" si="52"/>
        <v>188.28902245979711</v>
      </c>
      <c r="AT91" s="1">
        <f t="shared" si="53"/>
        <v>3.1758547436311346E-7</v>
      </c>
      <c r="AU91" s="19">
        <f t="shared" si="54"/>
        <v>0.53613615101139911</v>
      </c>
      <c r="AV91" s="30">
        <f t="shared" si="55"/>
        <v>0.21445446040455965</v>
      </c>
      <c r="AW91" s="22">
        <f t="shared" si="56"/>
        <v>0.97143723349490352</v>
      </c>
    </row>
    <row r="92" spans="1:49" x14ac:dyDescent="0.25">
      <c r="A92" t="str">
        <f t="shared" si="31"/>
        <v/>
      </c>
      <c r="B92" t="s">
        <v>271</v>
      </c>
      <c r="C92" s="15" t="s">
        <v>128</v>
      </c>
      <c r="D92">
        <v>1589</v>
      </c>
      <c r="E92" s="27">
        <v>1</v>
      </c>
      <c r="F92">
        <v>69.3</v>
      </c>
      <c r="G92" s="1">
        <f>F92/Analisi!$B$9/60</f>
        <v>1.155</v>
      </c>
      <c r="H92" s="1">
        <f>G92+Analisi!$B$8</f>
        <v>6.1550000000000002</v>
      </c>
      <c r="I92">
        <v>10</v>
      </c>
      <c r="J92" s="1">
        <f>Analisi!$D$2</f>
        <v>150.36415963001878</v>
      </c>
      <c r="K92" s="29">
        <f t="shared" si="32"/>
        <v>4.1767822119449662E-2</v>
      </c>
      <c r="L92" s="1">
        <f t="shared" si="30"/>
        <v>66.369069347805507</v>
      </c>
      <c r="M92" s="6">
        <v>3.0000000000000001E-3</v>
      </c>
      <c r="N92">
        <v>34.74</v>
      </c>
      <c r="O92">
        <v>400</v>
      </c>
      <c r="P92" cm="1">
        <f t="array" ref="P92">IF(B92="sì",INDEX(Analisi!$F$8:$F$16, MATCH(O92,Analisi!$F$8:$F$16,0)+1)/1000,O92/1000)</f>
        <v>0.5</v>
      </c>
      <c r="Q92">
        <v>80</v>
      </c>
      <c r="R92" s="1">
        <f t="shared" si="33"/>
        <v>341.43432300921131</v>
      </c>
      <c r="S92" s="31">
        <f t="shared" si="34"/>
        <v>0.10658360308428974</v>
      </c>
      <c r="T92">
        <f t="shared" si="35"/>
        <v>0.1301252972730505</v>
      </c>
      <c r="U92" s="1">
        <f t="shared" si="36"/>
        <v>119.92659458799027</v>
      </c>
      <c r="V92" s="1">
        <v>3.2763376627878387</v>
      </c>
      <c r="W92" s="1">
        <f t="shared" si="37"/>
        <v>187.72032033749949</v>
      </c>
      <c r="X92" s="1">
        <f t="shared" si="38"/>
        <v>-53.557525240184759</v>
      </c>
      <c r="Y92" s="19">
        <v>0.57999999999999996</v>
      </c>
      <c r="Z92">
        <v>0.23</v>
      </c>
      <c r="AA92" s="32">
        <v>1</v>
      </c>
      <c r="AB92" s="29">
        <f>Analisi!$D$3/3600</f>
        <v>8.2320787981106466E-2</v>
      </c>
      <c r="AC92" s="1">
        <f t="shared" si="39"/>
        <v>130.80773210197819</v>
      </c>
      <c r="AD92">
        <f t="shared" si="40"/>
        <v>0.11388469531467249</v>
      </c>
      <c r="AE92">
        <f t="shared" si="41"/>
        <v>0.13420730958840277</v>
      </c>
      <c r="AF92" s="1">
        <f t="shared" si="42"/>
        <v>130.80773491938157</v>
      </c>
      <c r="AG92" s="1">
        <v>3.3942918806417559</v>
      </c>
      <c r="AH92" s="1">
        <f t="shared" si="43"/>
        <v>194.47859919629556</v>
      </c>
      <c r="AI92" s="1">
        <f t="shared" si="44"/>
        <v>-2.8174033843697543E-6</v>
      </c>
      <c r="AJ92" s="19">
        <f t="shared" si="45"/>
        <v>0.56300685141302942</v>
      </c>
      <c r="AK92" s="30">
        <f t="shared" si="46"/>
        <v>0.28150342570651471</v>
      </c>
      <c r="AL92" s="34">
        <f t="shared" si="47"/>
        <v>1.1485979897522314</v>
      </c>
      <c r="AM92" s="33">
        <f>Analisi!$D$4/3600</f>
        <v>8.3824611424084136E-2</v>
      </c>
      <c r="AN92" s="1">
        <f t="shared" si="48"/>
        <v>133.19730755286969</v>
      </c>
      <c r="AO92">
        <f t="shared" si="49"/>
        <v>0.11548015796883171</v>
      </c>
      <c r="AP92">
        <f t="shared" si="50"/>
        <v>0.135053632855032</v>
      </c>
      <c r="AQ92" s="1">
        <f t="shared" si="51"/>
        <v>133.19732334395533</v>
      </c>
      <c r="AR92" s="1">
        <v>3.4202755017420179</v>
      </c>
      <c r="AS92" s="1">
        <f t="shared" si="52"/>
        <v>195.96735102180767</v>
      </c>
      <c r="AT92" s="1">
        <f t="shared" si="53"/>
        <v>-1.5791085644423219E-5</v>
      </c>
      <c r="AU92" s="19">
        <f t="shared" si="54"/>
        <v>0.56944547600767381</v>
      </c>
      <c r="AV92" s="30">
        <f t="shared" si="55"/>
        <v>0.28472273800383691</v>
      </c>
      <c r="AW92" s="22">
        <f t="shared" si="56"/>
        <v>1.1534215911691068</v>
      </c>
    </row>
    <row r="93" spans="1:49" x14ac:dyDescent="0.25">
      <c r="A93" t="str">
        <f t="shared" si="31"/>
        <v/>
      </c>
      <c r="B93" t="s">
        <v>271</v>
      </c>
      <c r="C93" s="15" t="s">
        <v>129</v>
      </c>
      <c r="D93">
        <v>1589</v>
      </c>
      <c r="E93" s="27">
        <v>1</v>
      </c>
      <c r="F93">
        <v>82.7</v>
      </c>
      <c r="G93" s="1">
        <f>F93/Analisi!$B$9/60</f>
        <v>1.3783333333333334</v>
      </c>
      <c r="H93" s="1">
        <f>G93+Analisi!$B$8</f>
        <v>6.3783333333333339</v>
      </c>
      <c r="I93">
        <v>10</v>
      </c>
      <c r="J93" s="1">
        <f>Analisi!$D$2</f>
        <v>150.36415963001878</v>
      </c>
      <c r="K93" s="29">
        <f t="shared" si="32"/>
        <v>4.1767822119449662E-2</v>
      </c>
      <c r="L93" s="1">
        <f t="shared" si="30"/>
        <v>66.369069347805507</v>
      </c>
      <c r="M93" s="6">
        <v>3.0000000000000001E-3</v>
      </c>
      <c r="N93">
        <v>13.44</v>
      </c>
      <c r="O93">
        <v>400</v>
      </c>
      <c r="P93" cm="1">
        <f t="array" ref="P93">IF(B93="sì",INDEX(Analisi!$F$8:$F$16, MATCH(O93,Analisi!$F$8:$F$16,0)+1)/1000,O93/1000)</f>
        <v>0.5</v>
      </c>
      <c r="Q93">
        <v>80</v>
      </c>
      <c r="R93" s="1">
        <f t="shared" si="33"/>
        <v>341.43432300921131</v>
      </c>
      <c r="S93" s="31">
        <f t="shared" si="34"/>
        <v>0.10658360308428974</v>
      </c>
      <c r="T93">
        <f t="shared" si="35"/>
        <v>0.1301252972730505</v>
      </c>
      <c r="U93" s="1">
        <f t="shared" si="36"/>
        <v>119.92659458799027</v>
      </c>
      <c r="V93" s="1">
        <v>3.2763376627878387</v>
      </c>
      <c r="W93" s="1">
        <f t="shared" si="37"/>
        <v>187.72032033749949</v>
      </c>
      <c r="X93" s="1">
        <f t="shared" si="38"/>
        <v>-53.557525240184759</v>
      </c>
      <c r="Y93" s="19">
        <v>0.57999999999999996</v>
      </c>
      <c r="Z93">
        <v>0.23</v>
      </c>
      <c r="AA93" s="32">
        <v>1</v>
      </c>
      <c r="AB93" s="29">
        <f>Analisi!$D$3/3600</f>
        <v>8.2320787981106466E-2</v>
      </c>
      <c r="AC93" s="1">
        <f t="shared" si="39"/>
        <v>130.80773210197819</v>
      </c>
      <c r="AD93">
        <f t="shared" si="40"/>
        <v>0.11388469531467249</v>
      </c>
      <c r="AE93">
        <f t="shared" si="41"/>
        <v>0.13420730958840277</v>
      </c>
      <c r="AF93" s="1">
        <f t="shared" si="42"/>
        <v>130.80773491938157</v>
      </c>
      <c r="AG93" s="1">
        <v>3.3942918806417559</v>
      </c>
      <c r="AH93" s="1">
        <f t="shared" si="43"/>
        <v>194.47859919629556</v>
      </c>
      <c r="AI93" s="1">
        <f t="shared" si="44"/>
        <v>-2.8174033843697543E-6</v>
      </c>
      <c r="AJ93" s="19">
        <f t="shared" si="45"/>
        <v>0.56300685141302942</v>
      </c>
      <c r="AK93" s="30">
        <f t="shared" si="46"/>
        <v>0.28150342570651471</v>
      </c>
      <c r="AL93" s="34">
        <f t="shared" si="47"/>
        <v>1.1485979897522314</v>
      </c>
      <c r="AM93" s="33">
        <f>Analisi!$D$4/3600</f>
        <v>8.3824611424084136E-2</v>
      </c>
      <c r="AN93" s="1">
        <f t="shared" si="48"/>
        <v>133.19730755286969</v>
      </c>
      <c r="AO93">
        <f t="shared" si="49"/>
        <v>0.11548015796883171</v>
      </c>
      <c r="AP93">
        <f t="shared" si="50"/>
        <v>0.135053632855032</v>
      </c>
      <c r="AQ93" s="1">
        <f t="shared" si="51"/>
        <v>133.19732334395533</v>
      </c>
      <c r="AR93" s="1">
        <v>3.4202755017420179</v>
      </c>
      <c r="AS93" s="1">
        <f t="shared" si="52"/>
        <v>195.96735102180767</v>
      </c>
      <c r="AT93" s="1">
        <f t="shared" si="53"/>
        <v>-1.5791085644423219E-5</v>
      </c>
      <c r="AU93" s="19">
        <f t="shared" si="54"/>
        <v>0.56944547600767381</v>
      </c>
      <c r="AV93" s="30">
        <f t="shared" si="55"/>
        <v>0.28472273800383691</v>
      </c>
      <c r="AW93" s="22">
        <f t="shared" si="56"/>
        <v>1.1534215911691068</v>
      </c>
    </row>
    <row r="94" spans="1:49" x14ac:dyDescent="0.25">
      <c r="A94" t="str">
        <f t="shared" si="31"/>
        <v/>
      </c>
      <c r="B94" t="s">
        <v>270</v>
      </c>
      <c r="C94" s="15" t="s">
        <v>130</v>
      </c>
      <c r="D94">
        <v>687.3</v>
      </c>
      <c r="E94" s="27">
        <v>1</v>
      </c>
      <c r="F94">
        <v>34.5</v>
      </c>
      <c r="G94" s="1">
        <f>F94/Analisi!$B$9/60</f>
        <v>0.57499999999999996</v>
      </c>
      <c r="H94" s="1">
        <f>G94+Analisi!$B$8</f>
        <v>5.5750000000000002</v>
      </c>
      <c r="I94">
        <v>10</v>
      </c>
      <c r="J94" s="1">
        <f>Analisi!$D$2</f>
        <v>150.36415963001878</v>
      </c>
      <c r="K94" s="29">
        <f t="shared" si="32"/>
        <v>4.1767822119449662E-2</v>
      </c>
      <c r="L94" s="1">
        <f t="shared" si="30"/>
        <v>28.707024142697751</v>
      </c>
      <c r="M94" s="6">
        <v>3.0000000000000001E-3</v>
      </c>
      <c r="N94">
        <v>34.53</v>
      </c>
      <c r="O94">
        <v>300</v>
      </c>
      <c r="P94" cm="1">
        <f t="array" ref="P94">IF(B94="sì",INDEX(Analisi!$F$8:$F$16, MATCH(O94,Analisi!$F$8:$F$16,0)+1)/1000,O94/1000)</f>
        <v>0.3</v>
      </c>
      <c r="Q94">
        <v>80</v>
      </c>
      <c r="R94" s="1">
        <f t="shared" si="33"/>
        <v>87.440072935288399</v>
      </c>
      <c r="S94" s="31">
        <f t="shared" si="34"/>
        <v>3.6366799691551654E-2</v>
      </c>
      <c r="T94">
        <f t="shared" si="35"/>
        <v>7.6070673993960003E-2</v>
      </c>
      <c r="U94" s="1">
        <f t="shared" si="36"/>
        <v>28.608859283230615</v>
      </c>
      <c r="V94" s="1">
        <v>3.1871063913047641</v>
      </c>
      <c r="W94" s="1">
        <f t="shared" si="37"/>
        <v>182.60774508093323</v>
      </c>
      <c r="X94" s="1">
        <f t="shared" si="38"/>
        <v>9.8164859467136267E-2</v>
      </c>
      <c r="Y94" s="19">
        <v>0.55000000000000004</v>
      </c>
      <c r="Z94">
        <v>0.17</v>
      </c>
      <c r="AA94" s="32">
        <v>0.81</v>
      </c>
      <c r="AB94" s="29">
        <f>Analisi!$D$3/3600</f>
        <v>8.2320787981106466E-2</v>
      </c>
      <c r="AC94" s="1">
        <f t="shared" si="39"/>
        <v>56.579077579414474</v>
      </c>
      <c r="AD94">
        <f t="shared" si="40"/>
        <v>6.3804695229930347E-2</v>
      </c>
      <c r="AE94">
        <f t="shared" si="41"/>
        <v>9.1039068723599154E-2</v>
      </c>
      <c r="AF94" s="1">
        <f t="shared" si="42"/>
        <v>56.578981319514213</v>
      </c>
      <c r="AG94" s="1">
        <v>4.6723306908777644</v>
      </c>
      <c r="AH94" s="1">
        <f t="shared" si="43"/>
        <v>267.70482907674</v>
      </c>
      <c r="AI94" s="1">
        <f t="shared" si="44"/>
        <v>9.6259900260520226E-5</v>
      </c>
      <c r="AJ94" s="19">
        <f t="shared" si="45"/>
        <v>0.84640157747183353</v>
      </c>
      <c r="AK94" s="30">
        <f t="shared" si="46"/>
        <v>0.25392047324155004</v>
      </c>
      <c r="AL94" s="34">
        <f t="shared" si="47"/>
        <v>0.88675413894734212</v>
      </c>
      <c r="AM94" s="33">
        <f>Analisi!$D$4/3600</f>
        <v>8.3824611424084136E-2</v>
      </c>
      <c r="AN94" s="1">
        <f t="shared" si="48"/>
        <v>57.612655431773021</v>
      </c>
      <c r="AO94">
        <f t="shared" si="49"/>
        <v>6.5194211105266908E-2</v>
      </c>
      <c r="AP94">
        <f t="shared" si="50"/>
        <v>9.0570734332111755E-2</v>
      </c>
      <c r="AQ94" s="1">
        <f t="shared" si="51"/>
        <v>57.612701677348838</v>
      </c>
      <c r="AR94" s="1">
        <v>4.7987694616826779</v>
      </c>
      <c r="AS94" s="1">
        <f t="shared" si="52"/>
        <v>274.94923701068348</v>
      </c>
      <c r="AT94" s="1">
        <f t="shared" si="53"/>
        <v>-4.6245575816783457E-5</v>
      </c>
      <c r="AU94" s="19">
        <f t="shared" si="54"/>
        <v>0.8684889921661042</v>
      </c>
      <c r="AV94" s="30">
        <f t="shared" si="55"/>
        <v>0.26054669764983124</v>
      </c>
      <c r="AW94" s="22">
        <f t="shared" si="56"/>
        <v>0.88370814609210924</v>
      </c>
    </row>
    <row r="95" spans="1:49" x14ac:dyDescent="0.25">
      <c r="A95" t="str">
        <f t="shared" si="31"/>
        <v/>
      </c>
      <c r="B95" t="s">
        <v>270</v>
      </c>
      <c r="C95" s="15" t="s">
        <v>131</v>
      </c>
      <c r="D95">
        <v>1373.5</v>
      </c>
      <c r="E95" s="27">
        <v>1</v>
      </c>
      <c r="F95">
        <v>69.3</v>
      </c>
      <c r="G95" s="1">
        <f>F95/Analisi!$B$9/60</f>
        <v>1.155</v>
      </c>
      <c r="H95" s="1">
        <f>G95+Analisi!$B$8</f>
        <v>6.1550000000000002</v>
      </c>
      <c r="I95">
        <v>10</v>
      </c>
      <c r="J95" s="1">
        <f>Analisi!$D$2</f>
        <v>150.36415963001878</v>
      </c>
      <c r="K95" s="29">
        <f t="shared" si="32"/>
        <v>4.1767822119449662E-2</v>
      </c>
      <c r="L95" s="1">
        <f t="shared" si="30"/>
        <v>57.368103681064113</v>
      </c>
      <c r="M95" s="6">
        <v>3.0000000000000001E-3</v>
      </c>
      <c r="N95">
        <v>34.74</v>
      </c>
      <c r="O95">
        <v>400</v>
      </c>
      <c r="P95" cm="1">
        <f t="array" ref="P95">IF(B95="sì",INDEX(Analisi!$F$8:$F$16, MATCH(O95,Analisi!$F$8:$F$16,0)+1)/1000,O95/1000)</f>
        <v>0.4</v>
      </c>
      <c r="Q95">
        <v>80</v>
      </c>
      <c r="R95" s="1">
        <f t="shared" si="33"/>
        <v>188.31307516380068</v>
      </c>
      <c r="S95" s="31">
        <f t="shared" si="34"/>
        <v>6.1125300560262316E-2</v>
      </c>
      <c r="T95">
        <f t="shared" si="35"/>
        <v>9.8623478293863753E-2</v>
      </c>
      <c r="U95" s="1">
        <f t="shared" si="36"/>
        <v>57.173112023107194</v>
      </c>
      <c r="V95" s="1">
        <v>3.0989223670518959</v>
      </c>
      <c r="W95" s="1">
        <f t="shared" si="37"/>
        <v>177.55517267076459</v>
      </c>
      <c r="X95" s="1">
        <f t="shared" si="38"/>
        <v>0.19499165795691908</v>
      </c>
      <c r="Y95" s="19">
        <v>0.53</v>
      </c>
      <c r="Z95">
        <v>0.21</v>
      </c>
      <c r="AA95" s="32">
        <v>0.96</v>
      </c>
      <c r="AB95" s="29">
        <f>Analisi!$D$3/3600</f>
        <v>8.2320787981106466E-2</v>
      </c>
      <c r="AC95" s="1">
        <f t="shared" si="39"/>
        <v>113.06760229204973</v>
      </c>
      <c r="AD95">
        <f t="shared" si="40"/>
        <v>0.10522604368502235</v>
      </c>
      <c r="AE95">
        <f t="shared" si="41"/>
        <v>0.12143604863074875</v>
      </c>
      <c r="AF95" s="1">
        <f t="shared" si="42"/>
        <v>113.06779980590426</v>
      </c>
      <c r="AG95" s="1">
        <v>4.3325703064080967</v>
      </c>
      <c r="AH95" s="1">
        <f t="shared" si="43"/>
        <v>248.23799300088581</v>
      </c>
      <c r="AI95" s="1">
        <f t="shared" si="44"/>
        <v>-1.9751385453048442E-4</v>
      </c>
      <c r="AJ95" s="19">
        <f t="shared" si="45"/>
        <v>0.78045675418620974</v>
      </c>
      <c r="AK95" s="30">
        <f t="shared" si="46"/>
        <v>0.31218270167448392</v>
      </c>
      <c r="AL95" s="34">
        <f t="shared" si="47"/>
        <v>1.0745210817818054</v>
      </c>
      <c r="AM95" s="33">
        <f>Analisi!$D$4/3600</f>
        <v>8.3824611424084136E-2</v>
      </c>
      <c r="AN95" s="1">
        <f t="shared" si="48"/>
        <v>115.13310379097956</v>
      </c>
      <c r="AO95">
        <f t="shared" si="49"/>
        <v>0.10703562678654983</v>
      </c>
      <c r="AP95">
        <f t="shared" si="50"/>
        <v>0.1216276034444108</v>
      </c>
      <c r="AQ95" s="1">
        <f t="shared" si="51"/>
        <v>115.13315449338081</v>
      </c>
      <c r="AR95" s="1">
        <v>4.400137129869119</v>
      </c>
      <c r="AS95" s="1">
        <f t="shared" si="52"/>
        <v>252.10928682030791</v>
      </c>
      <c r="AT95" s="1">
        <f t="shared" si="53"/>
        <v>-5.070240125348846E-5</v>
      </c>
      <c r="AU95" s="19">
        <f t="shared" si="54"/>
        <v>0.79427827518750282</v>
      </c>
      <c r="AV95" s="30">
        <f t="shared" si="55"/>
        <v>0.31771131007500114</v>
      </c>
      <c r="AW95" s="22">
        <f t="shared" si="56"/>
        <v>1.0756521659893457</v>
      </c>
    </row>
    <row r="96" spans="1:49" x14ac:dyDescent="0.25">
      <c r="A96" t="str">
        <f t="shared" si="31"/>
        <v/>
      </c>
      <c r="B96" t="s">
        <v>270</v>
      </c>
      <c r="C96" s="15" t="s">
        <v>132</v>
      </c>
      <c r="D96">
        <v>1373.5</v>
      </c>
      <c r="E96" s="27">
        <v>1</v>
      </c>
      <c r="F96">
        <v>82.7</v>
      </c>
      <c r="G96" s="1">
        <f>F96/Analisi!$B$9/60</f>
        <v>1.3783333333333334</v>
      </c>
      <c r="H96" s="1">
        <f>G96+Analisi!$B$8</f>
        <v>6.3783333333333339</v>
      </c>
      <c r="I96">
        <v>10</v>
      </c>
      <c r="J96" s="1">
        <f>Analisi!$D$2</f>
        <v>150.36415963001878</v>
      </c>
      <c r="K96" s="29">
        <f t="shared" si="32"/>
        <v>4.1767822119449662E-2</v>
      </c>
      <c r="L96" s="1">
        <f t="shared" si="30"/>
        <v>57.368103681064113</v>
      </c>
      <c r="M96" s="6">
        <v>3.0000000000000001E-3</v>
      </c>
      <c r="N96">
        <v>13.44</v>
      </c>
      <c r="O96">
        <v>400</v>
      </c>
      <c r="P96" cm="1">
        <f t="array" ref="P96">IF(B96="sì",INDEX(Analisi!$F$8:$F$16, MATCH(O96,Analisi!$F$8:$F$16,0)+1)/1000,O96/1000)</f>
        <v>0.4</v>
      </c>
      <c r="Q96">
        <v>80</v>
      </c>
      <c r="R96" s="1">
        <f t="shared" si="33"/>
        <v>188.31307516380068</v>
      </c>
      <c r="S96" s="31">
        <f t="shared" si="34"/>
        <v>6.1125300560262316E-2</v>
      </c>
      <c r="T96">
        <f t="shared" si="35"/>
        <v>9.8623478293863753E-2</v>
      </c>
      <c r="U96" s="1">
        <f t="shared" si="36"/>
        <v>57.173112023107194</v>
      </c>
      <c r="V96" s="1">
        <v>3.0989223670518959</v>
      </c>
      <c r="W96" s="1">
        <f t="shared" si="37"/>
        <v>177.55517267076459</v>
      </c>
      <c r="X96" s="1">
        <f t="shared" si="38"/>
        <v>0.19499165795691908</v>
      </c>
      <c r="Y96" s="19">
        <v>0.53</v>
      </c>
      <c r="Z96">
        <v>0.21</v>
      </c>
      <c r="AA96" s="32">
        <v>0.96</v>
      </c>
      <c r="AB96" s="29">
        <f>Analisi!$D$3/3600</f>
        <v>8.2320787981106466E-2</v>
      </c>
      <c r="AC96" s="1">
        <f t="shared" si="39"/>
        <v>113.06760229204973</v>
      </c>
      <c r="AD96">
        <f t="shared" si="40"/>
        <v>0.10522604368502235</v>
      </c>
      <c r="AE96">
        <f t="shared" si="41"/>
        <v>0.12143604863074875</v>
      </c>
      <c r="AF96" s="1">
        <f t="shared" si="42"/>
        <v>113.06779980590426</v>
      </c>
      <c r="AG96" s="1">
        <v>4.3325703064080967</v>
      </c>
      <c r="AH96" s="1">
        <f t="shared" si="43"/>
        <v>248.23799300088581</v>
      </c>
      <c r="AI96" s="1">
        <f t="shared" si="44"/>
        <v>-1.9751385453048442E-4</v>
      </c>
      <c r="AJ96" s="19">
        <f t="shared" si="45"/>
        <v>0.78045675418620974</v>
      </c>
      <c r="AK96" s="30">
        <f t="shared" si="46"/>
        <v>0.31218270167448392</v>
      </c>
      <c r="AL96" s="34">
        <f t="shared" si="47"/>
        <v>1.0745210817818054</v>
      </c>
      <c r="AM96" s="33">
        <f>Analisi!$D$4/3600</f>
        <v>8.3824611424084136E-2</v>
      </c>
      <c r="AN96" s="1">
        <f t="shared" si="48"/>
        <v>115.13310379097956</v>
      </c>
      <c r="AO96">
        <f t="shared" si="49"/>
        <v>0.10703562678654983</v>
      </c>
      <c r="AP96">
        <f t="shared" si="50"/>
        <v>0.1216276034444108</v>
      </c>
      <c r="AQ96" s="1">
        <f t="shared" si="51"/>
        <v>115.13315449338081</v>
      </c>
      <c r="AR96" s="1">
        <v>4.400137129869119</v>
      </c>
      <c r="AS96" s="1">
        <f t="shared" si="52"/>
        <v>252.10928682030791</v>
      </c>
      <c r="AT96" s="1">
        <f t="shared" si="53"/>
        <v>-5.070240125348846E-5</v>
      </c>
      <c r="AU96" s="19">
        <f t="shared" si="54"/>
        <v>0.79427827518750282</v>
      </c>
      <c r="AV96" s="30">
        <f t="shared" si="55"/>
        <v>0.31771131007500114</v>
      </c>
      <c r="AW96" s="22">
        <f t="shared" si="56"/>
        <v>1.0756521659893457</v>
      </c>
    </row>
    <row r="97" spans="1:49" x14ac:dyDescent="0.25">
      <c r="A97" t="str">
        <f t="shared" si="31"/>
        <v/>
      </c>
      <c r="B97" t="s">
        <v>270</v>
      </c>
      <c r="C97" s="15" t="s">
        <v>133</v>
      </c>
      <c r="D97">
        <v>1197.8</v>
      </c>
      <c r="E97" s="27">
        <v>1</v>
      </c>
      <c r="F97">
        <v>34.5</v>
      </c>
      <c r="G97" s="1">
        <f>F97/Analisi!$B$9/60</f>
        <v>0.57499999999999996</v>
      </c>
      <c r="H97" s="1">
        <f>G97+Analisi!$B$8</f>
        <v>5.5750000000000002</v>
      </c>
      <c r="I97">
        <v>10</v>
      </c>
      <c r="J97" s="1">
        <f>Analisi!$D$2</f>
        <v>150.36415963001878</v>
      </c>
      <c r="K97" s="29">
        <f t="shared" si="32"/>
        <v>4.1767822119449662E-2</v>
      </c>
      <c r="L97" s="1">
        <f t="shared" si="30"/>
        <v>50.029497334676805</v>
      </c>
      <c r="M97" s="6">
        <v>3.0000000000000001E-3</v>
      </c>
      <c r="N97">
        <v>34.53</v>
      </c>
      <c r="O97">
        <v>400</v>
      </c>
      <c r="P97" cm="1">
        <f t="array" ref="P97">IF(B97="sì",INDEX(Analisi!$F$8:$F$16, MATCH(O97,Analisi!$F$8:$F$16,0)+1)/1000,O97/1000)</f>
        <v>0.4</v>
      </c>
      <c r="Q97">
        <v>80</v>
      </c>
      <c r="R97" s="1">
        <f t="shared" si="33"/>
        <v>188.31307516380068</v>
      </c>
      <c r="S97" s="31">
        <f t="shared" si="34"/>
        <v>5.5211523049813076E-2</v>
      </c>
      <c r="T97">
        <f t="shared" si="35"/>
        <v>9.3562867684304135E-2</v>
      </c>
      <c r="U97" s="1">
        <f t="shared" si="36"/>
        <v>49.859665232699669</v>
      </c>
      <c r="V97" s="1">
        <v>2.9505039988783506</v>
      </c>
      <c r="W97" s="1">
        <f t="shared" si="37"/>
        <v>169.05142657220168</v>
      </c>
      <c r="X97" s="1">
        <f t="shared" si="38"/>
        <v>0.16983210197713561</v>
      </c>
      <c r="Y97" s="19">
        <v>0.49</v>
      </c>
      <c r="Z97">
        <v>0.19</v>
      </c>
      <c r="AA97" s="32">
        <v>0.94</v>
      </c>
      <c r="AB97" s="29">
        <f>Analisi!$D$3/3600</f>
        <v>8.2320787981106466E-2</v>
      </c>
      <c r="AC97" s="1">
        <f t="shared" si="39"/>
        <v>98.603839843769322</v>
      </c>
      <c r="AD97">
        <f t="shared" si="40"/>
        <v>9.3390111645616461E-2</v>
      </c>
      <c r="AE97">
        <f t="shared" si="41"/>
        <v>0.11828052522313195</v>
      </c>
      <c r="AF97" s="1">
        <f t="shared" si="42"/>
        <v>98.603804472792632</v>
      </c>
      <c r="AG97" s="1">
        <v>3.9478228334478289</v>
      </c>
      <c r="AH97" s="1">
        <f t="shared" si="43"/>
        <v>226.19358662193872</v>
      </c>
      <c r="AI97" s="1">
        <f t="shared" si="44"/>
        <v>3.5370976689819145E-5</v>
      </c>
      <c r="AJ97" s="19">
        <f t="shared" si="45"/>
        <v>0.69614281804014666</v>
      </c>
      <c r="AK97" s="30">
        <f t="shared" si="46"/>
        <v>0.2784571272160587</v>
      </c>
      <c r="AL97" s="34">
        <f t="shared" si="47"/>
        <v>1.0558274115565593</v>
      </c>
      <c r="AM97" s="33">
        <f>Analisi!$D$4/3600</f>
        <v>8.3824611424084136E-2</v>
      </c>
      <c r="AN97" s="1">
        <f t="shared" si="48"/>
        <v>100.40511956376797</v>
      </c>
      <c r="AO97">
        <f t="shared" si="49"/>
        <v>9.4815177187121652E-2</v>
      </c>
      <c r="AP97">
        <f t="shared" si="50"/>
        <v>0.11880650123678096</v>
      </c>
      <c r="AQ97" s="1">
        <f t="shared" si="51"/>
        <v>100.40498592684708</v>
      </c>
      <c r="AR97" s="1">
        <v>3.9903193933030359</v>
      </c>
      <c r="AS97" s="1">
        <f t="shared" si="52"/>
        <v>228.62846014546716</v>
      </c>
      <c r="AT97" s="1">
        <f t="shared" si="53"/>
        <v>1.336369208928545E-4</v>
      </c>
      <c r="AU97" s="19">
        <f t="shared" si="54"/>
        <v>0.70587035175352009</v>
      </c>
      <c r="AV97" s="30">
        <f t="shared" si="55"/>
        <v>0.28234814070140807</v>
      </c>
      <c r="AW97" s="22">
        <f t="shared" si="56"/>
        <v>1.0589561981792674</v>
      </c>
    </row>
    <row r="98" spans="1:49" x14ac:dyDescent="0.25">
      <c r="A98" t="str">
        <f t="shared" si="31"/>
        <v/>
      </c>
      <c r="B98" t="s">
        <v>270</v>
      </c>
      <c r="C98" s="15" t="s">
        <v>134</v>
      </c>
      <c r="D98">
        <v>2383.1</v>
      </c>
      <c r="E98" s="27">
        <v>1</v>
      </c>
      <c r="F98">
        <v>69.3</v>
      </c>
      <c r="G98" s="1">
        <f>F98/Analisi!$B$9/60</f>
        <v>1.155</v>
      </c>
      <c r="H98" s="1">
        <f>G98+Analisi!$B$8</f>
        <v>6.1550000000000002</v>
      </c>
      <c r="I98">
        <v>10</v>
      </c>
      <c r="J98" s="1">
        <f>Analisi!$D$2</f>
        <v>150.36415963001878</v>
      </c>
      <c r="K98" s="29">
        <f t="shared" si="32"/>
        <v>4.1767822119449662E-2</v>
      </c>
      <c r="L98" s="1">
        <f t="shared" si="30"/>
        <v>99.536896892860483</v>
      </c>
      <c r="M98" s="6">
        <v>3.0000000000000001E-3</v>
      </c>
      <c r="N98">
        <v>34.74</v>
      </c>
      <c r="O98">
        <v>500</v>
      </c>
      <c r="P98" cm="1">
        <f t="array" ref="P98">IF(B98="sì",INDEX(Analisi!$F$8:$F$16, MATCH(O98,Analisi!$F$8:$F$16,0)+1)/1000,O98/1000)</f>
        <v>0.5</v>
      </c>
      <c r="Q98">
        <v>80</v>
      </c>
      <c r="R98" s="1">
        <f t="shared" si="33"/>
        <v>341.43432300921131</v>
      </c>
      <c r="S98" s="31">
        <f t="shared" si="34"/>
        <v>9.2423326869320657E-2</v>
      </c>
      <c r="T98">
        <f t="shared" si="35"/>
        <v>0.12123061521547811</v>
      </c>
      <c r="U98" s="1">
        <f t="shared" si="36"/>
        <v>99.198952090096853</v>
      </c>
      <c r="V98" s="1">
        <v>3.0495045069282307</v>
      </c>
      <c r="W98" s="1">
        <f t="shared" si="37"/>
        <v>174.72373785311072</v>
      </c>
      <c r="X98" s="1">
        <f t="shared" si="38"/>
        <v>0.33794480276363004</v>
      </c>
      <c r="Y98" s="19">
        <v>0.51</v>
      </c>
      <c r="Z98">
        <v>0.26</v>
      </c>
      <c r="AA98" s="32">
        <v>1.1100000000000001</v>
      </c>
      <c r="AB98" s="29">
        <f>Analisi!$D$3/3600</f>
        <v>8.2320787981106466E-2</v>
      </c>
      <c r="AC98" s="1">
        <f t="shared" si="39"/>
        <v>196.17866983777481</v>
      </c>
      <c r="AD98">
        <f t="shared" si="40"/>
        <v>0.15799379749169121</v>
      </c>
      <c r="AE98">
        <f t="shared" si="41"/>
        <v>0.15084928843920667</v>
      </c>
      <c r="AF98" s="1">
        <f t="shared" si="42"/>
        <v>196.17914138558402</v>
      </c>
      <c r="AG98" s="1">
        <v>4.1894476036687127</v>
      </c>
      <c r="AH98" s="1">
        <f t="shared" si="43"/>
        <v>240.03766618141364</v>
      </c>
      <c r="AI98" s="1">
        <f t="shared" si="44"/>
        <v>-4.7154780921232486E-4</v>
      </c>
      <c r="AJ98" s="19">
        <f t="shared" si="45"/>
        <v>0.75014231752514937</v>
      </c>
      <c r="AK98" s="30">
        <f t="shared" si="46"/>
        <v>0.37507115876257469</v>
      </c>
      <c r="AL98" s="34">
        <f t="shared" si="47"/>
        <v>1.2416858949674383</v>
      </c>
      <c r="AM98" s="33">
        <f>Analisi!$D$4/3600</f>
        <v>8.3824611424084136E-2</v>
      </c>
      <c r="AN98" s="1">
        <f t="shared" si="48"/>
        <v>199.76243148473489</v>
      </c>
      <c r="AO98">
        <f t="shared" si="49"/>
        <v>0.1605674032399613</v>
      </c>
      <c r="AP98">
        <f t="shared" si="50"/>
        <v>0.15129020838100501</v>
      </c>
      <c r="AQ98" s="1">
        <f t="shared" si="51"/>
        <v>199.76307391638809</v>
      </c>
      <c r="AR98" s="1">
        <v>4.2452820961312412</v>
      </c>
      <c r="AS98" s="1">
        <f t="shared" si="52"/>
        <v>243.23674695077153</v>
      </c>
      <c r="AT98" s="1">
        <f t="shared" si="53"/>
        <v>-6.4243165320476692E-4</v>
      </c>
      <c r="AU98" s="19">
        <f t="shared" si="54"/>
        <v>0.76212950440359029</v>
      </c>
      <c r="AV98" s="30">
        <f t="shared" si="55"/>
        <v>0.38106475220179514</v>
      </c>
      <c r="AW98" s="22">
        <f t="shared" si="56"/>
        <v>1.2441032703642734</v>
      </c>
    </row>
    <row r="99" spans="1:49" x14ac:dyDescent="0.25">
      <c r="A99" t="str">
        <f t="shared" si="31"/>
        <v/>
      </c>
      <c r="B99" t="s">
        <v>270</v>
      </c>
      <c r="C99" s="15" t="s">
        <v>135</v>
      </c>
      <c r="D99">
        <v>2383.1</v>
      </c>
      <c r="E99" s="27">
        <v>1</v>
      </c>
      <c r="F99">
        <v>82.7</v>
      </c>
      <c r="G99" s="1">
        <f>F99/Analisi!$B$9/60</f>
        <v>1.3783333333333334</v>
      </c>
      <c r="H99" s="1">
        <f>G99+Analisi!$B$8</f>
        <v>6.3783333333333339</v>
      </c>
      <c r="I99">
        <v>10</v>
      </c>
      <c r="J99" s="1">
        <f>Analisi!$D$2</f>
        <v>150.36415963001878</v>
      </c>
      <c r="K99" s="29">
        <f t="shared" si="32"/>
        <v>4.1767822119449662E-2</v>
      </c>
      <c r="L99" s="1">
        <f t="shared" si="30"/>
        <v>99.536896892860483</v>
      </c>
      <c r="M99" s="6">
        <v>3.0000000000000001E-3</v>
      </c>
      <c r="N99">
        <v>13.44</v>
      </c>
      <c r="O99">
        <v>500</v>
      </c>
      <c r="P99" cm="1">
        <f t="array" ref="P99">IF(B99="sì",INDEX(Analisi!$F$8:$F$16, MATCH(O99,Analisi!$F$8:$F$16,0)+1)/1000,O99/1000)</f>
        <v>0.5</v>
      </c>
      <c r="Q99">
        <v>80</v>
      </c>
      <c r="R99" s="1">
        <f t="shared" si="33"/>
        <v>341.43432300921131</v>
      </c>
      <c r="S99" s="31">
        <f t="shared" si="34"/>
        <v>9.2423326869320657E-2</v>
      </c>
      <c r="T99">
        <f t="shared" si="35"/>
        <v>0.12123061521547811</v>
      </c>
      <c r="U99" s="1">
        <f t="shared" si="36"/>
        <v>99.198952090096853</v>
      </c>
      <c r="V99" s="1">
        <v>3.0495045069282307</v>
      </c>
      <c r="W99" s="1">
        <f t="shared" si="37"/>
        <v>174.72373785311072</v>
      </c>
      <c r="X99" s="1">
        <f t="shared" si="38"/>
        <v>0.33794480276363004</v>
      </c>
      <c r="Y99" s="19">
        <v>0.51</v>
      </c>
      <c r="Z99">
        <v>0.26</v>
      </c>
      <c r="AA99" s="32">
        <v>1.1100000000000001</v>
      </c>
      <c r="AB99" s="29">
        <f>Analisi!$D$3/3600</f>
        <v>8.2320787981106466E-2</v>
      </c>
      <c r="AC99" s="1">
        <f t="shared" si="39"/>
        <v>196.17866983777481</v>
      </c>
      <c r="AD99">
        <f t="shared" si="40"/>
        <v>0.15799379749169121</v>
      </c>
      <c r="AE99">
        <f t="shared" si="41"/>
        <v>0.15084928843920667</v>
      </c>
      <c r="AF99" s="1">
        <f t="shared" si="42"/>
        <v>196.17914138558402</v>
      </c>
      <c r="AG99" s="1">
        <v>4.1894476036687127</v>
      </c>
      <c r="AH99" s="1">
        <f t="shared" si="43"/>
        <v>240.03766618141364</v>
      </c>
      <c r="AI99" s="1">
        <f t="shared" si="44"/>
        <v>-4.7154780921232486E-4</v>
      </c>
      <c r="AJ99" s="19">
        <f t="shared" si="45"/>
        <v>0.75014231752514937</v>
      </c>
      <c r="AK99" s="30">
        <f t="shared" si="46"/>
        <v>0.37507115876257469</v>
      </c>
      <c r="AL99" s="34">
        <f t="shared" si="47"/>
        <v>1.2416858949674383</v>
      </c>
      <c r="AM99" s="33">
        <f>Analisi!$D$4/3600</f>
        <v>8.3824611424084136E-2</v>
      </c>
      <c r="AN99" s="1">
        <f t="shared" si="48"/>
        <v>199.76243148473489</v>
      </c>
      <c r="AO99">
        <f t="shared" si="49"/>
        <v>0.1605674032399613</v>
      </c>
      <c r="AP99">
        <f t="shared" si="50"/>
        <v>0.15129020838100501</v>
      </c>
      <c r="AQ99" s="1">
        <f t="shared" si="51"/>
        <v>199.76307391638809</v>
      </c>
      <c r="AR99" s="1">
        <v>4.2452820961312412</v>
      </c>
      <c r="AS99" s="1">
        <f t="shared" si="52"/>
        <v>243.23674695077153</v>
      </c>
      <c r="AT99" s="1">
        <f t="shared" si="53"/>
        <v>-6.4243165320476692E-4</v>
      </c>
      <c r="AU99" s="19">
        <f t="shared" si="54"/>
        <v>0.76212950440359029</v>
      </c>
      <c r="AV99" s="30">
        <f t="shared" si="55"/>
        <v>0.38106475220179514</v>
      </c>
      <c r="AW99" s="22">
        <f t="shared" si="56"/>
        <v>1.2441032703642734</v>
      </c>
    </row>
    <row r="100" spans="1:49" x14ac:dyDescent="0.25">
      <c r="A100" t="str">
        <f t="shared" si="31"/>
        <v/>
      </c>
      <c r="B100" t="s">
        <v>270</v>
      </c>
      <c r="C100" s="15" t="s">
        <v>136</v>
      </c>
      <c r="D100">
        <v>676</v>
      </c>
      <c r="E100" s="27">
        <v>1</v>
      </c>
      <c r="F100">
        <v>34.5</v>
      </c>
      <c r="G100" s="1">
        <f>F100/Analisi!$B$9/60</f>
        <v>0.57499999999999996</v>
      </c>
      <c r="H100" s="1">
        <f>G100+Analisi!$B$8</f>
        <v>5.5750000000000002</v>
      </c>
      <c r="I100">
        <v>10</v>
      </c>
      <c r="J100" s="1">
        <f>Analisi!$D$2</f>
        <v>150.36415963001878</v>
      </c>
      <c r="K100" s="29">
        <f t="shared" si="32"/>
        <v>4.1767822119449662E-2</v>
      </c>
      <c r="L100" s="1">
        <f t="shared" si="30"/>
        <v>28.23504775274797</v>
      </c>
      <c r="M100" s="6">
        <v>3.0000000000000001E-3</v>
      </c>
      <c r="N100">
        <v>34.53</v>
      </c>
      <c r="O100">
        <v>300</v>
      </c>
      <c r="P100" cm="1">
        <f t="array" ref="P100">IF(B100="sì",INDEX(Analisi!$F$8:$F$16, MATCH(O100,Analisi!$F$8:$F$16,0)+1)/1000,O100/1000)</f>
        <v>0.3</v>
      </c>
      <c r="Q100">
        <v>80</v>
      </c>
      <c r="R100" s="1">
        <f t="shared" si="33"/>
        <v>87.440072935288399</v>
      </c>
      <c r="S100" s="31">
        <f t="shared" si="34"/>
        <v>3.5916309367101523E-2</v>
      </c>
      <c r="T100">
        <f t="shared" si="35"/>
        <v>7.5603459462308814E-2</v>
      </c>
      <c r="U100" s="1">
        <f t="shared" si="36"/>
        <v>28.138661193712075</v>
      </c>
      <c r="V100" s="1">
        <v>3.1670781224861067</v>
      </c>
      <c r="W100" s="1">
        <f t="shared" si="37"/>
        <v>181.46020980667069</v>
      </c>
      <c r="X100" s="1">
        <f t="shared" si="38"/>
        <v>9.6386559035895658E-2</v>
      </c>
      <c r="Y100" s="19">
        <v>0.55000000000000004</v>
      </c>
      <c r="Z100">
        <v>0.16</v>
      </c>
      <c r="AA100" s="32">
        <v>0.81</v>
      </c>
      <c r="AB100" s="29">
        <f>Analisi!$D$3/3600</f>
        <v>8.2320787981106466E-2</v>
      </c>
      <c r="AC100" s="1">
        <f t="shared" si="39"/>
        <v>55.648852675227971</v>
      </c>
      <c r="AD100">
        <f t="shared" si="40"/>
        <v>6.2666890641115344E-2</v>
      </c>
      <c r="AE100">
        <f t="shared" si="41"/>
        <v>9.1233293911003349E-2</v>
      </c>
      <c r="AF100" s="1">
        <f t="shared" si="42"/>
        <v>55.649038424853465</v>
      </c>
      <c r="AG100" s="1">
        <v>4.5792413386751782</v>
      </c>
      <c r="AH100" s="1">
        <f t="shared" si="43"/>
        <v>262.37120207792492</v>
      </c>
      <c r="AI100" s="1">
        <f t="shared" si="44"/>
        <v>-1.857496254942248E-4</v>
      </c>
      <c r="AJ100" s="19">
        <f t="shared" si="45"/>
        <v>0.82925017523610844</v>
      </c>
      <c r="AK100" s="30">
        <f t="shared" si="46"/>
        <v>0.24877505257083252</v>
      </c>
      <c r="AL100" s="34">
        <f t="shared" si="47"/>
        <v>0.8880104327167162</v>
      </c>
      <c r="AM100" s="33">
        <f>Analisi!$D$4/3600</f>
        <v>8.3824611424084136E-2</v>
      </c>
      <c r="AN100" s="1">
        <f t="shared" si="48"/>
        <v>56.665437322680873</v>
      </c>
      <c r="AO100">
        <f t="shared" si="49"/>
        <v>6.391467096669369E-2</v>
      </c>
      <c r="AP100">
        <f t="shared" si="50"/>
        <v>9.1012065580306098E-2</v>
      </c>
      <c r="AQ100" s="1">
        <f t="shared" si="51"/>
        <v>56.665294808904228</v>
      </c>
      <c r="AR100" s="1">
        <v>4.6817727268111469</v>
      </c>
      <c r="AS100" s="1">
        <f t="shared" si="52"/>
        <v>268.24581788573369</v>
      </c>
      <c r="AT100" s="1">
        <f t="shared" si="53"/>
        <v>1.4251377664464826E-4</v>
      </c>
      <c r="AU100" s="19">
        <f t="shared" si="54"/>
        <v>0.848099937024544</v>
      </c>
      <c r="AV100" s="30">
        <f t="shared" si="55"/>
        <v>0.2544299811073632</v>
      </c>
      <c r="AW100" s="22">
        <f t="shared" si="56"/>
        <v>0.88657950460559465</v>
      </c>
    </row>
    <row r="101" spans="1:49" x14ac:dyDescent="0.25">
      <c r="A101" t="str">
        <f t="shared" si="31"/>
        <v/>
      </c>
      <c r="B101" t="s">
        <v>270</v>
      </c>
      <c r="C101" s="15" t="s">
        <v>137</v>
      </c>
      <c r="D101">
        <v>1350.9</v>
      </c>
      <c r="E101" s="27">
        <v>1</v>
      </c>
      <c r="F101">
        <v>69.3</v>
      </c>
      <c r="G101" s="1">
        <f>F101/Analisi!$B$9/60</f>
        <v>1.155</v>
      </c>
      <c r="H101" s="1">
        <f>G101+Analisi!$B$8</f>
        <v>6.1550000000000002</v>
      </c>
      <c r="I101">
        <v>10</v>
      </c>
      <c r="J101" s="1">
        <f>Analisi!$D$2</f>
        <v>150.36415963001878</v>
      </c>
      <c r="K101" s="29">
        <f t="shared" si="32"/>
        <v>4.1767822119449662E-2</v>
      </c>
      <c r="L101" s="1">
        <f t="shared" si="30"/>
        <v>56.424150901164552</v>
      </c>
      <c r="M101" s="6">
        <v>3.0000000000000001E-3</v>
      </c>
      <c r="N101">
        <v>34.74</v>
      </c>
      <c r="O101">
        <v>400</v>
      </c>
      <c r="P101" cm="1">
        <f t="array" ref="P101">IF(B101="sì",INDEX(Analisi!$F$8:$F$16, MATCH(O101,Analisi!$F$8:$F$16,0)+1)/1000,O101/1000)</f>
        <v>0.4</v>
      </c>
      <c r="Q101">
        <v>80</v>
      </c>
      <c r="R101" s="1">
        <f t="shared" si="33"/>
        <v>188.31307516380068</v>
      </c>
      <c r="S101" s="31">
        <f t="shared" si="34"/>
        <v>6.0372530859820764E-2</v>
      </c>
      <c r="T101">
        <f t="shared" si="35"/>
        <v>9.8004484663558114E-2</v>
      </c>
      <c r="U101" s="1">
        <f t="shared" si="36"/>
        <v>56.232487593023926</v>
      </c>
      <c r="V101" s="1">
        <v>3.0800902156199803</v>
      </c>
      <c r="W101" s="1">
        <f t="shared" si="37"/>
        <v>176.47616987456459</v>
      </c>
      <c r="X101" s="1">
        <f t="shared" si="38"/>
        <v>0.19166330814062604</v>
      </c>
      <c r="Y101" s="19">
        <v>0.52</v>
      </c>
      <c r="Z101">
        <v>0.21</v>
      </c>
      <c r="AA101" s="32">
        <v>0.96</v>
      </c>
      <c r="AB101" s="29">
        <f>Analisi!$D$3/3600</f>
        <v>8.2320787981106466E-2</v>
      </c>
      <c r="AC101" s="1">
        <f t="shared" si="39"/>
        <v>111.20715248367674</v>
      </c>
      <c r="AD101">
        <f t="shared" si="40"/>
        <v>0.10363335356595854</v>
      </c>
      <c r="AE101">
        <f t="shared" si="41"/>
        <v>0.12119252785532419</v>
      </c>
      <c r="AF101" s="1">
        <f t="shared" si="42"/>
        <v>111.20749612518281</v>
      </c>
      <c r="AG101" s="1">
        <v>4.2755669594445935</v>
      </c>
      <c r="AH101" s="1">
        <f t="shared" si="43"/>
        <v>244.97194180175723</v>
      </c>
      <c r="AI101" s="1">
        <f t="shared" si="44"/>
        <v>-3.4364150607757438E-4</v>
      </c>
      <c r="AJ101" s="19">
        <f t="shared" si="45"/>
        <v>0.76854654224899521</v>
      </c>
      <c r="AK101" s="30">
        <f t="shared" si="46"/>
        <v>0.3074186168995981</v>
      </c>
      <c r="AL101" s="34">
        <f t="shared" si="47"/>
        <v>1.073082638524264</v>
      </c>
      <c r="AM101" s="33">
        <f>Analisi!$D$4/3600</f>
        <v>8.3824611424084136E-2</v>
      </c>
      <c r="AN101" s="1">
        <f t="shared" si="48"/>
        <v>113.23866757279526</v>
      </c>
      <c r="AO101">
        <f t="shared" si="49"/>
        <v>0.10537412653152013</v>
      </c>
      <c r="AP101">
        <f t="shared" si="50"/>
        <v>0.12145524411141323</v>
      </c>
      <c r="AQ101" s="1">
        <f t="shared" si="51"/>
        <v>113.23884981509018</v>
      </c>
      <c r="AR101" s="1">
        <v>4.3379817521447821</v>
      </c>
      <c r="AS101" s="1">
        <f t="shared" si="52"/>
        <v>248.54804600266195</v>
      </c>
      <c r="AT101" s="1">
        <f t="shared" si="53"/>
        <v>-1.8224229491181632E-4</v>
      </c>
      <c r="AU101" s="19">
        <f t="shared" si="54"/>
        <v>0.78157572557675081</v>
      </c>
      <c r="AV101" s="30">
        <f t="shared" si="55"/>
        <v>0.31263029023070033</v>
      </c>
      <c r="AW101" s="22">
        <f t="shared" si="56"/>
        <v>1.0746344600913267</v>
      </c>
    </row>
    <row r="102" spans="1:49" x14ac:dyDescent="0.25">
      <c r="A102" t="str">
        <f t="shared" si="31"/>
        <v/>
      </c>
      <c r="B102" t="s">
        <v>270</v>
      </c>
      <c r="C102" s="15" t="s">
        <v>138</v>
      </c>
      <c r="D102">
        <v>2304.3000000000002</v>
      </c>
      <c r="E102" s="27">
        <v>1</v>
      </c>
      <c r="F102">
        <v>82.7</v>
      </c>
      <c r="G102" s="1">
        <f>F102/Analisi!$B$9/60</f>
        <v>1.3783333333333334</v>
      </c>
      <c r="H102" s="1">
        <f>G102+Analisi!$B$8</f>
        <v>6.3783333333333339</v>
      </c>
      <c r="I102">
        <v>10</v>
      </c>
      <c r="J102" s="1">
        <f>Analisi!$D$2</f>
        <v>150.36415963001878</v>
      </c>
      <c r="K102" s="29">
        <f t="shared" si="32"/>
        <v>4.1767822119449662E-2</v>
      </c>
      <c r="L102" s="1">
        <f t="shared" si="30"/>
        <v>96.245592509847867</v>
      </c>
      <c r="M102" s="6">
        <v>3.0000000000000001E-3</v>
      </c>
      <c r="N102">
        <v>13.44</v>
      </c>
      <c r="O102">
        <v>500</v>
      </c>
      <c r="P102" cm="1">
        <f t="array" ref="P102">IF(B102="sì",INDEX(Analisi!$F$8:$F$16, MATCH(O102,Analisi!$F$8:$F$16,0)+1)/1000,O102/1000)</f>
        <v>0.5</v>
      </c>
      <c r="Q102">
        <v>80</v>
      </c>
      <c r="R102" s="1">
        <f t="shared" si="33"/>
        <v>341.43432300921131</v>
      </c>
      <c r="S102" s="31">
        <f t="shared" si="34"/>
        <v>9.0140495581486291E-2</v>
      </c>
      <c r="T102">
        <f t="shared" si="35"/>
        <v>0.11967405936188087</v>
      </c>
      <c r="U102" s="1">
        <f t="shared" si="36"/>
        <v>95.918836961556877</v>
      </c>
      <c r="V102" s="1">
        <v>3.0128666500368837</v>
      </c>
      <c r="W102" s="1">
        <f t="shared" si="37"/>
        <v>172.62454328283224</v>
      </c>
      <c r="X102" s="1">
        <f t="shared" si="38"/>
        <v>0.32675554829098985</v>
      </c>
      <c r="Y102" s="19">
        <v>0.5</v>
      </c>
      <c r="Z102">
        <v>0.25</v>
      </c>
      <c r="AA102" s="32">
        <v>1.1000000000000001</v>
      </c>
      <c r="AB102" s="29">
        <f>Analisi!$D$3/3600</f>
        <v>8.2320787981106466E-2</v>
      </c>
      <c r="AC102" s="1">
        <f t="shared" si="39"/>
        <v>189.69179174486365</v>
      </c>
      <c r="AD102">
        <f t="shared" si="40"/>
        <v>0.15342444208340647</v>
      </c>
      <c r="AE102">
        <f t="shared" si="41"/>
        <v>0.14988393409987766</v>
      </c>
      <c r="AF102" s="1">
        <f t="shared" si="42"/>
        <v>189.6917993928792</v>
      </c>
      <c r="AG102" s="1">
        <v>4.0944866574203891</v>
      </c>
      <c r="AH102" s="1">
        <f t="shared" si="43"/>
        <v>234.59680474281606</v>
      </c>
      <c r="AI102" s="1">
        <f t="shared" si="44"/>
        <v>-7.6480155541958084E-6</v>
      </c>
      <c r="AJ102" s="19">
        <f t="shared" si="45"/>
        <v>0.72931238810524301</v>
      </c>
      <c r="AK102" s="30">
        <f t="shared" si="46"/>
        <v>0.36465619405262151</v>
      </c>
      <c r="AL102" s="34">
        <f t="shared" si="47"/>
        <v>1.2363857359946668</v>
      </c>
      <c r="AM102" s="33">
        <f>Analisi!$D$4/3600</f>
        <v>8.3824611424084136E-2</v>
      </c>
      <c r="AN102" s="1">
        <f t="shared" si="48"/>
        <v>193.15705210451708</v>
      </c>
      <c r="AO102">
        <f t="shared" si="49"/>
        <v>0.15585256059937758</v>
      </c>
      <c r="AP102">
        <f t="shared" si="50"/>
        <v>0.1504247350466324</v>
      </c>
      <c r="AQ102" s="1">
        <f t="shared" si="51"/>
        <v>193.15712225771685</v>
      </c>
      <c r="AR102" s="1">
        <v>4.1443333252622994</v>
      </c>
      <c r="AS102" s="1">
        <f t="shared" si="52"/>
        <v>237.45280843294799</v>
      </c>
      <c r="AT102" s="1">
        <f t="shared" si="53"/>
        <v>-7.0153199771993968E-5</v>
      </c>
      <c r="AU102" s="19">
        <f t="shared" si="54"/>
        <v>0.74031383546211238</v>
      </c>
      <c r="AV102" s="30">
        <f t="shared" si="55"/>
        <v>0.37015691773105619</v>
      </c>
      <c r="AW102" s="22">
        <f t="shared" si="56"/>
        <v>1.2393575784810589</v>
      </c>
    </row>
    <row r="103" spans="1:49" x14ac:dyDescent="0.25">
      <c r="A103" t="str">
        <f t="shared" si="31"/>
        <v/>
      </c>
      <c r="B103" t="s">
        <v>270</v>
      </c>
      <c r="C103" s="15" t="s">
        <v>139</v>
      </c>
      <c r="D103">
        <v>2304.3000000000002</v>
      </c>
      <c r="E103" s="27">
        <v>1</v>
      </c>
      <c r="F103">
        <v>90.9</v>
      </c>
      <c r="G103" s="1">
        <f>F103/Analisi!$B$9/60</f>
        <v>1.5150000000000001</v>
      </c>
      <c r="H103" s="1">
        <f>G103+Analisi!$B$8</f>
        <v>6.5150000000000006</v>
      </c>
      <c r="I103">
        <v>10</v>
      </c>
      <c r="J103" s="1">
        <f>Analisi!$D$2</f>
        <v>150.36415963001878</v>
      </c>
      <c r="K103" s="29">
        <f t="shared" si="32"/>
        <v>4.1767822119449662E-2</v>
      </c>
      <c r="L103" s="1">
        <f t="shared" si="30"/>
        <v>96.245592509847867</v>
      </c>
      <c r="M103" s="6">
        <v>3.0000000000000001E-3</v>
      </c>
      <c r="N103">
        <v>8.1999999999999993</v>
      </c>
      <c r="O103">
        <v>500</v>
      </c>
      <c r="P103" cm="1">
        <f t="array" ref="P103">IF(B103="sì",INDEX(Analisi!$F$8:$F$16, MATCH(O103,Analisi!$F$8:$F$16,0)+1)/1000,O103/1000)</f>
        <v>0.5</v>
      </c>
      <c r="Q103">
        <v>80</v>
      </c>
      <c r="R103" s="1">
        <f t="shared" si="33"/>
        <v>341.43432300921131</v>
      </c>
      <c r="S103" s="31">
        <f t="shared" si="34"/>
        <v>9.0140495581486291E-2</v>
      </c>
      <c r="T103">
        <f t="shared" si="35"/>
        <v>0.11967405936188087</v>
      </c>
      <c r="U103" s="1">
        <f t="shared" si="36"/>
        <v>95.918836961556877</v>
      </c>
      <c r="V103" s="1">
        <v>3.0128666500368837</v>
      </c>
      <c r="W103" s="1">
        <f t="shared" si="37"/>
        <v>172.62454328283224</v>
      </c>
      <c r="X103" s="1">
        <f t="shared" si="38"/>
        <v>0.32675554829098985</v>
      </c>
      <c r="Y103" s="19">
        <v>0.5</v>
      </c>
      <c r="Z103">
        <v>0.25</v>
      </c>
      <c r="AA103" s="32">
        <v>1.1000000000000001</v>
      </c>
      <c r="AB103" s="29">
        <f>Analisi!$D$3/3600</f>
        <v>8.2320787981106466E-2</v>
      </c>
      <c r="AC103" s="1">
        <f t="shared" si="39"/>
        <v>189.69179174486365</v>
      </c>
      <c r="AD103">
        <f t="shared" si="40"/>
        <v>0.15342444208340647</v>
      </c>
      <c r="AE103">
        <f t="shared" si="41"/>
        <v>0.14988393409987766</v>
      </c>
      <c r="AF103" s="1">
        <f t="shared" si="42"/>
        <v>189.6917993928792</v>
      </c>
      <c r="AG103" s="1">
        <v>4.0944866574203891</v>
      </c>
      <c r="AH103" s="1">
        <f t="shared" si="43"/>
        <v>234.59680474281606</v>
      </c>
      <c r="AI103" s="1">
        <f t="shared" si="44"/>
        <v>-7.6480155541958084E-6</v>
      </c>
      <c r="AJ103" s="19">
        <f t="shared" si="45"/>
        <v>0.72931238810524301</v>
      </c>
      <c r="AK103" s="30">
        <f t="shared" si="46"/>
        <v>0.36465619405262151</v>
      </c>
      <c r="AL103" s="34">
        <f t="shared" si="47"/>
        <v>1.2363857359946668</v>
      </c>
      <c r="AM103" s="33">
        <f>Analisi!$D$4/3600</f>
        <v>8.3824611424084136E-2</v>
      </c>
      <c r="AN103" s="1">
        <f t="shared" si="48"/>
        <v>193.15705210451708</v>
      </c>
      <c r="AO103">
        <f t="shared" si="49"/>
        <v>0.15585256059937758</v>
      </c>
      <c r="AP103">
        <f t="shared" si="50"/>
        <v>0.1504247350466324</v>
      </c>
      <c r="AQ103" s="1">
        <f t="shared" si="51"/>
        <v>193.15712225771685</v>
      </c>
      <c r="AR103" s="1">
        <v>4.1443333252622994</v>
      </c>
      <c r="AS103" s="1">
        <f t="shared" si="52"/>
        <v>237.45280843294799</v>
      </c>
      <c r="AT103" s="1">
        <f t="shared" si="53"/>
        <v>-7.0153199771993968E-5</v>
      </c>
      <c r="AU103" s="19">
        <f t="shared" si="54"/>
        <v>0.74031383546211238</v>
      </c>
      <c r="AV103" s="30">
        <f t="shared" si="55"/>
        <v>0.37015691773105619</v>
      </c>
      <c r="AW103" s="22">
        <f t="shared" si="56"/>
        <v>1.2393575784810589</v>
      </c>
    </row>
    <row r="104" spans="1:49" x14ac:dyDescent="0.25">
      <c r="A104" t="str">
        <f t="shared" si="31"/>
        <v/>
      </c>
      <c r="B104" t="s">
        <v>271</v>
      </c>
      <c r="C104" s="15" t="s">
        <v>140</v>
      </c>
      <c r="D104">
        <v>4685.5</v>
      </c>
      <c r="E104" s="27">
        <v>1</v>
      </c>
      <c r="F104">
        <v>128.4</v>
      </c>
      <c r="G104" s="1">
        <f>F104/Analisi!$B$9/60</f>
        <v>2.14</v>
      </c>
      <c r="H104" s="1">
        <f>G104+Analisi!$B$8</f>
        <v>7.1400000000000006</v>
      </c>
      <c r="I104">
        <v>10</v>
      </c>
      <c r="J104" s="1">
        <f>Analisi!$D$2</f>
        <v>150.36415963001878</v>
      </c>
      <c r="K104" s="29">
        <f t="shared" si="32"/>
        <v>4.1767822119449662E-2</v>
      </c>
      <c r="L104" s="1">
        <f t="shared" si="30"/>
        <v>195.7031305406814</v>
      </c>
      <c r="M104" s="6">
        <v>3.0000000000000001E-3</v>
      </c>
      <c r="N104">
        <v>37.54</v>
      </c>
      <c r="O104">
        <v>600</v>
      </c>
      <c r="P104" cm="1">
        <f t="array" ref="P104">IF(B104="sì",INDEX(Analisi!$F$8:$F$16, MATCH(O104,Analisi!$F$8:$F$16,0)+1)/1000,O104/1000)</f>
        <v>0.7</v>
      </c>
      <c r="Q104">
        <v>80</v>
      </c>
      <c r="R104" s="1">
        <f t="shared" si="33"/>
        <v>837.49445184835497</v>
      </c>
      <c r="S104" s="31">
        <f t="shared" si="34"/>
        <v>0.20892406399329039</v>
      </c>
      <c r="T104">
        <f t="shared" si="35"/>
        <v>0.18218382137740072</v>
      </c>
      <c r="U104" s="1">
        <f t="shared" si="36"/>
        <v>294.20199794365334</v>
      </c>
      <c r="V104" s="1">
        <v>3.2765033284000129</v>
      </c>
      <c r="W104" s="1">
        <f t="shared" si="37"/>
        <v>187.7298122778875</v>
      </c>
      <c r="X104" s="1">
        <f t="shared" si="38"/>
        <v>-98.498867402971939</v>
      </c>
      <c r="Y104" s="19">
        <v>0.57999999999999996</v>
      </c>
      <c r="Z104">
        <v>0.35</v>
      </c>
      <c r="AA104" s="32">
        <v>1.31</v>
      </c>
      <c r="AB104" s="29">
        <f>Analisi!$D$3/3600</f>
        <v>8.2320787981106466E-2</v>
      </c>
      <c r="AC104" s="1">
        <f t="shared" si="39"/>
        <v>385.71405208547435</v>
      </c>
      <c r="AD104">
        <f t="shared" si="40"/>
        <v>0.25769308733624868</v>
      </c>
      <c r="AE104">
        <f t="shared" si="41"/>
        <v>0.19964957255779853</v>
      </c>
      <c r="AF104" s="1">
        <f t="shared" si="42"/>
        <v>385.71421054942567</v>
      </c>
      <c r="AG104" s="1">
        <v>3.6877913355146528</v>
      </c>
      <c r="AH104" s="1">
        <f t="shared" si="43"/>
        <v>211.29487924990295</v>
      </c>
      <c r="AI104" s="1">
        <f t="shared" si="44"/>
        <v>-1.5846395132257385E-4</v>
      </c>
      <c r="AJ104" s="19">
        <f t="shared" si="45"/>
        <v>0.63485860271272854</v>
      </c>
      <c r="AK104" s="30">
        <f t="shared" si="46"/>
        <v>0.44440102189890995</v>
      </c>
      <c r="AL104" s="34">
        <f t="shared" si="47"/>
        <v>1.4967962706045683</v>
      </c>
      <c r="AM104" s="33">
        <f>Analisi!$D$4/3600</f>
        <v>8.3824611424084136E-2</v>
      </c>
      <c r="AN104" s="1">
        <f t="shared" si="48"/>
        <v>392.76021682754623</v>
      </c>
      <c r="AO104">
        <f t="shared" si="49"/>
        <v>0.26144191733137845</v>
      </c>
      <c r="AP104">
        <f t="shared" si="50"/>
        <v>0.200748883233931</v>
      </c>
      <c r="AQ104" s="1">
        <f t="shared" si="51"/>
        <v>392.76061028447748</v>
      </c>
      <c r="AR104" s="1">
        <v>3.72095174143826</v>
      </c>
      <c r="AS104" s="1">
        <f t="shared" si="52"/>
        <v>213.19483055626625</v>
      </c>
      <c r="AT104" s="1">
        <f t="shared" si="53"/>
        <v>-3.934569312491476E-4</v>
      </c>
      <c r="AU104" s="19">
        <f t="shared" si="54"/>
        <v>0.64282256767780022</v>
      </c>
      <c r="AV104" s="30">
        <f t="shared" si="55"/>
        <v>0.44997579737446014</v>
      </c>
      <c r="AW104" s="22">
        <f t="shared" si="56"/>
        <v>1.5022847936420289</v>
      </c>
    </row>
    <row r="105" spans="1:49" x14ac:dyDescent="0.25">
      <c r="A105" t="str">
        <f t="shared" si="31"/>
        <v/>
      </c>
      <c r="B105" t="s">
        <v>270</v>
      </c>
      <c r="C105" s="15" t="s">
        <v>141</v>
      </c>
      <c r="D105">
        <v>6747.7</v>
      </c>
      <c r="E105" s="27">
        <v>1</v>
      </c>
      <c r="F105">
        <v>131.9</v>
      </c>
      <c r="G105" s="1">
        <f>F105/Analisi!$B$9/60</f>
        <v>2.1983333333333333</v>
      </c>
      <c r="H105" s="1">
        <f>G105+Analisi!$B$8</f>
        <v>7.1983333333333333</v>
      </c>
      <c r="I105">
        <v>10</v>
      </c>
      <c r="J105" s="1">
        <f>Analisi!$D$2</f>
        <v>150.36415963001878</v>
      </c>
      <c r="K105" s="29">
        <f t="shared" si="32"/>
        <v>4.1767822119449662E-2</v>
      </c>
      <c r="L105" s="1">
        <f t="shared" si="30"/>
        <v>281.83673331541047</v>
      </c>
      <c r="M105" s="6">
        <v>3.0000000000000001E-3</v>
      </c>
      <c r="N105">
        <v>3.41</v>
      </c>
      <c r="O105">
        <v>700</v>
      </c>
      <c r="P105" cm="1">
        <f t="array" ref="P105">IF(B105="sì",INDEX(Analisi!$F$8:$F$16, MATCH(O105,Analisi!$F$8:$F$16,0)+1)/1000,O105/1000)</f>
        <v>0.7</v>
      </c>
      <c r="Q105">
        <v>80</v>
      </c>
      <c r="R105" s="1">
        <f t="shared" si="33"/>
        <v>837.49445184835497</v>
      </c>
      <c r="S105" s="31">
        <f t="shared" si="34"/>
        <v>0.20172534804013414</v>
      </c>
      <c r="T105">
        <f t="shared" si="35"/>
        <v>0.17912836877537372</v>
      </c>
      <c r="U105" s="1">
        <f t="shared" si="36"/>
        <v>280.87990429382268</v>
      </c>
      <c r="V105" s="1">
        <v>3.2175704004778662</v>
      </c>
      <c r="W105" s="1">
        <f t="shared" si="37"/>
        <v>184.35320423359983</v>
      </c>
      <c r="X105" s="1">
        <f t="shared" si="38"/>
        <v>0.9568290215877937</v>
      </c>
      <c r="Y105" s="19">
        <v>0.56000000000000005</v>
      </c>
      <c r="Z105">
        <v>0.39</v>
      </c>
      <c r="AA105" s="32">
        <v>1.44</v>
      </c>
      <c r="AB105" s="29">
        <f>Analisi!$D$3/3600</f>
        <v>8.2320787981106466E-2</v>
      </c>
      <c r="AC105" s="1">
        <f t="shared" si="39"/>
        <v>555.47598106011208</v>
      </c>
      <c r="AD105">
        <f t="shared" si="40"/>
        <v>0.3580579118140767</v>
      </c>
      <c r="AE105">
        <f t="shared" si="41"/>
        <v>0.21066489321304574</v>
      </c>
      <c r="AF105" s="1">
        <f t="shared" si="42"/>
        <v>555.47604404852575</v>
      </c>
      <c r="AG105" s="1">
        <v>4.8561608418944875</v>
      </c>
      <c r="AH105" s="1">
        <f t="shared" si="43"/>
        <v>278.2375208772508</v>
      </c>
      <c r="AI105" s="1">
        <f t="shared" si="44"/>
        <v>-6.2988413674247568E-5</v>
      </c>
      <c r="AJ105" s="19">
        <f t="shared" si="45"/>
        <v>0.87803390568109829</v>
      </c>
      <c r="AK105" s="30">
        <f t="shared" si="46"/>
        <v>0.61462373397676873</v>
      </c>
      <c r="AL105" s="34">
        <f t="shared" si="47"/>
        <v>1.5513579304694869</v>
      </c>
      <c r="AM105" s="33">
        <f>Analisi!$D$4/3600</f>
        <v>8.3824611424084136E-2</v>
      </c>
      <c r="AN105" s="1">
        <f t="shared" si="48"/>
        <v>565.62333050629252</v>
      </c>
      <c r="AO105">
        <f t="shared" si="49"/>
        <v>0.36929326464450296</v>
      </c>
      <c r="AP105">
        <f t="shared" si="50"/>
        <v>0.20666043690601307</v>
      </c>
      <c r="AQ105" s="1">
        <f t="shared" si="51"/>
        <v>565.62278607699602</v>
      </c>
      <c r="AR105" s="1">
        <v>5.1055907413467203</v>
      </c>
      <c r="AS105" s="1">
        <f t="shared" si="52"/>
        <v>292.5288014002362</v>
      </c>
      <c r="AT105" s="1">
        <f t="shared" si="53"/>
        <v>5.4442929649667349E-4</v>
      </c>
      <c r="AU105" s="19">
        <f t="shared" si="54"/>
        <v>0.91580461142808134</v>
      </c>
      <c r="AV105" s="30">
        <f t="shared" si="55"/>
        <v>0.64106322799965687</v>
      </c>
      <c r="AW105" s="22">
        <f t="shared" si="56"/>
        <v>1.5316372776275382</v>
      </c>
    </row>
    <row r="106" spans="1:49" ht="15.75" thickBot="1" x14ac:dyDescent="0.3">
      <c r="A106" t="str">
        <f t="shared" si="31"/>
        <v/>
      </c>
      <c r="B106" t="s">
        <v>271</v>
      </c>
      <c r="C106" s="16" t="s">
        <v>142</v>
      </c>
      <c r="D106" s="17">
        <v>10317.4</v>
      </c>
      <c r="E106" s="47">
        <v>1</v>
      </c>
      <c r="F106" s="17">
        <v>162.80000000000001</v>
      </c>
      <c r="G106" s="53">
        <f>F106/Analisi!$B$9/60</f>
        <v>2.7133333333333334</v>
      </c>
      <c r="H106" s="53">
        <f>G106+Analisi!$B$8</f>
        <v>7.7133333333333329</v>
      </c>
      <c r="I106" s="17">
        <v>10</v>
      </c>
      <c r="J106" s="53">
        <f>Analisi!$D$2</f>
        <v>150.36415963001878</v>
      </c>
      <c r="K106" s="54">
        <f t="shared" si="32"/>
        <v>4.1767822119449662E-2</v>
      </c>
      <c r="L106" s="53">
        <f t="shared" si="30"/>
        <v>430.9353279352099</v>
      </c>
      <c r="M106" s="18">
        <v>3.0000000000000001E-3</v>
      </c>
      <c r="N106" s="17">
        <v>30.95</v>
      </c>
      <c r="O106">
        <v>800</v>
      </c>
      <c r="P106" cm="1">
        <f t="array" ref="P106">IF(B106="sì",INDEX(Analisi!$F$8:$F$16, MATCH(O106,Analisi!$F$8:$F$16,0)+1)/1000,O106/1000)</f>
        <v>0.9</v>
      </c>
      <c r="Q106" s="17">
        <v>80</v>
      </c>
      <c r="R106" s="53">
        <f t="shared" si="33"/>
        <v>1636.9441307925485</v>
      </c>
      <c r="S106" s="48">
        <f t="shared" si="34"/>
        <v>0.35124027194337554</v>
      </c>
      <c r="T106" s="17">
        <f t="shared" si="35"/>
        <v>0.23611874720365886</v>
      </c>
      <c r="U106" s="53">
        <f t="shared" si="36"/>
        <v>587.9520368898817</v>
      </c>
      <c r="V106" s="53">
        <v>3.3056838853151875</v>
      </c>
      <c r="W106" s="53">
        <f t="shared" si="37"/>
        <v>189.40173503296828</v>
      </c>
      <c r="X106" s="53">
        <f t="shared" si="38"/>
        <v>-157.0167089546718</v>
      </c>
      <c r="Y106" s="23">
        <v>0.59</v>
      </c>
      <c r="Z106" s="17">
        <v>0.47</v>
      </c>
      <c r="AA106" s="49">
        <v>1.59</v>
      </c>
      <c r="AB106" s="54">
        <f>Analisi!$D$3/3600</f>
        <v>8.2320787981106466E-2</v>
      </c>
      <c r="AC106" s="53">
        <f t="shared" si="39"/>
        <v>849.33649791626783</v>
      </c>
      <c r="AD106" s="17">
        <f t="shared" si="40"/>
        <v>0.46921165123053959</v>
      </c>
      <c r="AE106" s="17">
        <f t="shared" si="41"/>
        <v>0.26551585360794039</v>
      </c>
      <c r="AF106" s="53">
        <f t="shared" si="42"/>
        <v>849.33634128860604</v>
      </c>
      <c r="AG106" s="1">
        <v>3.927044446203666</v>
      </c>
      <c r="AH106" s="53">
        <f t="shared" si="43"/>
        <v>225.0030727277597</v>
      </c>
      <c r="AI106" s="53">
        <f t="shared" si="44"/>
        <v>1.5662766179502796E-4</v>
      </c>
      <c r="AJ106" s="23">
        <f t="shared" si="45"/>
        <v>0.69135410284760357</v>
      </c>
      <c r="AK106" s="55">
        <f t="shared" si="46"/>
        <v>0.62221869256284323</v>
      </c>
      <c r="AL106" s="56">
        <f t="shared" si="47"/>
        <v>1.8101351398432348</v>
      </c>
      <c r="AM106" s="57">
        <f>Analisi!$D$4/3600</f>
        <v>8.3824611424084136E-2</v>
      </c>
      <c r="AN106" s="53">
        <f t="shared" si="48"/>
        <v>864.85204590684566</v>
      </c>
      <c r="AO106" s="17">
        <f t="shared" si="49"/>
        <v>0.47633942566742743</v>
      </c>
      <c r="AP106" s="17">
        <f t="shared" si="50"/>
        <v>0.26672367310377409</v>
      </c>
      <c r="AQ106" s="53">
        <f t="shared" si="51"/>
        <v>864.85145134498862</v>
      </c>
      <c r="AR106" s="1">
        <v>3.9686468198377165</v>
      </c>
      <c r="AS106" s="53">
        <f t="shared" si="52"/>
        <v>227.38671315471714</v>
      </c>
      <c r="AT106" s="53">
        <f t="shared" si="53"/>
        <v>5.9456185704220843E-4</v>
      </c>
      <c r="AU106" s="23">
        <f t="shared" si="54"/>
        <v>0.70092080162200276</v>
      </c>
      <c r="AV106" s="55">
        <f t="shared" si="55"/>
        <v>0.63082872145980251</v>
      </c>
      <c r="AW106" s="24">
        <f t="shared" si="56"/>
        <v>1.8156213811087547</v>
      </c>
    </row>
    <row r="107" spans="1:49" x14ac:dyDescent="0.25">
      <c r="A107" t="str">
        <f t="shared" si="31"/>
        <v/>
      </c>
      <c r="B107" t="s">
        <v>271</v>
      </c>
      <c r="C107" s="8" t="s">
        <v>143</v>
      </c>
      <c r="D107" s="9">
        <v>10317.4</v>
      </c>
      <c r="E107" s="50">
        <v>1</v>
      </c>
      <c r="F107" s="9">
        <v>166.8</v>
      </c>
      <c r="G107" s="39">
        <f>F107/Analisi!$B$9/60</f>
        <v>2.7800000000000002</v>
      </c>
      <c r="H107" s="39">
        <f>G107+Analisi!$B$8</f>
        <v>7.78</v>
      </c>
      <c r="I107" s="9">
        <v>10</v>
      </c>
      <c r="J107" s="39">
        <f>Analisi!$D$2</f>
        <v>150.36415963001878</v>
      </c>
      <c r="K107" s="40">
        <f t="shared" si="32"/>
        <v>4.1767822119449662E-2</v>
      </c>
      <c r="L107" s="39">
        <f t="shared" si="30"/>
        <v>430.9353279352099</v>
      </c>
      <c r="M107" s="26">
        <v>3.0000000000000001E-3</v>
      </c>
      <c r="N107" s="9">
        <v>3.97</v>
      </c>
      <c r="O107">
        <v>800</v>
      </c>
      <c r="P107" cm="1">
        <f t="array" ref="P107">IF(B107="sì",INDEX(Analisi!$F$8:$F$16, MATCH(O107,Analisi!$F$8:$F$16,0)+1)/1000,O107/1000)</f>
        <v>0.9</v>
      </c>
      <c r="Q107" s="9">
        <v>80</v>
      </c>
      <c r="R107" s="39">
        <f t="shared" si="33"/>
        <v>1636.9441307925485</v>
      </c>
      <c r="S107" s="41">
        <f t="shared" si="34"/>
        <v>0.35124027194337554</v>
      </c>
      <c r="T107" s="9">
        <f t="shared" si="35"/>
        <v>0.23611874720365886</v>
      </c>
      <c r="U107" s="39">
        <f t="shared" si="36"/>
        <v>587.9520368898817</v>
      </c>
      <c r="V107" s="39">
        <v>3.3056838853151875</v>
      </c>
      <c r="W107" s="39">
        <f t="shared" si="37"/>
        <v>189.40173503296828</v>
      </c>
      <c r="X107" s="39">
        <f t="shared" si="38"/>
        <v>-157.0167089546718</v>
      </c>
      <c r="Y107" s="21">
        <v>0.59</v>
      </c>
      <c r="Z107" s="9">
        <v>0.47</v>
      </c>
      <c r="AA107" s="51">
        <v>1.59</v>
      </c>
      <c r="AB107" s="40">
        <f>Analisi!$D$3/3600</f>
        <v>8.2320787981106466E-2</v>
      </c>
      <c r="AC107" s="39">
        <f t="shared" si="39"/>
        <v>849.33649791626783</v>
      </c>
      <c r="AD107" s="9">
        <f t="shared" si="40"/>
        <v>0.46921165123053959</v>
      </c>
      <c r="AE107" s="9">
        <f t="shared" si="41"/>
        <v>0.26551585360794039</v>
      </c>
      <c r="AF107" s="39">
        <f t="shared" si="42"/>
        <v>849.33634128860604</v>
      </c>
      <c r="AG107" s="1">
        <v>3.927044446203666</v>
      </c>
      <c r="AH107" s="39">
        <f t="shared" si="43"/>
        <v>225.0030727277597</v>
      </c>
      <c r="AI107" s="39">
        <f t="shared" si="44"/>
        <v>1.5662766179502796E-4</v>
      </c>
      <c r="AJ107" s="21">
        <f t="shared" si="45"/>
        <v>0.69135410284760357</v>
      </c>
      <c r="AK107" s="42">
        <f t="shared" si="46"/>
        <v>0.62221869256284323</v>
      </c>
      <c r="AL107" s="43">
        <f t="shared" si="47"/>
        <v>1.8101351398432348</v>
      </c>
      <c r="AM107" s="44">
        <f>Analisi!$D$4/3600</f>
        <v>8.3824611424084136E-2</v>
      </c>
      <c r="AN107" s="39">
        <f t="shared" si="48"/>
        <v>864.85204590684566</v>
      </c>
      <c r="AO107" s="9">
        <f t="shared" si="49"/>
        <v>0.47633942566742743</v>
      </c>
      <c r="AP107" s="9">
        <f t="shared" si="50"/>
        <v>0.26672367310377409</v>
      </c>
      <c r="AQ107" s="39">
        <f t="shared" si="51"/>
        <v>864.85145134498862</v>
      </c>
      <c r="AR107" s="1">
        <v>3.9686468198377165</v>
      </c>
      <c r="AS107" s="39">
        <f t="shared" si="52"/>
        <v>227.38671315471714</v>
      </c>
      <c r="AT107" s="39">
        <f t="shared" si="53"/>
        <v>5.9456185704220843E-4</v>
      </c>
      <c r="AU107" s="21">
        <f t="shared" si="54"/>
        <v>0.70092080162200276</v>
      </c>
      <c r="AV107" s="42">
        <f t="shared" si="55"/>
        <v>0.63082872145980251</v>
      </c>
      <c r="AW107" s="25">
        <f t="shared" si="56"/>
        <v>1.8156213811087547</v>
      </c>
    </row>
    <row r="108" spans="1:49" x14ac:dyDescent="0.25">
      <c r="A108" t="str">
        <f t="shared" si="31"/>
        <v/>
      </c>
      <c r="B108" t="s">
        <v>271</v>
      </c>
      <c r="C108" s="15" t="s">
        <v>144</v>
      </c>
      <c r="D108">
        <v>771.6</v>
      </c>
      <c r="E108" s="27">
        <v>1</v>
      </c>
      <c r="F108">
        <v>33.700000000000003</v>
      </c>
      <c r="G108" s="1">
        <f>F108/Analisi!$B$9/60</f>
        <v>0.56166666666666676</v>
      </c>
      <c r="H108" s="1">
        <f>G108+Analisi!$B$8</f>
        <v>5.5616666666666665</v>
      </c>
      <c r="I108">
        <v>10</v>
      </c>
      <c r="J108" s="1">
        <f>Analisi!$D$2</f>
        <v>150.36415963001878</v>
      </c>
      <c r="K108" s="29">
        <f t="shared" si="32"/>
        <v>4.1767822119449662E-2</v>
      </c>
      <c r="L108" s="1">
        <f t="shared" si="30"/>
        <v>32.228051547367357</v>
      </c>
      <c r="M108" s="6">
        <v>3.0000000000000001E-3</v>
      </c>
      <c r="N108">
        <v>33.74</v>
      </c>
      <c r="O108">
        <v>300</v>
      </c>
      <c r="P108" cm="1">
        <f t="array" ref="P108">IF(B108="sì",INDEX(Analisi!$F$8:$F$16, MATCH(O108,Analisi!$F$8:$F$16,0)+1)/1000,O108/1000)</f>
        <v>0.4</v>
      </c>
      <c r="Q108">
        <v>80</v>
      </c>
      <c r="R108" s="1">
        <f t="shared" si="33"/>
        <v>188.31307516380068</v>
      </c>
      <c r="S108" s="31">
        <f t="shared" si="34"/>
        <v>4.0035301225182264E-2</v>
      </c>
      <c r="T108">
        <f t="shared" si="35"/>
        <v>7.8342091654039853E-2</v>
      </c>
      <c r="U108" s="1">
        <f t="shared" si="36"/>
        <v>32.118640658206218</v>
      </c>
      <c r="V108" s="1">
        <v>2.555159070935896</v>
      </c>
      <c r="W108" s="1">
        <f t="shared" si="37"/>
        <v>146.39983074919536</v>
      </c>
      <c r="X108" s="1">
        <f t="shared" si="38"/>
        <v>0.10941088916113983</v>
      </c>
      <c r="Y108" s="19">
        <v>0.59</v>
      </c>
      <c r="Z108">
        <v>0.18</v>
      </c>
      <c r="AA108" s="32">
        <v>0.83</v>
      </c>
      <c r="AB108" s="29">
        <f>Analisi!$D$3/3600</f>
        <v>8.2320787981106466E-2</v>
      </c>
      <c r="AC108" s="1">
        <f t="shared" si="39"/>
        <v>63.518720006221749</v>
      </c>
      <c r="AD108">
        <f t="shared" si="40"/>
        <v>6.6154378158268162E-2</v>
      </c>
      <c r="AE108">
        <f t="shared" si="41"/>
        <v>0.10257435453319762</v>
      </c>
      <c r="AF108" s="1">
        <f t="shared" si="42"/>
        <v>63.518719495528273</v>
      </c>
      <c r="AG108" s="1">
        <v>3.2247036044890569</v>
      </c>
      <c r="AH108" s="1">
        <f t="shared" si="43"/>
        <v>184.76190671784681</v>
      </c>
      <c r="AI108" s="1">
        <f t="shared" si="44"/>
        <v>5.1069347506427221E-7</v>
      </c>
      <c r="AJ108" s="19">
        <f t="shared" si="45"/>
        <v>0.52077175820895272</v>
      </c>
      <c r="AK108" s="30">
        <f t="shared" si="46"/>
        <v>0.20830870328358109</v>
      </c>
      <c r="AL108" s="34">
        <f t="shared" si="47"/>
        <v>0.96015897623977586</v>
      </c>
      <c r="AM108" s="33">
        <f>Analisi!$D$4/3600</f>
        <v>8.3824611424084136E-2</v>
      </c>
      <c r="AN108" s="1">
        <f t="shared" si="48"/>
        <v>64.679070174823323</v>
      </c>
      <c r="AO108">
        <f t="shared" si="49"/>
        <v>6.7065917220533428E-2</v>
      </c>
      <c r="AP108">
        <f t="shared" si="50"/>
        <v>0.10325638602130105</v>
      </c>
      <c r="AQ108" s="1">
        <f t="shared" si="51"/>
        <v>64.679069499511598</v>
      </c>
      <c r="AR108" s="1">
        <v>3.2475433144976718</v>
      </c>
      <c r="AS108" s="1">
        <f t="shared" si="52"/>
        <v>186.07052570664317</v>
      </c>
      <c r="AT108" s="1">
        <f t="shared" si="53"/>
        <v>6.7531172476265056E-7</v>
      </c>
      <c r="AU108" s="19">
        <f t="shared" si="54"/>
        <v>0.52647527786474269</v>
      </c>
      <c r="AV108" s="30">
        <f t="shared" si="55"/>
        <v>0.2105901111458971</v>
      </c>
      <c r="AW108" s="22">
        <f t="shared" si="56"/>
        <v>0.96441043163755724</v>
      </c>
    </row>
    <row r="109" spans="1:49" x14ac:dyDescent="0.25">
      <c r="A109" t="str">
        <f t="shared" si="31"/>
        <v/>
      </c>
      <c r="B109" t="s">
        <v>270</v>
      </c>
      <c r="C109" s="15" t="s">
        <v>145</v>
      </c>
      <c r="D109">
        <v>1543.2</v>
      </c>
      <c r="E109" s="27">
        <v>1</v>
      </c>
      <c r="F109">
        <v>67.5</v>
      </c>
      <c r="G109" s="1">
        <f>F109/Analisi!$B$9/60</f>
        <v>1.125</v>
      </c>
      <c r="H109" s="1">
        <f>G109+Analisi!$B$8</f>
        <v>6.125</v>
      </c>
      <c r="I109">
        <v>10</v>
      </c>
      <c r="J109" s="1">
        <f>Analisi!$D$2</f>
        <v>150.36415963001878</v>
      </c>
      <c r="K109" s="29">
        <f t="shared" si="32"/>
        <v>4.1767822119449662E-2</v>
      </c>
      <c r="L109" s="1">
        <f t="shared" si="30"/>
        <v>64.456103094734715</v>
      </c>
      <c r="M109" s="6">
        <v>3.0000000000000001E-3</v>
      </c>
      <c r="N109">
        <v>33.74</v>
      </c>
      <c r="O109">
        <v>400</v>
      </c>
      <c r="P109" cm="1">
        <f t="array" ref="P109">IF(B109="sì",INDEX(Analisi!$F$8:$F$16, MATCH(O109,Analisi!$F$8:$F$16,0)+1)/1000,O109/1000)</f>
        <v>0.4</v>
      </c>
      <c r="Q109">
        <v>80</v>
      </c>
      <c r="R109" s="1">
        <f t="shared" si="33"/>
        <v>188.31307516380068</v>
      </c>
      <c r="S109" s="31">
        <f t="shared" si="34"/>
        <v>6.6719115313416871E-2</v>
      </c>
      <c r="T109">
        <f t="shared" si="35"/>
        <v>0.10299812903157052</v>
      </c>
      <c r="U109" s="1">
        <f t="shared" si="36"/>
        <v>64.237276134657307</v>
      </c>
      <c r="V109" s="1">
        <v>3.2388508383956389</v>
      </c>
      <c r="W109" s="1">
        <f t="shared" si="37"/>
        <v>185.57248351247836</v>
      </c>
      <c r="X109" s="1">
        <f t="shared" si="38"/>
        <v>0.21882696007740776</v>
      </c>
      <c r="Y109" s="19">
        <v>0.56999999999999995</v>
      </c>
      <c r="Z109">
        <v>0.23</v>
      </c>
      <c r="AA109" s="32">
        <v>0.99</v>
      </c>
      <c r="AB109" s="29">
        <f>Analisi!$D$3/3600</f>
        <v>8.2320787981106466E-2</v>
      </c>
      <c r="AC109" s="1">
        <f t="shared" si="39"/>
        <v>127.0374400124435</v>
      </c>
      <c r="AD109">
        <f t="shared" si="40"/>
        <v>0.12025532146422727</v>
      </c>
      <c r="AE109">
        <f t="shared" si="41"/>
        <v>0.11837689821477415</v>
      </c>
      <c r="AF109" s="1">
        <f t="shared" si="42"/>
        <v>127.03777792460569</v>
      </c>
      <c r="AG109" s="1">
        <v>5.0793407868334679</v>
      </c>
      <c r="AH109" s="1">
        <f t="shared" si="43"/>
        <v>291.02478979421647</v>
      </c>
      <c r="AI109" s="1">
        <f t="shared" si="44"/>
        <v>-3.3791216219469788E-4</v>
      </c>
      <c r="AJ109" s="19">
        <f t="shared" si="45"/>
        <v>0.91212435049883656</v>
      </c>
      <c r="AK109" s="30">
        <f t="shared" si="46"/>
        <v>0.36484974019953464</v>
      </c>
      <c r="AL109" s="34">
        <f t="shared" si="47"/>
        <v>1.056397658462322</v>
      </c>
      <c r="AM109" s="33">
        <f>Analisi!$D$4/3600</f>
        <v>8.3824611424084136E-2</v>
      </c>
      <c r="AN109" s="1">
        <f t="shared" si="48"/>
        <v>129.35814034964665</v>
      </c>
      <c r="AO109">
        <f t="shared" si="49"/>
        <v>0.14795431979640991</v>
      </c>
      <c r="AP109">
        <f t="shared" si="50"/>
        <v>8.9129949907545122E-2</v>
      </c>
      <c r="AQ109" s="1">
        <f t="shared" si="51"/>
        <v>129.35822240428439</v>
      </c>
      <c r="AR109" s="1">
        <v>8.299921628469642</v>
      </c>
      <c r="AS109" s="1">
        <f t="shared" si="52"/>
        <v>475.5504796006598</v>
      </c>
      <c r="AT109" s="1">
        <f t="shared" si="53"/>
        <v>-8.205463774402233E-5</v>
      </c>
      <c r="AU109" s="19">
        <f t="shared" si="54"/>
        <v>0.76662095307321221</v>
      </c>
      <c r="AV109" s="30">
        <f t="shared" si="55"/>
        <v>0.30664838122928489</v>
      </c>
      <c r="AW109" s="22">
        <f t="shared" si="56"/>
        <v>0.87431134506682728</v>
      </c>
    </row>
    <row r="110" spans="1:49" x14ac:dyDescent="0.25">
      <c r="A110" t="str">
        <f t="shared" si="31"/>
        <v/>
      </c>
      <c r="B110" t="s">
        <v>270</v>
      </c>
      <c r="C110" s="15" t="s">
        <v>146</v>
      </c>
      <c r="D110">
        <v>2315.4</v>
      </c>
      <c r="E110" s="27">
        <v>1</v>
      </c>
      <c r="F110">
        <v>83.2</v>
      </c>
      <c r="G110" s="1">
        <f>F110/Analisi!$B$9/60</f>
        <v>1.3866666666666667</v>
      </c>
      <c r="H110" s="1">
        <f>G110+Analisi!$B$8</f>
        <v>6.3866666666666667</v>
      </c>
      <c r="I110">
        <v>10</v>
      </c>
      <c r="J110" s="1">
        <f>Analisi!$D$2</f>
        <v>150.36415963001878</v>
      </c>
      <c r="K110" s="29">
        <f t="shared" si="32"/>
        <v>4.1767822119449662E-2</v>
      </c>
      <c r="L110" s="1">
        <f t="shared" si="30"/>
        <v>96.709215335373756</v>
      </c>
      <c r="M110" s="6">
        <v>3.0000000000000001E-3</v>
      </c>
      <c r="N110">
        <v>15.75</v>
      </c>
      <c r="O110">
        <v>500</v>
      </c>
      <c r="P110" cm="1">
        <f t="array" ref="P110">IF(B110="sì",INDEX(Analisi!$F$8:$F$16, MATCH(O110,Analisi!$F$8:$F$16,0)+1)/1000,O110/1000)</f>
        <v>0.5</v>
      </c>
      <c r="Q110">
        <v>80</v>
      </c>
      <c r="R110" s="1">
        <f t="shared" si="33"/>
        <v>341.43432300921131</v>
      </c>
      <c r="S110" s="31">
        <f t="shared" si="34"/>
        <v>9.046290139153261E-2</v>
      </c>
      <c r="T110">
        <f t="shared" si="35"/>
        <v>0.11989599869432944</v>
      </c>
      <c r="U110" s="1">
        <f t="shared" si="36"/>
        <v>96.380887269198695</v>
      </c>
      <c r="V110" s="1">
        <v>3.0180457188455314</v>
      </c>
      <c r="W110" s="1">
        <f t="shared" si="37"/>
        <v>172.92128206737561</v>
      </c>
      <c r="X110" s="1">
        <f t="shared" si="38"/>
        <v>0.32832806617506094</v>
      </c>
      <c r="Y110" s="19">
        <v>0.5</v>
      </c>
      <c r="Z110">
        <v>0.25</v>
      </c>
      <c r="AA110" s="32">
        <v>1.1000000000000001</v>
      </c>
      <c r="AB110" s="29">
        <f>Analisi!$D$3/3600</f>
        <v>8.2320787981106466E-2</v>
      </c>
      <c r="AC110" s="1">
        <f t="shared" si="39"/>
        <v>190.60555249145392</v>
      </c>
      <c r="AD110">
        <f t="shared" si="40"/>
        <v>0.15406214800850304</v>
      </c>
      <c r="AE110">
        <f t="shared" si="41"/>
        <v>0.15003187062907083</v>
      </c>
      <c r="AF110" s="1">
        <f t="shared" si="42"/>
        <v>190.60556624993427</v>
      </c>
      <c r="AG110" s="1">
        <v>4.1074512331955502</v>
      </c>
      <c r="AH110" s="1">
        <f t="shared" si="43"/>
        <v>235.33962021791032</v>
      </c>
      <c r="AI110" s="1">
        <f t="shared" si="44"/>
        <v>-1.3758480349679303E-5</v>
      </c>
      <c r="AJ110" s="19">
        <f t="shared" si="45"/>
        <v>0.73218772790316589</v>
      </c>
      <c r="AK110" s="30">
        <f t="shared" si="46"/>
        <v>0.36609386395158294</v>
      </c>
      <c r="AL110" s="34">
        <f t="shared" si="47"/>
        <v>1.2371991105883708</v>
      </c>
      <c r="AM110" s="33">
        <f>Analisi!$D$4/3600</f>
        <v>8.3824611424084136E-2</v>
      </c>
      <c r="AN110" s="1">
        <f t="shared" si="48"/>
        <v>194.08750529132442</v>
      </c>
      <c r="AO110">
        <f t="shared" si="49"/>
        <v>0.15650933091455774</v>
      </c>
      <c r="AP110">
        <f t="shared" si="50"/>
        <v>0.15056031606017012</v>
      </c>
      <c r="AQ110" s="1">
        <f t="shared" si="51"/>
        <v>194.08763183565074</v>
      </c>
      <c r="AR110" s="1">
        <v>4.1580500097252759</v>
      </c>
      <c r="AS110" s="1">
        <f t="shared" si="52"/>
        <v>238.23871656158923</v>
      </c>
      <c r="AT110" s="1">
        <f t="shared" si="53"/>
        <v>-1.2654432632075441E-4</v>
      </c>
      <c r="AU110" s="19">
        <f t="shared" si="54"/>
        <v>0.74331528517796919</v>
      </c>
      <c r="AV110" s="30">
        <f t="shared" si="55"/>
        <v>0.37165764258898459</v>
      </c>
      <c r="AW110" s="22">
        <f t="shared" si="56"/>
        <v>1.2401018147427998</v>
      </c>
    </row>
    <row r="111" spans="1:49" x14ac:dyDescent="0.25">
      <c r="A111" t="str">
        <f t="shared" si="31"/>
        <v/>
      </c>
      <c r="B111" t="s">
        <v>270</v>
      </c>
      <c r="C111" s="15" t="s">
        <v>147</v>
      </c>
      <c r="D111">
        <v>667.1</v>
      </c>
      <c r="E111" s="27">
        <v>1</v>
      </c>
      <c r="F111">
        <v>33.700000000000003</v>
      </c>
      <c r="G111" s="1">
        <f>F111/Analisi!$B$9/60</f>
        <v>0.56166666666666676</v>
      </c>
      <c r="H111" s="1">
        <f>G111+Analisi!$B$8</f>
        <v>5.5616666666666665</v>
      </c>
      <c r="I111">
        <v>10</v>
      </c>
      <c r="J111" s="1">
        <f>Analisi!$D$2</f>
        <v>150.36415963001878</v>
      </c>
      <c r="K111" s="29">
        <f t="shared" si="32"/>
        <v>4.1767822119449662E-2</v>
      </c>
      <c r="L111" s="1">
        <f t="shared" si="30"/>
        <v>27.86331413588487</v>
      </c>
      <c r="M111" s="6">
        <v>3.0000000000000001E-3</v>
      </c>
      <c r="N111">
        <v>33.74</v>
      </c>
      <c r="O111">
        <v>300</v>
      </c>
      <c r="P111" cm="1">
        <f t="array" ref="P111">IF(B111="sì",INDEX(Analisi!$F$8:$F$16, MATCH(O111,Analisi!$F$8:$F$16,0)+1)/1000,O111/1000)</f>
        <v>0.3</v>
      </c>
      <c r="Q111">
        <v>80</v>
      </c>
      <c r="R111" s="1">
        <f t="shared" si="33"/>
        <v>87.440072935288399</v>
      </c>
      <c r="S111" s="31">
        <f t="shared" si="34"/>
        <v>3.5560690394197743E-2</v>
      </c>
      <c r="T111">
        <f t="shared" si="35"/>
        <v>7.5230352879329596E-2</v>
      </c>
      <c r="U111" s="1">
        <f t="shared" si="36"/>
        <v>27.768315237802781</v>
      </c>
      <c r="V111" s="1">
        <v>3.1512715309858614</v>
      </c>
      <c r="W111" s="1">
        <f t="shared" si="37"/>
        <v>180.55455882521929</v>
      </c>
      <c r="X111" s="1">
        <f t="shared" si="38"/>
        <v>9.4998898082089056E-2</v>
      </c>
      <c r="Y111" s="19">
        <v>0.54</v>
      </c>
      <c r="Z111">
        <v>0.16</v>
      </c>
      <c r="AA111" s="32">
        <v>0.81</v>
      </c>
      <c r="AB111" s="29">
        <f>Analisi!$D$3/3600</f>
        <v>8.2320787981106466E-2</v>
      </c>
      <c r="AC111" s="1">
        <f t="shared" si="39"/>
        <v>54.916197662196126</v>
      </c>
      <c r="AD111">
        <f t="shared" si="40"/>
        <v>6.1816429329928431E-2</v>
      </c>
      <c r="AE111">
        <f t="shared" si="41"/>
        <v>9.1288964104195597E-2</v>
      </c>
      <c r="AF111" s="1">
        <f t="shared" si="42"/>
        <v>54.916145776069662</v>
      </c>
      <c r="AG111" s="1">
        <v>4.5143411682907812</v>
      </c>
      <c r="AH111" s="1">
        <f t="shared" si="43"/>
        <v>258.65269622521907</v>
      </c>
      <c r="AI111" s="1">
        <f t="shared" si="44"/>
        <v>5.1886126463784876E-5</v>
      </c>
      <c r="AJ111" s="19">
        <f t="shared" si="45"/>
        <v>0.81686833241074508</v>
      </c>
      <c r="AK111" s="30">
        <f t="shared" si="46"/>
        <v>0.24506049972322352</v>
      </c>
      <c r="AL111" s="34">
        <f t="shared" si="47"/>
        <v>0.88837544092195631</v>
      </c>
      <c r="AM111" s="33">
        <f>Analisi!$D$4/3600</f>
        <v>8.3824611424084136E-2</v>
      </c>
      <c r="AN111" s="1">
        <f t="shared" si="48"/>
        <v>55.919398281006529</v>
      </c>
      <c r="AO111">
        <f t="shared" si="49"/>
        <v>6.2990979405136788E-2</v>
      </c>
      <c r="AP111">
        <f t="shared" si="50"/>
        <v>9.1192889009681297E-2</v>
      </c>
      <c r="AQ111" s="1">
        <f t="shared" si="51"/>
        <v>55.920317037531575</v>
      </c>
      <c r="AR111" s="1">
        <v>4.6049628130141809</v>
      </c>
      <c r="AS111" s="1">
        <f t="shared" si="52"/>
        <v>263.84493400040384</v>
      </c>
      <c r="AT111" s="1">
        <f t="shared" si="53"/>
        <v>-9.1875652504569416E-4</v>
      </c>
      <c r="AU111" s="19">
        <f t="shared" si="54"/>
        <v>0.83406218294553436</v>
      </c>
      <c r="AV111" s="30">
        <f t="shared" si="55"/>
        <v>0.2502186548836603</v>
      </c>
      <c r="AW111" s="22">
        <f t="shared" si="56"/>
        <v>0.88773660624248718</v>
      </c>
    </row>
    <row r="112" spans="1:49" x14ac:dyDescent="0.25">
      <c r="A112" t="str">
        <f t="shared" si="31"/>
        <v/>
      </c>
      <c r="B112" t="s">
        <v>270</v>
      </c>
      <c r="C112" s="15" t="s">
        <v>148</v>
      </c>
      <c r="D112">
        <v>1334.1</v>
      </c>
      <c r="E112" s="27">
        <v>1</v>
      </c>
      <c r="F112">
        <v>67.5</v>
      </c>
      <c r="G112" s="1">
        <f>F112/Analisi!$B$9/60</f>
        <v>1.125</v>
      </c>
      <c r="H112" s="1">
        <f>G112+Analisi!$B$8</f>
        <v>6.125</v>
      </c>
      <c r="I112">
        <v>10</v>
      </c>
      <c r="J112" s="1">
        <f>Analisi!$D$2</f>
        <v>150.36415963001878</v>
      </c>
      <c r="K112" s="29">
        <f t="shared" si="32"/>
        <v>4.1767822119449662E-2</v>
      </c>
      <c r="L112" s="1">
        <f t="shared" si="30"/>
        <v>55.722451489557791</v>
      </c>
      <c r="M112" s="6">
        <v>3.0000000000000001E-3</v>
      </c>
      <c r="N112">
        <v>33.74</v>
      </c>
      <c r="O112">
        <v>400</v>
      </c>
      <c r="P112" cm="1">
        <f t="array" ref="P112">IF(B112="sì",INDEX(Analisi!$F$8:$F$16, MATCH(O112,Analisi!$F$8:$F$16,0)+1)/1000,O112/1000)</f>
        <v>0.4</v>
      </c>
      <c r="Q112">
        <v>80</v>
      </c>
      <c r="R112" s="1">
        <f t="shared" si="33"/>
        <v>188.31307516380068</v>
      </c>
      <c r="S112" s="31">
        <f t="shared" si="34"/>
        <v>5.9811544908227293E-2</v>
      </c>
      <c r="T112">
        <f t="shared" si="35"/>
        <v>9.7538467674693194E-2</v>
      </c>
      <c r="U112" s="1">
        <f t="shared" si="36"/>
        <v>55.533228213515883</v>
      </c>
      <c r="V112" s="1">
        <v>3.0660490334802373</v>
      </c>
      <c r="W112" s="1">
        <f t="shared" si="37"/>
        <v>175.67166939858285</v>
      </c>
      <c r="X112" s="1">
        <f t="shared" si="38"/>
        <v>0.1892232760419077</v>
      </c>
      <c r="Y112" s="19">
        <v>0.52</v>
      </c>
      <c r="Z112">
        <v>0.21</v>
      </c>
      <c r="AA112" s="32">
        <v>0.96</v>
      </c>
      <c r="AB112" s="29">
        <f>Analisi!$D$3/3600</f>
        <v>8.2320787981106466E-2</v>
      </c>
      <c r="AC112" s="1">
        <f t="shared" si="39"/>
        <v>109.82416324559414</v>
      </c>
      <c r="AD112">
        <f t="shared" si="40"/>
        <v>0.102467996237236</v>
      </c>
      <c r="AE112">
        <f t="shared" si="41"/>
        <v>0.12097360574429519</v>
      </c>
      <c r="AF112" s="1">
        <f t="shared" si="42"/>
        <v>109.82451017763015</v>
      </c>
      <c r="AG112" s="1">
        <v>4.2351385497190623</v>
      </c>
      <c r="AH112" s="1">
        <f t="shared" si="43"/>
        <v>242.65556455205865</v>
      </c>
      <c r="AI112" s="1">
        <f t="shared" si="44"/>
        <v>-3.4693203600966172E-4</v>
      </c>
      <c r="AJ112" s="19">
        <f t="shared" si="45"/>
        <v>0.75996668560112624</v>
      </c>
      <c r="AK112" s="30">
        <f t="shared" si="46"/>
        <v>0.30398667424045051</v>
      </c>
      <c r="AL112" s="34">
        <f t="shared" si="47"/>
        <v>1.0717898980997635</v>
      </c>
      <c r="AM112" s="33">
        <f>Analisi!$D$4/3600</f>
        <v>8.3824611424084136E-2</v>
      </c>
      <c r="AN112" s="1">
        <f t="shared" si="48"/>
        <v>111.83041410087064</v>
      </c>
      <c r="AO112">
        <f t="shared" si="49"/>
        <v>0.10416347947141512</v>
      </c>
      <c r="AP112">
        <f t="shared" si="50"/>
        <v>0.12128094302314794</v>
      </c>
      <c r="AQ112" s="1">
        <f t="shared" si="51"/>
        <v>111.83072396234569</v>
      </c>
      <c r="AR112" s="1">
        <v>4.2943053077817117</v>
      </c>
      <c r="AS112" s="1">
        <f t="shared" si="52"/>
        <v>246.04557007652008</v>
      </c>
      <c r="AT112" s="1">
        <f t="shared" si="53"/>
        <v>-3.0986147504563633E-4</v>
      </c>
      <c r="AU112" s="19">
        <f t="shared" si="54"/>
        <v>0.77248625468384191</v>
      </c>
      <c r="AV112" s="30">
        <f t="shared" si="55"/>
        <v>0.30899450187353678</v>
      </c>
      <c r="AW112" s="22">
        <f t="shared" si="56"/>
        <v>1.0736048245350664</v>
      </c>
    </row>
    <row r="113" spans="1:49" x14ac:dyDescent="0.25">
      <c r="A113" t="str">
        <f t="shared" si="31"/>
        <v/>
      </c>
      <c r="B113" t="s">
        <v>271</v>
      </c>
      <c r="C113" s="15" t="s">
        <v>149</v>
      </c>
      <c r="D113">
        <v>1997.9</v>
      </c>
      <c r="E113" s="27">
        <v>1</v>
      </c>
      <c r="F113">
        <v>82.9</v>
      </c>
      <c r="G113" s="1">
        <f>F113/Analisi!$B$9/60</f>
        <v>1.3816666666666668</v>
      </c>
      <c r="H113" s="1">
        <f>G113+Analisi!$B$8</f>
        <v>6.3816666666666668</v>
      </c>
      <c r="I113">
        <v>10</v>
      </c>
      <c r="J113" s="1">
        <f>Analisi!$D$2</f>
        <v>150.36415963001878</v>
      </c>
      <c r="K113" s="29">
        <f t="shared" si="32"/>
        <v>4.1767822119449662E-2</v>
      </c>
      <c r="L113" s="1">
        <f t="shared" si="30"/>
        <v>83.447931812448488</v>
      </c>
      <c r="M113" s="6">
        <v>3.0000000000000001E-3</v>
      </c>
      <c r="N113">
        <v>15.41</v>
      </c>
      <c r="O113">
        <v>400</v>
      </c>
      <c r="P113" cm="1">
        <f t="array" ref="P113">IF(B113="sì",INDEX(Analisi!$F$8:$F$16, MATCH(O113,Analisi!$F$8:$F$16,0)+1)/1000,O113/1000)</f>
        <v>0.5</v>
      </c>
      <c r="Q113">
        <v>80</v>
      </c>
      <c r="R113" s="1">
        <f t="shared" si="33"/>
        <v>341.43432300921131</v>
      </c>
      <c r="S113" s="31">
        <f t="shared" si="34"/>
        <v>8.1118156137402253E-2</v>
      </c>
      <c r="T113">
        <f t="shared" si="35"/>
        <v>0.11317625490369485</v>
      </c>
      <c r="U113" s="1">
        <f t="shared" si="36"/>
        <v>83.164675471112574</v>
      </c>
      <c r="V113" s="1">
        <v>2.8669673230105799</v>
      </c>
      <c r="W113" s="1">
        <f t="shared" si="37"/>
        <v>164.26512761042605</v>
      </c>
      <c r="X113" s="1">
        <f t="shared" si="38"/>
        <v>0.28325634133591393</v>
      </c>
      <c r="Y113" s="19">
        <v>0.67</v>
      </c>
      <c r="Z113">
        <v>0.27</v>
      </c>
      <c r="AA113" s="32">
        <v>1.05</v>
      </c>
      <c r="AB113" s="29">
        <f>Analisi!$D$3/3600</f>
        <v>8.2320787981106466E-2</v>
      </c>
      <c r="AC113" s="1">
        <f t="shared" si="39"/>
        <v>164.46870230745262</v>
      </c>
      <c r="AD113">
        <f t="shared" si="40"/>
        <v>0.13628842277835795</v>
      </c>
      <c r="AE113">
        <f t="shared" si="41"/>
        <v>0.14453160777088583</v>
      </c>
      <c r="AF113" s="1">
        <f t="shared" si="42"/>
        <v>164.46928427655399</v>
      </c>
      <c r="AG113" s="1">
        <v>3.7718648503351564</v>
      </c>
      <c r="AH113" s="1">
        <f t="shared" si="43"/>
        <v>216.11193681794836</v>
      </c>
      <c r="AI113" s="1">
        <f t="shared" si="44"/>
        <v>-5.8196910137553459E-4</v>
      </c>
      <c r="AJ113" s="19">
        <f t="shared" si="45"/>
        <v>0.65497293509889798</v>
      </c>
      <c r="AK113" s="30">
        <f t="shared" si="46"/>
        <v>0.32748646754944899</v>
      </c>
      <c r="AL113" s="34">
        <f t="shared" si="47"/>
        <v>1.2067694302613177</v>
      </c>
      <c r="AM113" s="33">
        <f>Analisi!$D$4/3600</f>
        <v>8.3824611424084136E-2</v>
      </c>
      <c r="AN113" s="1">
        <f t="shared" si="48"/>
        <v>167.47319116417771</v>
      </c>
      <c r="AO113">
        <f t="shared" si="49"/>
        <v>0.13829782653945494</v>
      </c>
      <c r="AP113">
        <f t="shared" si="50"/>
        <v>0.14528440128962267</v>
      </c>
      <c r="AQ113" s="1">
        <f t="shared" si="51"/>
        <v>167.47319070055886</v>
      </c>
      <c r="AR113" s="1">
        <v>3.8076441878645984</v>
      </c>
      <c r="AS113" s="1">
        <f t="shared" si="52"/>
        <v>218.16194185215943</v>
      </c>
      <c r="AT113" s="1">
        <f t="shared" si="53"/>
        <v>4.6361884642465157E-7</v>
      </c>
      <c r="AU113" s="19">
        <f t="shared" si="54"/>
        <v>0.66345202225581279</v>
      </c>
      <c r="AV113" s="30">
        <f t="shared" si="55"/>
        <v>0.33172601112790639</v>
      </c>
      <c r="AW113" s="22">
        <f t="shared" si="56"/>
        <v>1.2109603986899919</v>
      </c>
    </row>
    <row r="114" spans="1:49" x14ac:dyDescent="0.25">
      <c r="A114" t="str">
        <f t="shared" si="31"/>
        <v/>
      </c>
      <c r="B114" t="s">
        <v>270</v>
      </c>
      <c r="C114" s="15" t="s">
        <v>150</v>
      </c>
      <c r="D114">
        <v>1173.5</v>
      </c>
      <c r="E114" s="27">
        <v>1</v>
      </c>
      <c r="F114">
        <v>33.700000000000003</v>
      </c>
      <c r="G114" s="1">
        <f>F114/Analisi!$B$9/60</f>
        <v>0.56166666666666676</v>
      </c>
      <c r="H114" s="1">
        <f>G114+Analisi!$B$8</f>
        <v>5.5616666666666665</v>
      </c>
      <c r="I114">
        <v>10</v>
      </c>
      <c r="J114" s="1">
        <f>Analisi!$D$2</f>
        <v>150.36415963001878</v>
      </c>
      <c r="K114" s="29">
        <f t="shared" si="32"/>
        <v>4.1767822119449662E-2</v>
      </c>
      <c r="L114" s="1">
        <f t="shared" si="30"/>
        <v>49.014539257174178</v>
      </c>
      <c r="M114" s="6">
        <v>3.0000000000000001E-3</v>
      </c>
      <c r="N114">
        <v>33.74</v>
      </c>
      <c r="O114">
        <v>400</v>
      </c>
      <c r="P114" cm="1">
        <f t="array" ref="P114">IF(B114="sì",INDEX(Analisi!$F$8:$F$16, MATCH(O114,Analisi!$F$8:$F$16,0)+1)/1000,O114/1000)</f>
        <v>0.4</v>
      </c>
      <c r="Q114">
        <v>80</v>
      </c>
      <c r="R114" s="1">
        <f t="shared" si="33"/>
        <v>188.31307516380068</v>
      </c>
      <c r="S114" s="31">
        <f t="shared" si="34"/>
        <v>5.4381446299925015E-2</v>
      </c>
      <c r="T114">
        <f t="shared" si="35"/>
        <v>9.2815685331855691E-2</v>
      </c>
      <c r="U114" s="1">
        <f t="shared" si="36"/>
        <v>48.848243502118081</v>
      </c>
      <c r="V114" s="1">
        <v>2.9295396626921479</v>
      </c>
      <c r="W114" s="1">
        <f t="shared" si="37"/>
        <v>167.85025858843886</v>
      </c>
      <c r="X114" s="1">
        <f t="shared" si="38"/>
        <v>0.16629575505609751</v>
      </c>
      <c r="Y114" s="19">
        <v>0.48</v>
      </c>
      <c r="Z114">
        <v>0.19</v>
      </c>
      <c r="AA114" s="32">
        <v>0.93</v>
      </c>
      <c r="AB114" s="29">
        <f>Analisi!$D$3/3600</f>
        <v>8.2320787981106466E-2</v>
      </c>
      <c r="AC114" s="1">
        <f t="shared" si="39"/>
        <v>96.603444695828443</v>
      </c>
      <c r="AD114">
        <f t="shared" si="40"/>
        <v>9.1816860079453069E-2</v>
      </c>
      <c r="AE114">
        <f t="shared" si="41"/>
        <v>0.11766012086493789</v>
      </c>
      <c r="AF114" s="1">
        <f t="shared" si="42"/>
        <v>96.603436946094391</v>
      </c>
      <c r="AG114" s="1">
        <v>3.9017833487035798</v>
      </c>
      <c r="AH114" s="1">
        <f t="shared" si="43"/>
        <v>223.55571845513632</v>
      </c>
      <c r="AI114" s="1">
        <f t="shared" si="44"/>
        <v>7.7497340527088454E-6</v>
      </c>
      <c r="AJ114" s="19">
        <f t="shared" si="45"/>
        <v>0.6855045068154878</v>
      </c>
      <c r="AK114" s="30">
        <f t="shared" si="46"/>
        <v>0.27420180272619515</v>
      </c>
      <c r="AL114" s="34">
        <f t="shared" si="47"/>
        <v>1.0521318700316407</v>
      </c>
      <c r="AM114" s="33">
        <f>Analisi!$D$4/3600</f>
        <v>8.3824611424084136E-2</v>
      </c>
      <c r="AN114" s="1">
        <f t="shared" si="48"/>
        <v>98.368181506162728</v>
      </c>
      <c r="AO114">
        <f t="shared" si="49"/>
        <v>9.3204293302336275E-2</v>
      </c>
      <c r="AP114">
        <f t="shared" si="50"/>
        <v>0.11820938817822604</v>
      </c>
      <c r="AQ114" s="1">
        <f t="shared" si="51"/>
        <v>98.368151854603099</v>
      </c>
      <c r="AR114" s="1">
        <v>3.9423388759025966</v>
      </c>
      <c r="AS114" s="1">
        <f t="shared" si="52"/>
        <v>225.87937899956799</v>
      </c>
      <c r="AT114" s="1">
        <f t="shared" si="53"/>
        <v>2.96515596289737E-5</v>
      </c>
      <c r="AU114" s="19">
        <f t="shared" si="54"/>
        <v>0.6948809866637129</v>
      </c>
      <c r="AV114" s="30">
        <f t="shared" si="55"/>
        <v>0.27795239466548516</v>
      </c>
      <c r="AW114" s="22">
        <f t="shared" si="56"/>
        <v>1.05540397358173</v>
      </c>
    </row>
    <row r="115" spans="1:49" x14ac:dyDescent="0.25">
      <c r="A115" t="str">
        <f t="shared" si="31"/>
        <v/>
      </c>
      <c r="B115" t="s">
        <v>270</v>
      </c>
      <c r="C115" s="15" t="s">
        <v>151</v>
      </c>
      <c r="D115">
        <v>2356.9</v>
      </c>
      <c r="E115" s="27">
        <v>1</v>
      </c>
      <c r="F115">
        <v>67.5</v>
      </c>
      <c r="G115" s="1">
        <f>F115/Analisi!$B$9/60</f>
        <v>1.125</v>
      </c>
      <c r="H115" s="1">
        <f>G115+Analisi!$B$8</f>
        <v>6.125</v>
      </c>
      <c r="I115">
        <v>10</v>
      </c>
      <c r="J115" s="1">
        <f>Analisi!$D$2</f>
        <v>150.36415963001878</v>
      </c>
      <c r="K115" s="29">
        <f t="shared" si="32"/>
        <v>4.1767822119449662E-2</v>
      </c>
      <c r="L115" s="1">
        <f t="shared" si="30"/>
        <v>98.442579953330906</v>
      </c>
      <c r="M115" s="6">
        <v>3.0000000000000001E-3</v>
      </c>
      <c r="N115">
        <v>33.74</v>
      </c>
      <c r="O115">
        <v>500</v>
      </c>
      <c r="P115" cm="1">
        <f t="array" ref="P115">IF(B115="sì",INDEX(Analisi!$F$8:$F$16, MATCH(O115,Analisi!$F$8:$F$16,0)+1)/1000,O115/1000)</f>
        <v>0.5</v>
      </c>
      <c r="Q115">
        <v>80</v>
      </c>
      <c r="R115" s="1">
        <f t="shared" si="33"/>
        <v>341.43432300921131</v>
      </c>
      <c r="S115" s="31">
        <f t="shared" si="34"/>
        <v>9.1665837318279472E-2</v>
      </c>
      <c r="T115">
        <f t="shared" si="35"/>
        <v>0.12071796078321126</v>
      </c>
      <c r="U115" s="1">
        <f t="shared" si="36"/>
        <v>98.108367954214614</v>
      </c>
      <c r="V115" s="1">
        <v>3.0373553934661168</v>
      </c>
      <c r="W115" s="1">
        <f t="shared" si="37"/>
        <v>174.02764492690602</v>
      </c>
      <c r="X115" s="1">
        <f t="shared" si="38"/>
        <v>0.33421199911629174</v>
      </c>
      <c r="Y115" s="19">
        <v>0.51</v>
      </c>
      <c r="Z115">
        <v>0.25</v>
      </c>
      <c r="AA115" s="32">
        <v>1.1100000000000001</v>
      </c>
      <c r="AB115" s="29">
        <f>Analisi!$D$3/3600</f>
        <v>8.2320787981106466E-2</v>
      </c>
      <c r="AC115" s="1">
        <f t="shared" si="39"/>
        <v>194.02186519266985</v>
      </c>
      <c r="AD115">
        <f t="shared" si="40"/>
        <v>0.15646292606713261</v>
      </c>
      <c r="AE115">
        <f t="shared" si="41"/>
        <v>0.1505508899749381</v>
      </c>
      <c r="AF115" s="1">
        <f t="shared" si="42"/>
        <v>194.02198658864177</v>
      </c>
      <c r="AG115" s="1">
        <v>4.1570774133099757</v>
      </c>
      <c r="AH115" s="1">
        <f t="shared" si="43"/>
        <v>238.18299089182298</v>
      </c>
      <c r="AI115" s="1">
        <f t="shared" si="44"/>
        <v>-1.2139597191662688E-4</v>
      </c>
      <c r="AJ115" s="19">
        <f t="shared" si="45"/>
        <v>0.74310283944846978</v>
      </c>
      <c r="AK115" s="30">
        <f t="shared" si="46"/>
        <v>0.37155141972423489</v>
      </c>
      <c r="AL115" s="34">
        <f t="shared" si="47"/>
        <v>1.2400500877084584</v>
      </c>
      <c r="AM115" s="33">
        <f>Analisi!$D$4/3600</f>
        <v>8.3824611424084136E-2</v>
      </c>
      <c r="AN115" s="1">
        <f t="shared" si="48"/>
        <v>197.5662266654239</v>
      </c>
      <c r="AO115">
        <f t="shared" si="49"/>
        <v>0.15898550159514932</v>
      </c>
      <c r="AP115">
        <f t="shared" si="50"/>
        <v>0.15102843477355052</v>
      </c>
      <c r="AQ115" s="1">
        <f t="shared" si="51"/>
        <v>197.56679293022259</v>
      </c>
      <c r="AR115" s="1">
        <v>4.2107435419966972</v>
      </c>
      <c r="AS115" s="1">
        <f t="shared" si="52"/>
        <v>241.25783356837803</v>
      </c>
      <c r="AT115" s="1">
        <f t="shared" si="53"/>
        <v>-5.6626479869237301E-4</v>
      </c>
      <c r="AU115" s="19">
        <f t="shared" si="54"/>
        <v>0.75473788072885173</v>
      </c>
      <c r="AV115" s="30">
        <f t="shared" si="55"/>
        <v>0.37736894036442586</v>
      </c>
      <c r="AW115" s="22">
        <f t="shared" si="56"/>
        <v>1.2426681973084499</v>
      </c>
    </row>
    <row r="116" spans="1:49" x14ac:dyDescent="0.25">
      <c r="A116" t="str">
        <f t="shared" si="31"/>
        <v/>
      </c>
      <c r="B116" t="s">
        <v>271</v>
      </c>
      <c r="C116" s="15" t="s">
        <v>152</v>
      </c>
      <c r="D116">
        <v>3535.9</v>
      </c>
      <c r="E116" s="27">
        <v>1</v>
      </c>
      <c r="F116">
        <v>82.9</v>
      </c>
      <c r="G116" s="1">
        <f>F116/Analisi!$B$9/60</f>
        <v>1.3816666666666668</v>
      </c>
      <c r="H116" s="1">
        <f>G116+Analisi!$B$8</f>
        <v>6.3816666666666668</v>
      </c>
      <c r="I116">
        <v>10</v>
      </c>
      <c r="J116" s="1">
        <f>Analisi!$D$2</f>
        <v>150.36415963001878</v>
      </c>
      <c r="K116" s="29">
        <f t="shared" si="32"/>
        <v>4.1767822119449662E-2</v>
      </c>
      <c r="L116" s="1">
        <f t="shared" si="30"/>
        <v>147.68684223216206</v>
      </c>
      <c r="M116" s="6">
        <v>3.0000000000000001E-3</v>
      </c>
      <c r="N116">
        <v>15.38</v>
      </c>
      <c r="O116">
        <v>500</v>
      </c>
      <c r="P116" cm="1">
        <f t="array" ref="P116">IF(B116="sì",INDEX(Analisi!$F$8:$F$16, MATCH(O116,Analisi!$F$8:$F$16,0)+1)/1000,O116/1000)</f>
        <v>0.6</v>
      </c>
      <c r="Q116">
        <v>80</v>
      </c>
      <c r="R116" s="1">
        <f t="shared" si="33"/>
        <v>555.20985504661132</v>
      </c>
      <c r="S116" s="31">
        <f t="shared" si="34"/>
        <v>0.12433999599538113</v>
      </c>
      <c r="T116">
        <f t="shared" si="35"/>
        <v>0.14041230464280302</v>
      </c>
      <c r="U116" s="1">
        <f t="shared" si="36"/>
        <v>147.18545966038369</v>
      </c>
      <c r="V116" s="1">
        <v>2.9517829963143547</v>
      </c>
      <c r="W116" s="1">
        <f t="shared" si="37"/>
        <v>169.12470772729276</v>
      </c>
      <c r="X116" s="1">
        <f t="shared" si="38"/>
        <v>0.50138257177837886</v>
      </c>
      <c r="Y116" s="19">
        <v>0.66</v>
      </c>
      <c r="Z116">
        <v>0.33</v>
      </c>
      <c r="AA116" s="32">
        <v>1.21</v>
      </c>
      <c r="AB116" s="29">
        <f>Analisi!$D$3/3600</f>
        <v>8.2320787981106466E-2</v>
      </c>
      <c r="AC116" s="1">
        <f t="shared" si="39"/>
        <v>291.07807422239438</v>
      </c>
      <c r="AD116">
        <f t="shared" si="40"/>
        <v>0.21034511045865989</v>
      </c>
      <c r="AE116">
        <f t="shared" si="41"/>
        <v>0.17747591767137463</v>
      </c>
      <c r="AF116" s="1">
        <f t="shared" si="42"/>
        <v>291.07795995569739</v>
      </c>
      <c r="AG116" s="1">
        <v>3.9506789281339358</v>
      </c>
      <c r="AH116" s="1">
        <f t="shared" si="43"/>
        <v>226.35722879334239</v>
      </c>
      <c r="AI116" s="1">
        <f t="shared" si="44"/>
        <v>1.1426669698266778E-4</v>
      </c>
      <c r="AJ116" s="19">
        <f t="shared" si="45"/>
        <v>0.6967994078182379</v>
      </c>
      <c r="AK116" s="30">
        <f t="shared" si="46"/>
        <v>0.41807964469094272</v>
      </c>
      <c r="AL116" s="34">
        <f t="shared" si="47"/>
        <v>1.3838119345284299</v>
      </c>
      <c r="AM116" s="33">
        <f>Analisi!$D$4/3600</f>
        <v>8.3824611424084136E-2</v>
      </c>
      <c r="AN116" s="1">
        <f t="shared" si="48"/>
        <v>296.39544353441909</v>
      </c>
      <c r="AO116">
        <f t="shared" si="49"/>
        <v>0.21355683614478319</v>
      </c>
      <c r="AP116">
        <f t="shared" si="50"/>
        <v>0.178262583934052</v>
      </c>
      <c r="AQ116" s="1">
        <f t="shared" si="51"/>
        <v>296.3950120460774</v>
      </c>
      <c r="AR116" s="1">
        <v>3.9933008081267389</v>
      </c>
      <c r="AS116" s="1">
        <f t="shared" si="52"/>
        <v>228.79928263184311</v>
      </c>
      <c r="AT116" s="1">
        <f t="shared" si="53"/>
        <v>4.3148834168960093E-4</v>
      </c>
      <c r="AU116" s="19">
        <f t="shared" si="54"/>
        <v>0.70654936436903526</v>
      </c>
      <c r="AV116" s="30">
        <f t="shared" si="55"/>
        <v>0.42392961862142114</v>
      </c>
      <c r="AW116" s="22">
        <f t="shared" si="56"/>
        <v>1.3878995816058755</v>
      </c>
    </row>
    <row r="117" spans="1:49" x14ac:dyDescent="0.25">
      <c r="A117" t="str">
        <f t="shared" si="31"/>
        <v/>
      </c>
      <c r="B117" t="s">
        <v>270</v>
      </c>
      <c r="C117" s="15" t="s">
        <v>153</v>
      </c>
      <c r="D117">
        <v>655.8</v>
      </c>
      <c r="E117" s="27">
        <v>1</v>
      </c>
      <c r="F117">
        <v>33.700000000000003</v>
      </c>
      <c r="G117" s="1">
        <f>F117/Analisi!$B$9/60</f>
        <v>0.56166666666666676</v>
      </c>
      <c r="H117" s="1">
        <f>G117+Analisi!$B$8</f>
        <v>5.5616666666666665</v>
      </c>
      <c r="I117">
        <v>10</v>
      </c>
      <c r="J117" s="1">
        <f>Analisi!$D$2</f>
        <v>150.36415963001878</v>
      </c>
      <c r="K117" s="29">
        <f t="shared" si="32"/>
        <v>4.1767822119449662E-2</v>
      </c>
      <c r="L117" s="1">
        <f t="shared" si="30"/>
        <v>27.391337745935086</v>
      </c>
      <c r="M117" s="6">
        <v>3.0000000000000001E-3</v>
      </c>
      <c r="N117">
        <v>33.74</v>
      </c>
      <c r="O117">
        <v>300</v>
      </c>
      <c r="P117" cm="1">
        <f t="array" ref="P117">IF(B117="sì",INDEX(Analisi!$F$8:$F$16, MATCH(O117,Analisi!$F$8:$F$16,0)+1)/1000,O117/1000)</f>
        <v>0.3</v>
      </c>
      <c r="Q117">
        <v>80</v>
      </c>
      <c r="R117" s="1">
        <f t="shared" si="33"/>
        <v>87.440072935288399</v>
      </c>
      <c r="S117" s="31">
        <f t="shared" si="34"/>
        <v>3.5108095381827832E-2</v>
      </c>
      <c r="T117">
        <f t="shared" si="35"/>
        <v>7.4750017951223144E-2</v>
      </c>
      <c r="U117" s="1">
        <f t="shared" si="36"/>
        <v>27.29807890716695</v>
      </c>
      <c r="V117" s="1">
        <v>3.1311560268107694</v>
      </c>
      <c r="W117" s="1">
        <f t="shared" si="37"/>
        <v>179.40202533320871</v>
      </c>
      <c r="X117" s="1">
        <f t="shared" si="38"/>
        <v>9.3258838768136343E-2</v>
      </c>
      <c r="Y117" s="19">
        <v>0.54</v>
      </c>
      <c r="Z117">
        <v>0.16</v>
      </c>
      <c r="AA117" s="32">
        <v>0.8</v>
      </c>
      <c r="AB117" s="29">
        <f>Analisi!$D$3/3600</f>
        <v>8.2320787981106466E-2</v>
      </c>
      <c r="AC117" s="1">
        <f t="shared" si="39"/>
        <v>53.985972758009616</v>
      </c>
      <c r="AD117">
        <f t="shared" si="40"/>
        <v>6.0778389264525272E-2</v>
      </c>
      <c r="AE117">
        <f t="shared" si="41"/>
        <v>9.1268680373452496E-2</v>
      </c>
      <c r="AF117" s="1">
        <f t="shared" si="42"/>
        <v>53.985979009480658</v>
      </c>
      <c r="AG117" s="1">
        <v>4.4395214229629634</v>
      </c>
      <c r="AH117" s="1">
        <f t="shared" si="43"/>
        <v>254.36584059369144</v>
      </c>
      <c r="AI117" s="1">
        <f t="shared" si="44"/>
        <v>-6.2514710421623931E-6</v>
      </c>
      <c r="AJ117" s="19">
        <f t="shared" si="45"/>
        <v>0.80218082238998334</v>
      </c>
      <c r="AK117" s="30">
        <f t="shared" si="46"/>
        <v>0.24065424671699498</v>
      </c>
      <c r="AL117" s="34">
        <f t="shared" si="47"/>
        <v>0.88824290033496811</v>
      </c>
      <c r="AM117" s="33">
        <f>Analisi!$D$4/3600</f>
        <v>8.3824611424084136E-2</v>
      </c>
      <c r="AN117" s="1">
        <f t="shared" si="48"/>
        <v>54.972180171914374</v>
      </c>
      <c r="AO117">
        <f t="shared" si="49"/>
        <v>6.1880282869562396E-2</v>
      </c>
      <c r="AP117">
        <f t="shared" si="50"/>
        <v>9.1287169078744623E-2</v>
      </c>
      <c r="AQ117" s="1">
        <f t="shared" si="51"/>
        <v>54.972151011253452</v>
      </c>
      <c r="AR117" s="1">
        <v>4.5190931353623389</v>
      </c>
      <c r="AS117" s="1">
        <f t="shared" si="52"/>
        <v>258.92496388280449</v>
      </c>
      <c r="AT117" s="1">
        <f t="shared" si="53"/>
        <v>2.9160660922400439E-5</v>
      </c>
      <c r="AU117" s="19">
        <f t="shared" si="54"/>
        <v>0.81778640681687498</v>
      </c>
      <c r="AV117" s="30">
        <f t="shared" si="55"/>
        <v>0.24533592204506249</v>
      </c>
      <c r="AW117" s="22">
        <f t="shared" si="56"/>
        <v>0.88836342729380169</v>
      </c>
    </row>
    <row r="118" spans="1:49" x14ac:dyDescent="0.25">
      <c r="A118" t="str">
        <f t="shared" si="31"/>
        <v/>
      </c>
      <c r="B118" t="s">
        <v>270</v>
      </c>
      <c r="C118" s="15" t="s">
        <v>154</v>
      </c>
      <c r="D118">
        <v>1311.8</v>
      </c>
      <c r="E118" s="27">
        <v>1</v>
      </c>
      <c r="F118">
        <v>67.5</v>
      </c>
      <c r="G118" s="1">
        <f>F118/Analisi!$B$9/60</f>
        <v>1.125</v>
      </c>
      <c r="H118" s="1">
        <f>G118+Analisi!$B$8</f>
        <v>6.125</v>
      </c>
      <c r="I118">
        <v>10</v>
      </c>
      <c r="J118" s="1">
        <f>Analisi!$D$2</f>
        <v>150.36415963001878</v>
      </c>
      <c r="K118" s="29">
        <f t="shared" si="32"/>
        <v>4.1767822119449662E-2</v>
      </c>
      <c r="L118" s="1">
        <f t="shared" si="30"/>
        <v>54.791029056294065</v>
      </c>
      <c r="M118" s="6">
        <v>3.0000000000000001E-3</v>
      </c>
      <c r="N118">
        <v>33.74</v>
      </c>
      <c r="O118">
        <v>400</v>
      </c>
      <c r="P118" cm="1">
        <f t="array" ref="P118">IF(B118="sì",INDEX(Analisi!$F$8:$F$16, MATCH(O118,Analisi!$F$8:$F$16,0)+1)/1000,O118/1000)</f>
        <v>0.4</v>
      </c>
      <c r="Q118">
        <v>80</v>
      </c>
      <c r="R118" s="1">
        <f t="shared" si="33"/>
        <v>188.31307516380068</v>
      </c>
      <c r="S118" s="31">
        <f t="shared" si="34"/>
        <v>5.9064987670064704E-2</v>
      </c>
      <c r="T118">
        <f t="shared" si="35"/>
        <v>9.6912009581339692E-2</v>
      </c>
      <c r="U118" s="1">
        <f t="shared" si="36"/>
        <v>54.605006712641753</v>
      </c>
      <c r="V118" s="1">
        <v>3.047351299659645</v>
      </c>
      <c r="W118" s="1">
        <f t="shared" si="37"/>
        <v>174.60036816420387</v>
      </c>
      <c r="X118" s="1">
        <f t="shared" si="38"/>
        <v>0.18602234365231141</v>
      </c>
      <c r="Y118" s="19">
        <v>0.51</v>
      </c>
      <c r="Z118">
        <v>0.2</v>
      </c>
      <c r="AA118" s="32">
        <v>0.96</v>
      </c>
      <c r="AB118" s="29">
        <f>Analisi!$D$3/3600</f>
        <v>8.2320787981106466E-2</v>
      </c>
      <c r="AC118" s="1">
        <f t="shared" si="39"/>
        <v>107.98840967361546</v>
      </c>
      <c r="AD118">
        <f t="shared" si="40"/>
        <v>0.10094159368651331</v>
      </c>
      <c r="AE118">
        <f t="shared" si="41"/>
        <v>0.12063846308725919</v>
      </c>
      <c r="AF118" s="1">
        <f t="shared" si="42"/>
        <v>107.98861437516578</v>
      </c>
      <c r="AG118" s="1">
        <v>4.1836405696540195</v>
      </c>
      <c r="AH118" s="1">
        <f t="shared" si="43"/>
        <v>239.70494764088284</v>
      </c>
      <c r="AI118" s="1">
        <f t="shared" si="44"/>
        <v>-2.0470155031659942E-4</v>
      </c>
      <c r="AJ118" s="19">
        <f t="shared" si="45"/>
        <v>0.74888424381049423</v>
      </c>
      <c r="AK118" s="30">
        <f t="shared" si="46"/>
        <v>0.29955369752419769</v>
      </c>
      <c r="AL118" s="34">
        <f t="shared" si="47"/>
        <v>1.0698108255451853</v>
      </c>
      <c r="AM118" s="33">
        <f>Analisi!$D$4/3600</f>
        <v>8.3824611424084136E-2</v>
      </c>
      <c r="AN118" s="1">
        <f t="shared" si="48"/>
        <v>109.96112526611357</v>
      </c>
      <c r="AO118">
        <f t="shared" si="49"/>
        <v>0.10258277370505464</v>
      </c>
      <c r="AP118">
        <f t="shared" si="50"/>
        <v>0.12099662620925998</v>
      </c>
      <c r="AQ118" s="1">
        <f t="shared" si="51"/>
        <v>109.96147563869222</v>
      </c>
      <c r="AR118" s="1">
        <v>4.2390757874372813</v>
      </c>
      <c r="AS118" s="1">
        <f t="shared" si="52"/>
        <v>242.88115165625231</v>
      </c>
      <c r="AT118" s="1">
        <f t="shared" si="53"/>
        <v>-3.503725786515588E-4</v>
      </c>
      <c r="AU118" s="19">
        <f t="shared" si="54"/>
        <v>0.76080698513959688</v>
      </c>
      <c r="AV118" s="30">
        <f t="shared" si="55"/>
        <v>0.30432279405583879</v>
      </c>
      <c r="AW118" s="22">
        <f t="shared" si="56"/>
        <v>1.0719258340808089</v>
      </c>
    </row>
    <row r="119" spans="1:49" x14ac:dyDescent="0.25">
      <c r="A119" t="str">
        <f t="shared" si="31"/>
        <v/>
      </c>
      <c r="B119" t="s">
        <v>271</v>
      </c>
      <c r="C119" s="15" t="s">
        <v>155</v>
      </c>
      <c r="D119">
        <v>1972</v>
      </c>
      <c r="E119" s="27">
        <v>1</v>
      </c>
      <c r="F119">
        <v>83.3</v>
      </c>
      <c r="G119" s="1">
        <f>F119/Analisi!$B$9/60</f>
        <v>1.3883333333333332</v>
      </c>
      <c r="H119" s="1">
        <f>G119+Analisi!$B$8</f>
        <v>6.3883333333333336</v>
      </c>
      <c r="I119">
        <v>10</v>
      </c>
      <c r="J119" s="1">
        <f>Analisi!$D$2</f>
        <v>150.36415963001878</v>
      </c>
      <c r="K119" s="29">
        <f t="shared" si="32"/>
        <v>4.1767822119449662E-2</v>
      </c>
      <c r="L119" s="1">
        <f t="shared" si="30"/>
        <v>82.366145219554738</v>
      </c>
      <c r="M119" s="6">
        <v>3.0000000000000001E-3</v>
      </c>
      <c r="N119">
        <v>15.82</v>
      </c>
      <c r="O119">
        <v>400</v>
      </c>
      <c r="P119" cm="1">
        <f t="array" ref="P119">IF(B119="sì",INDEX(Analisi!$F$8:$F$16, MATCH(O119,Analisi!$F$8:$F$16,0)+1)/1000,O119/1000)</f>
        <v>0.5</v>
      </c>
      <c r="Q119">
        <v>80</v>
      </c>
      <c r="R119" s="1">
        <f t="shared" si="33"/>
        <v>341.43432300921131</v>
      </c>
      <c r="S119" s="31">
        <f t="shared" si="34"/>
        <v>8.034339891216867E-2</v>
      </c>
      <c r="T119">
        <f t="shared" si="35"/>
        <v>0.11259186915475991</v>
      </c>
      <c r="U119" s="1">
        <f t="shared" si="36"/>
        <v>82.086581067078001</v>
      </c>
      <c r="V119" s="1">
        <v>2.8543233011518785</v>
      </c>
      <c r="W119" s="1">
        <f t="shared" si="37"/>
        <v>163.54067852185133</v>
      </c>
      <c r="X119" s="1">
        <f t="shared" si="38"/>
        <v>0.2795641524767376</v>
      </c>
      <c r="Y119" s="19">
        <v>0.67</v>
      </c>
      <c r="Z119">
        <v>0.27</v>
      </c>
      <c r="AA119" s="32">
        <v>1.05</v>
      </c>
      <c r="AB119" s="29">
        <f>Analisi!$D$3/3600</f>
        <v>8.2320787981106466E-2</v>
      </c>
      <c r="AC119" s="1">
        <f t="shared" si="39"/>
        <v>162.33659389874194</v>
      </c>
      <c r="AD119">
        <f t="shared" si="40"/>
        <v>0.13486483558691711</v>
      </c>
      <c r="AE119">
        <f t="shared" si="41"/>
        <v>0.14397990665969182</v>
      </c>
      <c r="AF119" s="1">
        <f t="shared" si="42"/>
        <v>162.33690686408534</v>
      </c>
      <c r="AG119" s="1">
        <v>3.746768246090924</v>
      </c>
      <c r="AH119" s="1">
        <f t="shared" si="43"/>
        <v>214.67400731464375</v>
      </c>
      <c r="AI119" s="1">
        <f t="shared" si="44"/>
        <v>-3.1296534339730897E-4</v>
      </c>
      <c r="AJ119" s="19">
        <f t="shared" si="45"/>
        <v>0.64899571529183997</v>
      </c>
      <c r="AK119" s="30">
        <f t="shared" si="46"/>
        <v>0.32449785764591998</v>
      </c>
      <c r="AL119" s="34">
        <f t="shared" si="47"/>
        <v>1.2036984525452519</v>
      </c>
      <c r="AM119" s="33">
        <f>Analisi!$D$4/3600</f>
        <v>8.3824611424084136E-2</v>
      </c>
      <c r="AN119" s="1">
        <f t="shared" si="48"/>
        <v>165.30213372829391</v>
      </c>
      <c r="AO119">
        <f t="shared" si="49"/>
        <v>0.13684553388022533</v>
      </c>
      <c r="AP119">
        <f t="shared" si="50"/>
        <v>0.14474338725881883</v>
      </c>
      <c r="AQ119" s="1">
        <f t="shared" si="51"/>
        <v>165.30287120847603</v>
      </c>
      <c r="AR119" s="1">
        <v>3.7817419219443527</v>
      </c>
      <c r="AS119" s="1">
        <f t="shared" si="52"/>
        <v>216.67785133510378</v>
      </c>
      <c r="AT119" s="1">
        <f t="shared" si="53"/>
        <v>-7.3748018212427269E-4</v>
      </c>
      <c r="AU119" s="19">
        <f t="shared" si="54"/>
        <v>0.65731870257220826</v>
      </c>
      <c r="AV119" s="30">
        <f t="shared" si="55"/>
        <v>0.32865935128610413</v>
      </c>
      <c r="AW119" s="22">
        <f t="shared" si="56"/>
        <v>1.2079468656461625</v>
      </c>
    </row>
    <row r="120" spans="1:49" x14ac:dyDescent="0.25">
      <c r="A120" t="str">
        <f t="shared" si="31"/>
        <v/>
      </c>
      <c r="B120" t="s">
        <v>271</v>
      </c>
      <c r="C120" s="15" t="s">
        <v>156</v>
      </c>
      <c r="D120">
        <v>1972</v>
      </c>
      <c r="E120" s="27">
        <v>1</v>
      </c>
      <c r="F120">
        <v>91.5</v>
      </c>
      <c r="G120" s="1">
        <f>F120/Analisi!$B$9/60</f>
        <v>1.5249999999999999</v>
      </c>
      <c r="H120" s="1">
        <f>G120+Analisi!$B$8</f>
        <v>6.5250000000000004</v>
      </c>
      <c r="I120">
        <v>10</v>
      </c>
      <c r="J120" s="1">
        <f>Analisi!$D$2</f>
        <v>150.36415963001878</v>
      </c>
      <c r="K120" s="29">
        <f t="shared" si="32"/>
        <v>4.1767822119449662E-2</v>
      </c>
      <c r="L120" s="1">
        <f t="shared" si="30"/>
        <v>82.366145219554738</v>
      </c>
      <c r="M120" s="6">
        <v>3.0000000000000001E-3</v>
      </c>
      <c r="N120">
        <v>8.1999999999999993</v>
      </c>
      <c r="O120">
        <v>400</v>
      </c>
      <c r="P120" cm="1">
        <f t="array" ref="P120">IF(B120="sì",INDEX(Analisi!$F$8:$F$16, MATCH(O120,Analisi!$F$8:$F$16,0)+1)/1000,O120/1000)</f>
        <v>0.5</v>
      </c>
      <c r="Q120">
        <v>80</v>
      </c>
      <c r="R120" s="1">
        <f t="shared" si="33"/>
        <v>341.43432300921131</v>
      </c>
      <c r="S120" s="31">
        <f t="shared" si="34"/>
        <v>8.034339891216867E-2</v>
      </c>
      <c r="T120">
        <f t="shared" si="35"/>
        <v>0.11259186915475991</v>
      </c>
      <c r="U120" s="1">
        <f t="shared" si="36"/>
        <v>82.086581067078001</v>
      </c>
      <c r="V120" s="1">
        <v>2.8543233011518785</v>
      </c>
      <c r="W120" s="1">
        <f t="shared" si="37"/>
        <v>163.54067852185133</v>
      </c>
      <c r="X120" s="1">
        <f t="shared" si="38"/>
        <v>0.2795641524767376</v>
      </c>
      <c r="Y120" s="19">
        <v>0.67</v>
      </c>
      <c r="Z120">
        <v>0.27</v>
      </c>
      <c r="AA120" s="32">
        <v>1.05</v>
      </c>
      <c r="AB120" s="29">
        <f>Analisi!$D$3/3600</f>
        <v>8.2320787981106466E-2</v>
      </c>
      <c r="AC120" s="1">
        <f t="shared" si="39"/>
        <v>162.33659389874194</v>
      </c>
      <c r="AD120">
        <f t="shared" si="40"/>
        <v>0.13486483558691711</v>
      </c>
      <c r="AE120">
        <f t="shared" si="41"/>
        <v>0.14397990665969182</v>
      </c>
      <c r="AF120" s="1">
        <f t="shared" si="42"/>
        <v>162.33690686408534</v>
      </c>
      <c r="AG120" s="1">
        <v>3.746768246090924</v>
      </c>
      <c r="AH120" s="1">
        <f t="shared" si="43"/>
        <v>214.67400731464375</v>
      </c>
      <c r="AI120" s="1">
        <f t="shared" si="44"/>
        <v>-3.1296534339730897E-4</v>
      </c>
      <c r="AJ120" s="19">
        <f t="shared" si="45"/>
        <v>0.64899571529183997</v>
      </c>
      <c r="AK120" s="30">
        <f t="shared" si="46"/>
        <v>0.32449785764591998</v>
      </c>
      <c r="AL120" s="34">
        <f t="shared" si="47"/>
        <v>1.2036984525452519</v>
      </c>
      <c r="AM120" s="33">
        <f>Analisi!$D$4/3600</f>
        <v>8.3824611424084136E-2</v>
      </c>
      <c r="AN120" s="1">
        <f t="shared" si="48"/>
        <v>165.30213372829391</v>
      </c>
      <c r="AO120">
        <f t="shared" si="49"/>
        <v>0.13684553388022533</v>
      </c>
      <c r="AP120">
        <f t="shared" si="50"/>
        <v>0.14474338725881883</v>
      </c>
      <c r="AQ120" s="1">
        <f t="shared" si="51"/>
        <v>165.30287120847603</v>
      </c>
      <c r="AR120" s="1">
        <v>3.7817419219443527</v>
      </c>
      <c r="AS120" s="1">
        <f t="shared" si="52"/>
        <v>216.67785133510378</v>
      </c>
      <c r="AT120" s="1">
        <f t="shared" si="53"/>
        <v>-7.3748018212427269E-4</v>
      </c>
      <c r="AU120" s="19">
        <f t="shared" si="54"/>
        <v>0.65731870257220826</v>
      </c>
      <c r="AV120" s="30">
        <f t="shared" si="55"/>
        <v>0.32865935128610413</v>
      </c>
      <c r="AW120" s="22">
        <f t="shared" si="56"/>
        <v>1.2079468656461625</v>
      </c>
    </row>
    <row r="121" spans="1:49" x14ac:dyDescent="0.25">
      <c r="A121" t="str">
        <f t="shared" si="31"/>
        <v/>
      </c>
      <c r="B121" t="s">
        <v>270</v>
      </c>
      <c r="C121" s="15" t="s">
        <v>157</v>
      </c>
      <c r="D121">
        <v>4287.3999999999996</v>
      </c>
      <c r="E121" s="27">
        <v>1</v>
      </c>
      <c r="F121">
        <v>129</v>
      </c>
      <c r="G121" s="1">
        <f>F121/Analisi!$B$9/60</f>
        <v>2.15</v>
      </c>
      <c r="H121" s="1">
        <f>G121+Analisi!$B$8</f>
        <v>7.15</v>
      </c>
      <c r="I121">
        <v>10</v>
      </c>
      <c r="J121" s="1">
        <f>Analisi!$D$2</f>
        <v>150.36415963001878</v>
      </c>
      <c r="K121" s="29">
        <f t="shared" si="32"/>
        <v>4.1767822119449662E-2</v>
      </c>
      <c r="L121" s="1">
        <f t="shared" si="30"/>
        <v>179.07536055492847</v>
      </c>
      <c r="M121" s="6">
        <v>3.0000000000000001E-3</v>
      </c>
      <c r="N121">
        <v>37.54</v>
      </c>
      <c r="O121">
        <v>600</v>
      </c>
      <c r="P121" cm="1">
        <f t="array" ref="P121">IF(B121="sì",INDEX(Analisi!$F$8:$F$16, MATCH(O121,Analisi!$F$8:$F$16,0)+1)/1000,O121/1000)</f>
        <v>0.6</v>
      </c>
      <c r="Q121">
        <v>80</v>
      </c>
      <c r="R121" s="1">
        <f t="shared" si="33"/>
        <v>555.20985504661132</v>
      </c>
      <c r="S121" s="31">
        <f t="shared" si="34"/>
        <v>0.1435431836403688</v>
      </c>
      <c r="T121">
        <f t="shared" si="35"/>
        <v>0.15114318789109935</v>
      </c>
      <c r="U121" s="1">
        <f t="shared" si="36"/>
        <v>178.46740435099045</v>
      </c>
      <c r="V121" s="1">
        <v>3.1657217601231133</v>
      </c>
      <c r="W121" s="1">
        <f t="shared" si="37"/>
        <v>181.38249596778078</v>
      </c>
      <c r="X121" s="1">
        <f t="shared" si="38"/>
        <v>0.60795620393801642</v>
      </c>
      <c r="Y121" s="19">
        <v>0.55000000000000004</v>
      </c>
      <c r="Z121">
        <v>0.33</v>
      </c>
      <c r="AA121" s="32">
        <v>1.28</v>
      </c>
      <c r="AB121" s="29">
        <f>Analisi!$D$3/3600</f>
        <v>8.2320787981106466E-2</v>
      </c>
      <c r="AC121" s="1">
        <f t="shared" si="39"/>
        <v>352.94214639019583</v>
      </c>
      <c r="AD121">
        <f t="shared" si="40"/>
        <v>0.25036482363504392</v>
      </c>
      <c r="AE121">
        <f t="shared" si="41"/>
        <v>0.18248227781112206</v>
      </c>
      <c r="AF121" s="1">
        <f t="shared" si="42"/>
        <v>352.9428488240892</v>
      </c>
      <c r="AG121" s="1">
        <v>4.5733175962468628</v>
      </c>
      <c r="AH121" s="1">
        <f t="shared" si="43"/>
        <v>262.03179663785988</v>
      </c>
      <c r="AI121" s="1">
        <f t="shared" si="44"/>
        <v>-7.0243389336610562E-4</v>
      </c>
      <c r="AJ121" s="19">
        <f t="shared" si="45"/>
        <v>0.82813420952229877</v>
      </c>
      <c r="AK121" s="30">
        <f t="shared" si="46"/>
        <v>0.49688052571337926</v>
      </c>
      <c r="AL121" s="34">
        <f t="shared" si="47"/>
        <v>1.4097114014094831</v>
      </c>
      <c r="AM121" s="33">
        <f>Analisi!$D$4/3600</f>
        <v>8.3824611424084136E-2</v>
      </c>
      <c r="AN121" s="1">
        <f t="shared" si="48"/>
        <v>359.3896390196183</v>
      </c>
      <c r="AO121">
        <f t="shared" si="49"/>
        <v>0.25532667672632942</v>
      </c>
      <c r="AP121">
        <f t="shared" si="50"/>
        <v>0.18206518052211779</v>
      </c>
      <c r="AQ121" s="1">
        <f t="shared" si="51"/>
        <v>359.38896471409356</v>
      </c>
      <c r="AR121" s="1">
        <v>4.6746386100867072</v>
      </c>
      <c r="AS121" s="1">
        <f t="shared" si="52"/>
        <v>267.83706310686961</v>
      </c>
      <c r="AT121" s="1">
        <f t="shared" si="53"/>
        <v>6.7430552473979333E-4</v>
      </c>
      <c r="AU121" s="19">
        <f t="shared" si="54"/>
        <v>0.84681742231057833</v>
      </c>
      <c r="AV121" s="30">
        <f t="shared" si="55"/>
        <v>0.50809045338634695</v>
      </c>
      <c r="AW121" s="22">
        <f t="shared" si="56"/>
        <v>1.4075679189794501</v>
      </c>
    </row>
    <row r="122" spans="1:49" x14ac:dyDescent="0.25">
      <c r="A122" t="str">
        <f t="shared" si="31"/>
        <v/>
      </c>
      <c r="B122" t="s">
        <v>270</v>
      </c>
      <c r="C122" s="15" t="s">
        <v>158</v>
      </c>
      <c r="D122">
        <v>6285.3</v>
      </c>
      <c r="E122" s="27">
        <v>1</v>
      </c>
      <c r="F122">
        <v>132.5</v>
      </c>
      <c r="G122" s="1">
        <f>F122/Analisi!$B$9/60</f>
        <v>2.2083333333333335</v>
      </c>
      <c r="H122" s="1">
        <f>G122+Analisi!$B$8</f>
        <v>7.2083333333333339</v>
      </c>
      <c r="I122">
        <v>10</v>
      </c>
      <c r="J122" s="1">
        <f>Analisi!$D$2</f>
        <v>150.36415963001878</v>
      </c>
      <c r="K122" s="29">
        <f t="shared" si="32"/>
        <v>4.1767822119449662E-2</v>
      </c>
      <c r="L122" s="1">
        <f t="shared" si="30"/>
        <v>262.52329236737694</v>
      </c>
      <c r="M122" s="6">
        <v>3.0000000000000001E-3</v>
      </c>
      <c r="N122">
        <v>3.41</v>
      </c>
      <c r="O122">
        <v>700</v>
      </c>
      <c r="P122" cm="1">
        <f t="array" ref="P122">IF(B122="sì",INDEX(Analisi!$F$8:$F$16, MATCH(O122,Analisi!$F$8:$F$16,0)+1)/1000,O122/1000)</f>
        <v>0.7</v>
      </c>
      <c r="Q122">
        <v>80</v>
      </c>
      <c r="R122" s="1">
        <f t="shared" si="33"/>
        <v>837.49445184835497</v>
      </c>
      <c r="S122" s="31">
        <f t="shared" si="34"/>
        <v>0.19123889313665426</v>
      </c>
      <c r="T122">
        <f t="shared" si="35"/>
        <v>0.17446010120703254</v>
      </c>
      <c r="U122" s="1">
        <f t="shared" si="36"/>
        <v>261.63203294802952</v>
      </c>
      <c r="V122" s="1">
        <v>3.1319300731396829</v>
      </c>
      <c r="W122" s="1">
        <f t="shared" si="37"/>
        <v>179.44637492100307</v>
      </c>
      <c r="X122" s="1">
        <f t="shared" si="38"/>
        <v>0.89125941934742059</v>
      </c>
      <c r="Y122" s="19">
        <v>0.54</v>
      </c>
      <c r="Z122">
        <v>0.38</v>
      </c>
      <c r="AA122" s="32">
        <v>1.41</v>
      </c>
      <c r="AB122" s="29">
        <f>Analisi!$D$3/3600</f>
        <v>8.2320787981106466E-2</v>
      </c>
      <c r="AC122" s="1">
        <f t="shared" si="39"/>
        <v>517.41084869764848</v>
      </c>
      <c r="AD122">
        <f t="shared" si="40"/>
        <v>0.33111472383267399</v>
      </c>
      <c r="AE122">
        <f t="shared" si="41"/>
        <v>0.21296571938032186</v>
      </c>
      <c r="AF122" s="1">
        <f t="shared" si="42"/>
        <v>517.41090209758079</v>
      </c>
      <c r="AG122" s="1">
        <v>4.4422269971247266</v>
      </c>
      <c r="AH122" s="1">
        <f t="shared" si="43"/>
        <v>254.52085857432013</v>
      </c>
      <c r="AI122" s="1">
        <f t="shared" si="44"/>
        <v>-5.3399932312458986E-5</v>
      </c>
      <c r="AJ122" s="19">
        <f t="shared" si="45"/>
        <v>0.80271943529849699</v>
      </c>
      <c r="AK122" s="30">
        <f t="shared" si="46"/>
        <v>0.56190360470894785</v>
      </c>
      <c r="AL122" s="34">
        <f t="shared" si="47"/>
        <v>1.5626331644470082</v>
      </c>
      <c r="AM122" s="33">
        <f>Analisi!$D$4/3600</f>
        <v>8.3824611424084136E-2</v>
      </c>
      <c r="AN122" s="1">
        <f t="shared" si="48"/>
        <v>526.86283018379606</v>
      </c>
      <c r="AO122">
        <f t="shared" si="49"/>
        <v>0.33712688798436291</v>
      </c>
      <c r="AP122">
        <f t="shared" si="50"/>
        <v>0.21300024853114349</v>
      </c>
      <c r="AQ122" s="1">
        <f t="shared" si="51"/>
        <v>526.86265097530213</v>
      </c>
      <c r="AR122" s="1">
        <v>4.5221528453497877</v>
      </c>
      <c r="AS122" s="1">
        <f t="shared" si="52"/>
        <v>259.10027235161931</v>
      </c>
      <c r="AT122" s="1">
        <f t="shared" si="53"/>
        <v>1.7920849393249227E-4</v>
      </c>
      <c r="AU122" s="19">
        <f t="shared" si="54"/>
        <v>0.81837659004052954</v>
      </c>
      <c r="AV122" s="30">
        <f t="shared" si="55"/>
        <v>0.57286361302837063</v>
      </c>
      <c r="AW122" s="22">
        <f t="shared" si="56"/>
        <v>1.5628027575428329</v>
      </c>
    </row>
    <row r="123" spans="1:49" x14ac:dyDescent="0.25">
      <c r="A123" t="str">
        <f t="shared" si="31"/>
        <v/>
      </c>
      <c r="B123" t="s">
        <v>270</v>
      </c>
      <c r="C123" s="15" t="s">
        <v>159</v>
      </c>
      <c r="D123">
        <v>9821.2000000000007</v>
      </c>
      <c r="E123" s="27">
        <v>1</v>
      </c>
      <c r="F123">
        <v>136.9</v>
      </c>
      <c r="G123" s="1">
        <f>F123/Analisi!$B$9/60</f>
        <v>2.2816666666666667</v>
      </c>
      <c r="H123" s="1">
        <f>G123+Analisi!$B$8</f>
        <v>7.2816666666666663</v>
      </c>
      <c r="I123">
        <v>10</v>
      </c>
      <c r="J123" s="1">
        <f>Analisi!$D$2</f>
        <v>150.36415963001878</v>
      </c>
      <c r="K123" s="29">
        <f t="shared" si="32"/>
        <v>4.1767822119449662E-2</v>
      </c>
      <c r="L123" s="1">
        <f t="shared" si="30"/>
        <v>410.21013459953906</v>
      </c>
      <c r="M123" s="6">
        <v>3.0000000000000001E-3</v>
      </c>
      <c r="N123">
        <v>4.49</v>
      </c>
      <c r="O123">
        <v>800</v>
      </c>
      <c r="P123" cm="1">
        <f t="array" ref="P123">IF(B123="sì",INDEX(Analisi!$F$8:$F$16, MATCH(O123,Analisi!$F$8:$F$16,0)+1)/1000,O123/1000)</f>
        <v>0.8</v>
      </c>
      <c r="Q123">
        <v>80</v>
      </c>
      <c r="R123" s="1">
        <f t="shared" si="33"/>
        <v>1195.7134944575353</v>
      </c>
      <c r="S123" s="31">
        <f t="shared" si="34"/>
        <v>0.26733956228661326</v>
      </c>
      <c r="T123">
        <f t="shared" si="35"/>
        <v>0.20616902451156274</v>
      </c>
      <c r="U123" s="1">
        <f t="shared" si="36"/>
        <v>408.81748080631309</v>
      </c>
      <c r="V123" s="1">
        <v>3.2417522821380449</v>
      </c>
      <c r="W123" s="1">
        <f t="shared" si="37"/>
        <v>185.73872399341286</v>
      </c>
      <c r="X123" s="1">
        <f t="shared" si="38"/>
        <v>1.3926537932259748</v>
      </c>
      <c r="Y123" s="19">
        <v>0.56999999999999995</v>
      </c>
      <c r="Z123">
        <v>0.45</v>
      </c>
      <c r="AA123" s="32">
        <v>1.58</v>
      </c>
      <c r="AB123" s="29">
        <f>Analisi!$D$3/3600</f>
        <v>8.2320787981106466E-2</v>
      </c>
      <c r="AC123" s="1">
        <f t="shared" si="39"/>
        <v>808.48892292004291</v>
      </c>
      <c r="AD123">
        <f t="shared" si="40"/>
        <v>0.48388866751577247</v>
      </c>
      <c r="AE123">
        <f t="shared" si="41"/>
        <v>0.2354599358900501</v>
      </c>
      <c r="AF123" s="1">
        <f t="shared" si="42"/>
        <v>808.48893377848776</v>
      </c>
      <c r="AG123" s="1">
        <v>5.1376964162358405</v>
      </c>
      <c r="AH123" s="1">
        <f t="shared" si="43"/>
        <v>294.36832106980194</v>
      </c>
      <c r="AI123" s="1">
        <f t="shared" si="44"/>
        <v>-1.0858444852601679E-5</v>
      </c>
      <c r="AJ123" s="19">
        <f t="shared" si="45"/>
        <v>0.92020840784985625</v>
      </c>
      <c r="AK123" s="30">
        <f t="shared" si="46"/>
        <v>0.736166726279885</v>
      </c>
      <c r="AL123" s="34">
        <f t="shared" si="47"/>
        <v>1.6708159897001309</v>
      </c>
      <c r="AM123" s="33">
        <f>Analisi!$D$4/3600</f>
        <v>8.3824611424084136E-2</v>
      </c>
      <c r="AN123" s="1">
        <f t="shared" si="48"/>
        <v>823.25827371821515</v>
      </c>
      <c r="AO123">
        <f t="shared" si="49"/>
        <v>0.59290130813459896</v>
      </c>
      <c r="AP123">
        <f t="shared" si="50"/>
        <v>0.1783835508076726</v>
      </c>
      <c r="AQ123" s="1">
        <f t="shared" si="51"/>
        <v>823.25850469703187</v>
      </c>
      <c r="AR123" s="1">
        <v>8.3093607209031006</v>
      </c>
      <c r="AS123" s="1">
        <f t="shared" si="52"/>
        <v>476.09129975953084</v>
      </c>
      <c r="AT123" s="1">
        <f t="shared" si="53"/>
        <v>-2.3097881671674259E-4</v>
      </c>
      <c r="AU123" s="19">
        <f t="shared" si="54"/>
        <v>0.76462171083570318</v>
      </c>
      <c r="AV123" s="30">
        <f t="shared" si="55"/>
        <v>0.61169736866856261</v>
      </c>
      <c r="AW123" s="22">
        <f t="shared" si="56"/>
        <v>1.388524974431868</v>
      </c>
    </row>
    <row r="124" spans="1:49" x14ac:dyDescent="0.25">
      <c r="A124" t="str">
        <f t="shared" si="31"/>
        <v/>
      </c>
      <c r="B124" t="s">
        <v>271</v>
      </c>
      <c r="C124" s="15" t="s">
        <v>160</v>
      </c>
      <c r="D124">
        <v>744.6</v>
      </c>
      <c r="E124" s="27">
        <v>1</v>
      </c>
      <c r="F124">
        <v>32.700000000000003</v>
      </c>
      <c r="G124" s="1">
        <f>F124/Analisi!$B$9/60</f>
        <v>0.54500000000000004</v>
      </c>
      <c r="H124" s="1">
        <f>G124+Analisi!$B$8</f>
        <v>5.5449999999999999</v>
      </c>
      <c r="I124">
        <v>10</v>
      </c>
      <c r="J124" s="1">
        <f>Analisi!$D$2</f>
        <v>150.36415963001878</v>
      </c>
      <c r="K124" s="29">
        <f t="shared" si="32"/>
        <v>4.1767822119449662E-2</v>
      </c>
      <c r="L124" s="1">
        <f t="shared" si="30"/>
        <v>31.100320350142219</v>
      </c>
      <c r="M124" s="6">
        <v>3.0000000000000001E-3</v>
      </c>
      <c r="N124">
        <v>32.71</v>
      </c>
      <c r="O124">
        <v>300</v>
      </c>
      <c r="P124" cm="1">
        <f t="array" ref="P124">IF(B124="sì",INDEX(Analisi!$F$8:$F$16, MATCH(O124,Analisi!$F$8:$F$16,0)+1)/1000,O124/1000)</f>
        <v>0.4</v>
      </c>
      <c r="Q124">
        <v>80</v>
      </c>
      <c r="R124" s="1">
        <f t="shared" si="33"/>
        <v>188.31307516380068</v>
      </c>
      <c r="S124" s="31">
        <f t="shared" si="34"/>
        <v>6.868838100153557E-2</v>
      </c>
      <c r="T124">
        <f t="shared" si="35"/>
        <v>0.10444460409512164</v>
      </c>
      <c r="U124" s="1">
        <f t="shared" si="36"/>
        <v>66.751018983639568</v>
      </c>
      <c r="V124" s="1">
        <v>3.2882685322344876</v>
      </c>
      <c r="W124" s="1">
        <f t="shared" si="37"/>
        <v>188.40390880271403</v>
      </c>
      <c r="X124" s="1">
        <f t="shared" si="38"/>
        <v>-35.650698633497349</v>
      </c>
      <c r="Y124" s="19">
        <v>0.57999999999999996</v>
      </c>
      <c r="Z124">
        <v>0.17</v>
      </c>
      <c r="AA124" s="32">
        <v>0.83</v>
      </c>
      <c r="AB124" s="29">
        <f>Analisi!$D$3/3600</f>
        <v>8.2320787981106466E-2</v>
      </c>
      <c r="AC124" s="1">
        <f t="shared" si="39"/>
        <v>61.296058730731879</v>
      </c>
      <c r="AD124">
        <f t="shared" si="40"/>
        <v>6.4401843663605546E-2</v>
      </c>
      <c r="AE124">
        <f t="shared" si="41"/>
        <v>0.10123378203193359</v>
      </c>
      <c r="AF124" s="1">
        <f t="shared" si="42"/>
        <v>61.296059480698055</v>
      </c>
      <c r="AG124" s="1">
        <v>3.1808474587707467</v>
      </c>
      <c r="AH124" s="1">
        <f t="shared" si="43"/>
        <v>182.24913466247693</v>
      </c>
      <c r="AI124" s="1">
        <f t="shared" si="44"/>
        <v>-7.4996617627220985E-7</v>
      </c>
      <c r="AJ124" s="19">
        <f t="shared" si="45"/>
        <v>0.50981307121061581</v>
      </c>
      <c r="AK124" s="30">
        <f t="shared" si="46"/>
        <v>0.20392522848424632</v>
      </c>
      <c r="AL124" s="34">
        <f t="shared" si="47"/>
        <v>0.95177490649031227</v>
      </c>
      <c r="AM124" s="33">
        <f>Analisi!$D$4/3600</f>
        <v>8.3824611424084136E-2</v>
      </c>
      <c r="AN124" s="1">
        <f t="shared" si="48"/>
        <v>62.415805666373046</v>
      </c>
      <c r="AO124">
        <f t="shared" si="49"/>
        <v>6.5285903614134708E-2</v>
      </c>
      <c r="AP124">
        <f t="shared" si="50"/>
        <v>0.10191485202820397</v>
      </c>
      <c r="AQ124" s="1">
        <f t="shared" si="51"/>
        <v>62.415868698349513</v>
      </c>
      <c r="AR124" s="1">
        <v>3.2029631753803383</v>
      </c>
      <c r="AS124" s="1">
        <f t="shared" si="52"/>
        <v>183.51627188511389</v>
      </c>
      <c r="AT124" s="1">
        <f t="shared" si="53"/>
        <v>-6.3031976466731976E-5</v>
      </c>
      <c r="AU124" s="19">
        <f t="shared" si="54"/>
        <v>0.51534022282860226</v>
      </c>
      <c r="AV124" s="30">
        <f t="shared" si="55"/>
        <v>0.20613608913144091</v>
      </c>
      <c r="AW124" s="22">
        <f t="shared" si="56"/>
        <v>0.95603801450424786</v>
      </c>
    </row>
    <row r="125" spans="1:49" x14ac:dyDescent="0.25">
      <c r="A125" t="str">
        <f t="shared" si="31"/>
        <v/>
      </c>
      <c r="B125" t="s">
        <v>270</v>
      </c>
      <c r="C125" s="15" t="s">
        <v>161</v>
      </c>
      <c r="D125">
        <v>1489.3</v>
      </c>
      <c r="E125" s="27">
        <v>1</v>
      </c>
      <c r="F125">
        <v>65.2</v>
      </c>
      <c r="G125" s="1">
        <f>F125/Analisi!$B$9/60</f>
        <v>1.0866666666666667</v>
      </c>
      <c r="H125" s="1">
        <f>G125+Analisi!$B$8</f>
        <v>6.0866666666666669</v>
      </c>
      <c r="I125">
        <v>10</v>
      </c>
      <c r="J125" s="1">
        <f>Analisi!$D$2</f>
        <v>150.36415963001878</v>
      </c>
      <c r="K125" s="29">
        <f t="shared" si="32"/>
        <v>4.1767822119449662E-2</v>
      </c>
      <c r="L125" s="1">
        <f t="shared" si="30"/>
        <v>62.204817482496381</v>
      </c>
      <c r="M125" s="6">
        <v>3.0000000000000001E-3</v>
      </c>
      <c r="N125">
        <v>32.46</v>
      </c>
      <c r="O125">
        <v>400</v>
      </c>
      <c r="P125" cm="1">
        <f t="array" ref="P125">IF(B125="sì",INDEX(Analisi!$F$8:$F$16, MATCH(O125,Analisi!$F$8:$F$16,0)+1)/1000,O125/1000)</f>
        <v>0.4</v>
      </c>
      <c r="Q125">
        <v>80</v>
      </c>
      <c r="R125" s="1">
        <f t="shared" si="33"/>
        <v>188.31307516380068</v>
      </c>
      <c r="S125" s="31">
        <f t="shared" si="34"/>
        <v>6.4952831242641992E-2</v>
      </c>
      <c r="T125">
        <f t="shared" si="35"/>
        <v>0.10165941067796631</v>
      </c>
      <c r="U125" s="1">
        <f t="shared" si="36"/>
        <v>61.993633656541171</v>
      </c>
      <c r="V125" s="1">
        <v>3.1946295384496004</v>
      </c>
      <c r="W125" s="1">
        <f t="shared" si="37"/>
        <v>183.03878966098824</v>
      </c>
      <c r="X125" s="1">
        <f t="shared" si="38"/>
        <v>0.21118382595521012</v>
      </c>
      <c r="Y125" s="19">
        <v>0.55000000000000004</v>
      </c>
      <c r="Z125">
        <v>0.22</v>
      </c>
      <c r="AA125" s="32">
        <v>0.99</v>
      </c>
      <c r="AB125" s="29">
        <f>Analisi!$D$3/3600</f>
        <v>8.2320787981106466E-2</v>
      </c>
      <c r="AC125" s="1">
        <f t="shared" si="39"/>
        <v>122.60034954026186</v>
      </c>
      <c r="AD125">
        <f t="shared" si="40"/>
        <v>0.11422909350165487</v>
      </c>
      <c r="AE125">
        <f t="shared" si="41"/>
        <v>0.12122485602335459</v>
      </c>
      <c r="AF125" s="1">
        <f t="shared" si="42"/>
        <v>122.5994332891315</v>
      </c>
      <c r="AG125" s="1">
        <v>4.7114551111385952</v>
      </c>
      <c r="AH125" s="1">
        <f t="shared" si="43"/>
        <v>269.94649323358175</v>
      </c>
      <c r="AI125" s="1">
        <f t="shared" si="44"/>
        <v>9.1625113036286621E-4</v>
      </c>
      <c r="AJ125" s="19">
        <f t="shared" si="45"/>
        <v>0.85338826573785054</v>
      </c>
      <c r="AK125" s="30">
        <f t="shared" si="46"/>
        <v>0.34135530629514022</v>
      </c>
      <c r="AL125" s="34">
        <f t="shared" si="47"/>
        <v>1.0732847979616131</v>
      </c>
      <c r="AM125" s="33">
        <f>Analisi!$D$4/3600</f>
        <v>8.3824611424084136E-2</v>
      </c>
      <c r="AN125" s="1">
        <f t="shared" si="48"/>
        <v>124.8399937938885</v>
      </c>
      <c r="AO125">
        <f t="shared" si="49"/>
        <v>0.11683965947642053</v>
      </c>
      <c r="AP125">
        <f t="shared" si="50"/>
        <v>0.12041188501378691</v>
      </c>
      <c r="AQ125" s="1">
        <f t="shared" si="51"/>
        <v>124.840011613367</v>
      </c>
      <c r="AR125" s="1">
        <v>4.8516664058137877</v>
      </c>
      <c r="AS125" s="1">
        <f t="shared" si="52"/>
        <v>277.98000865853533</v>
      </c>
      <c r="AT125" s="1">
        <f t="shared" si="53"/>
        <v>-1.7819478500769037E-5</v>
      </c>
      <c r="AU125" s="19">
        <f t="shared" si="54"/>
        <v>0.87729755720439484</v>
      </c>
      <c r="AV125" s="30">
        <f t="shared" si="55"/>
        <v>0.35091902288175797</v>
      </c>
      <c r="AW125" s="22">
        <f t="shared" si="56"/>
        <v>1.0684727630439774</v>
      </c>
    </row>
    <row r="126" spans="1:49" x14ac:dyDescent="0.25">
      <c r="A126" t="str">
        <f t="shared" si="31"/>
        <v/>
      </c>
      <c r="B126" t="s">
        <v>270</v>
      </c>
      <c r="C126" s="15" t="s">
        <v>162</v>
      </c>
      <c r="D126">
        <v>2234.6999999999998</v>
      </c>
      <c r="E126" s="27">
        <v>1</v>
      </c>
      <c r="F126">
        <v>80.3</v>
      </c>
      <c r="G126" s="1">
        <f>F126/Analisi!$B$9/60</f>
        <v>1.3383333333333334</v>
      </c>
      <c r="H126" s="1">
        <f>G126+Analisi!$B$8</f>
        <v>6.3383333333333329</v>
      </c>
      <c r="I126">
        <v>10</v>
      </c>
      <c r="J126" s="1">
        <f>Analisi!$D$2</f>
        <v>150.36415963001878</v>
      </c>
      <c r="K126" s="29">
        <f t="shared" si="32"/>
        <v>4.1767822119449662E-2</v>
      </c>
      <c r="L126" s="1">
        <f t="shared" si="30"/>
        <v>93.338552090334147</v>
      </c>
      <c r="M126" s="6">
        <v>3.0000000000000001E-3</v>
      </c>
      <c r="N126">
        <v>15.1</v>
      </c>
      <c r="O126">
        <v>500</v>
      </c>
      <c r="P126" cm="1">
        <f t="array" ref="P126">IF(B126="sì",INDEX(Analisi!$F$8:$F$16, MATCH(O126,Analisi!$F$8:$F$16,0)+1)/1000,O126/1000)</f>
        <v>0.5</v>
      </c>
      <c r="Q126">
        <v>80</v>
      </c>
      <c r="R126" s="1">
        <f t="shared" si="33"/>
        <v>341.43432300921131</v>
      </c>
      <c r="S126" s="31">
        <f t="shared" si="34"/>
        <v>8.8112372192952287E-2</v>
      </c>
      <c r="T126">
        <f t="shared" si="35"/>
        <v>0.11826192939234974</v>
      </c>
      <c r="U126" s="1">
        <f t="shared" si="36"/>
        <v>93.021673419687588</v>
      </c>
      <c r="V126" s="1">
        <v>2.9802447041305316</v>
      </c>
      <c r="W126" s="1">
        <f t="shared" si="37"/>
        <v>170.75544346289422</v>
      </c>
      <c r="X126" s="1">
        <f t="shared" si="38"/>
        <v>0.31687867064655961</v>
      </c>
      <c r="Y126" s="19">
        <v>0.49</v>
      </c>
      <c r="Z126">
        <v>0.25</v>
      </c>
      <c r="AA126" s="32">
        <v>1.0900000000000001</v>
      </c>
      <c r="AB126" s="29">
        <f>Analisi!$D$3/3600</f>
        <v>8.2320787981106466E-2</v>
      </c>
      <c r="AC126" s="1">
        <f t="shared" si="39"/>
        <v>183.9622649013786</v>
      </c>
      <c r="AD126">
        <f t="shared" si="40"/>
        <v>0.14946143642149712</v>
      </c>
      <c r="AE126">
        <f t="shared" si="41"/>
        <v>0.14887494943308791</v>
      </c>
      <c r="AF126" s="1">
        <f t="shared" si="42"/>
        <v>183.96174371576697</v>
      </c>
      <c r="AG126" s="1">
        <v>4.0157578421525599</v>
      </c>
      <c r="AH126" s="1">
        <f t="shared" si="43"/>
        <v>230.08597590190433</v>
      </c>
      <c r="AI126" s="1">
        <f t="shared" si="44"/>
        <v>5.2118561163183585E-4</v>
      </c>
      <c r="AJ126" s="19">
        <f t="shared" si="45"/>
        <v>0.71164906424770979</v>
      </c>
      <c r="AK126" s="30">
        <f t="shared" si="46"/>
        <v>0.3558245321238549</v>
      </c>
      <c r="AL126" s="34">
        <f t="shared" si="47"/>
        <v>1.2308343162351623</v>
      </c>
      <c r="AM126" s="33">
        <f>Analisi!$D$4/3600</f>
        <v>8.3824611424084136E-2</v>
      </c>
      <c r="AN126" s="1">
        <f t="shared" si="48"/>
        <v>187.32285914940081</v>
      </c>
      <c r="AO126">
        <f t="shared" si="49"/>
        <v>0.15177893562957714</v>
      </c>
      <c r="AP126">
        <f t="shared" si="50"/>
        <v>0.14948341008849558</v>
      </c>
      <c r="AQ126" s="1">
        <f t="shared" si="51"/>
        <v>187.32286080188331</v>
      </c>
      <c r="AR126" s="1">
        <v>4.0614255599259499</v>
      </c>
      <c r="AS126" s="1">
        <f t="shared" si="52"/>
        <v>232.70254339031413</v>
      </c>
      <c r="AT126" s="1">
        <f t="shared" si="53"/>
        <v>-1.652482495728691E-6</v>
      </c>
      <c r="AU126" s="19">
        <f t="shared" si="54"/>
        <v>0.72193662153440397</v>
      </c>
      <c r="AV126" s="30">
        <f t="shared" si="55"/>
        <v>0.36096831076720198</v>
      </c>
      <c r="AW126" s="22">
        <f t="shared" si="56"/>
        <v>1.2341821898565035</v>
      </c>
    </row>
    <row r="127" spans="1:49" x14ac:dyDescent="0.25">
      <c r="A127" t="str">
        <f t="shared" si="31"/>
        <v/>
      </c>
      <c r="B127" t="s">
        <v>270</v>
      </c>
      <c r="C127" s="15" t="s">
        <v>163</v>
      </c>
      <c r="D127">
        <v>644.70000000000005</v>
      </c>
      <c r="E127" s="27">
        <v>1</v>
      </c>
      <c r="F127">
        <v>32.700000000000003</v>
      </c>
      <c r="G127" s="1">
        <f>F127/Analisi!$B$9/60</f>
        <v>0.54500000000000004</v>
      </c>
      <c r="H127" s="1">
        <f>G127+Analisi!$B$8</f>
        <v>5.5449999999999999</v>
      </c>
      <c r="I127">
        <v>10</v>
      </c>
      <c r="J127" s="1">
        <f>Analisi!$D$2</f>
        <v>150.36415963001878</v>
      </c>
      <c r="K127" s="29">
        <f t="shared" si="32"/>
        <v>4.1767822119449662E-2</v>
      </c>
      <c r="L127" s="1">
        <f t="shared" si="30"/>
        <v>26.927714920409198</v>
      </c>
      <c r="M127" s="6">
        <v>3.0000000000000001E-3</v>
      </c>
      <c r="N127">
        <v>32.75</v>
      </c>
      <c r="O127">
        <v>300</v>
      </c>
      <c r="P127" cm="1">
        <f t="array" ref="P127">IF(B127="sì",INDEX(Analisi!$F$8:$F$16, MATCH(O127,Analisi!$F$8:$F$16,0)+1)/1000,O127/1000)</f>
        <v>0.3</v>
      </c>
      <c r="Q127">
        <v>80</v>
      </c>
      <c r="R127" s="1">
        <f t="shared" si="33"/>
        <v>87.440072935288399</v>
      </c>
      <c r="S127" s="31">
        <f t="shared" si="34"/>
        <v>3.4662279293574509E-2</v>
      </c>
      <c r="T127">
        <f t="shared" si="35"/>
        <v>7.4270854147700627E-2</v>
      </c>
      <c r="U127" s="1">
        <f t="shared" si="36"/>
        <v>26.83613763986126</v>
      </c>
      <c r="V127" s="1">
        <v>3.1113397659008544</v>
      </c>
      <c r="W127" s="1">
        <f t="shared" si="37"/>
        <v>178.26663721734053</v>
      </c>
      <c r="X127" s="1">
        <f t="shared" si="38"/>
        <v>9.1577280547937789E-2</v>
      </c>
      <c r="Y127" s="19">
        <v>0.53</v>
      </c>
      <c r="Z127">
        <v>0.16</v>
      </c>
      <c r="AA127" s="32">
        <v>0.8</v>
      </c>
      <c r="AB127" s="29">
        <f>Analisi!$D$3/3600</f>
        <v>8.2320787981106466E-2</v>
      </c>
      <c r="AC127" s="1">
        <f t="shared" si="39"/>
        <v>53.072212011419346</v>
      </c>
      <c r="AD127">
        <f t="shared" si="40"/>
        <v>5.9792475697317569E-2</v>
      </c>
      <c r="AE127">
        <f t="shared" si="41"/>
        <v>9.1170769737964938E-2</v>
      </c>
      <c r="AF127" s="1">
        <f t="shared" si="42"/>
        <v>53.072257870557394</v>
      </c>
      <c r="AG127" s="1">
        <v>4.3721963277753666</v>
      </c>
      <c r="AH127" s="1">
        <f t="shared" si="43"/>
        <v>250.50839678412561</v>
      </c>
      <c r="AI127" s="1">
        <f t="shared" si="44"/>
        <v>-4.5859138047887882E-5</v>
      </c>
      <c r="AJ127" s="19">
        <f t="shared" si="45"/>
        <v>0.78860251426112327</v>
      </c>
      <c r="AK127" s="30">
        <f t="shared" si="46"/>
        <v>0.23658075427833697</v>
      </c>
      <c r="AL127" s="34">
        <f t="shared" si="47"/>
        <v>0.88760686679177414</v>
      </c>
      <c r="AM127" s="33">
        <f>Analisi!$D$4/3600</f>
        <v>8.3824611424084136E-2</v>
      </c>
      <c r="AN127" s="1">
        <f t="shared" si="48"/>
        <v>54.041726985107047</v>
      </c>
      <c r="AO127">
        <f t="shared" si="49"/>
        <v>6.0839532590665185E-2</v>
      </c>
      <c r="AP127">
        <f t="shared" si="50"/>
        <v>9.1272336147358135E-2</v>
      </c>
      <c r="AQ127" s="1">
        <f t="shared" si="51"/>
        <v>54.041732190066128</v>
      </c>
      <c r="AR127" s="1">
        <v>4.4438096038534214</v>
      </c>
      <c r="AS127" s="1">
        <f t="shared" si="52"/>
        <v>254.61153526050333</v>
      </c>
      <c r="AT127" s="1">
        <f t="shared" si="53"/>
        <v>-5.2049590806291235E-6</v>
      </c>
      <c r="AU127" s="19">
        <f t="shared" si="54"/>
        <v>0.80303423642372496</v>
      </c>
      <c r="AV127" s="30">
        <f t="shared" si="55"/>
        <v>0.24091027092711748</v>
      </c>
      <c r="AW127" s="22">
        <f t="shared" si="56"/>
        <v>0.88826663657502947</v>
      </c>
    </row>
    <row r="128" spans="1:49" x14ac:dyDescent="0.25">
      <c r="A128" t="str">
        <f t="shared" si="31"/>
        <v/>
      </c>
      <c r="B128" t="s">
        <v>270</v>
      </c>
      <c r="C128" s="15" t="s">
        <v>164</v>
      </c>
      <c r="D128">
        <v>1288.5999999999999</v>
      </c>
      <c r="E128" s="27">
        <v>1</v>
      </c>
      <c r="F128">
        <v>65.2</v>
      </c>
      <c r="G128" s="1">
        <f>F128/Analisi!$B$9/60</f>
        <v>1.0866666666666667</v>
      </c>
      <c r="H128" s="1">
        <f>G128+Analisi!$B$8</f>
        <v>6.0866666666666669</v>
      </c>
      <c r="I128">
        <v>10</v>
      </c>
      <c r="J128" s="1">
        <f>Analisi!$D$2</f>
        <v>150.36415963001878</v>
      </c>
      <c r="K128" s="29">
        <f t="shared" si="32"/>
        <v>4.1767822119449662E-2</v>
      </c>
      <c r="L128" s="1">
        <f t="shared" si="30"/>
        <v>53.822015583122827</v>
      </c>
      <c r="M128" s="6">
        <v>3.0000000000000001E-3</v>
      </c>
      <c r="N128">
        <v>32.479999999999997</v>
      </c>
      <c r="O128">
        <v>400</v>
      </c>
      <c r="P128" cm="1">
        <f t="array" ref="P128">IF(B128="sì",INDEX(Analisi!$F$8:$F$16, MATCH(O128,Analisi!$F$8:$F$16,0)+1)/1000,O128/1000)</f>
        <v>0.4</v>
      </c>
      <c r="Q128">
        <v>80</v>
      </c>
      <c r="R128" s="1">
        <f t="shared" si="33"/>
        <v>188.31307516380068</v>
      </c>
      <c r="S128" s="31">
        <f t="shared" si="34"/>
        <v>5.8285628847781767E-2</v>
      </c>
      <c r="T128">
        <f t="shared" si="35"/>
        <v>9.6250333487686357E-2</v>
      </c>
      <c r="U128" s="1">
        <f t="shared" si="36"/>
        <v>53.63894937767391</v>
      </c>
      <c r="V128" s="1">
        <v>3.0278143844165712</v>
      </c>
      <c r="W128" s="1">
        <f t="shared" si="37"/>
        <v>173.48098537607095</v>
      </c>
      <c r="X128" s="1">
        <f t="shared" si="38"/>
        <v>0.18306620544891672</v>
      </c>
      <c r="Y128" s="19">
        <v>0.51</v>
      </c>
      <c r="Z128">
        <v>0.2</v>
      </c>
      <c r="AA128" s="32">
        <v>0.95</v>
      </c>
      <c r="AB128" s="29">
        <f>Analisi!$D$3/3600</f>
        <v>8.2320787981106466E-2</v>
      </c>
      <c r="AC128" s="1">
        <f t="shared" si="39"/>
        <v>106.07856739245379</v>
      </c>
      <c r="AD128">
        <f t="shared" si="40"/>
        <v>9.9374618207887913E-2</v>
      </c>
      <c r="AE128">
        <f t="shared" si="41"/>
        <v>0.12024097198490656</v>
      </c>
      <c r="AF128" s="1">
        <f t="shared" si="42"/>
        <v>106.07859029856671</v>
      </c>
      <c r="AG128" s="1">
        <v>4.132310998798399</v>
      </c>
      <c r="AH128" s="1">
        <f t="shared" si="43"/>
        <v>236.76397986663804</v>
      </c>
      <c r="AI128" s="1">
        <f t="shared" si="44"/>
        <v>-2.2906112917553401E-5</v>
      </c>
      <c r="AJ128" s="19">
        <f t="shared" si="45"/>
        <v>0.73767384063832653</v>
      </c>
      <c r="AK128" s="30">
        <f t="shared" si="46"/>
        <v>0.29506953625533061</v>
      </c>
      <c r="AL128" s="34">
        <f t="shared" si="47"/>
        <v>1.0674613830519728</v>
      </c>
      <c r="AM128" s="33">
        <f>Analisi!$D$4/3600</f>
        <v>8.3824611424084136E-2</v>
      </c>
      <c r="AN128" s="1">
        <f t="shared" si="48"/>
        <v>108.01639428107481</v>
      </c>
      <c r="AO128">
        <f t="shared" si="49"/>
        <v>0.10096470790128217</v>
      </c>
      <c r="AP128">
        <f t="shared" si="50"/>
        <v>0.12064393028133147</v>
      </c>
      <c r="AQ128" s="1">
        <f t="shared" si="51"/>
        <v>108.01660559348197</v>
      </c>
      <c r="AR128" s="1">
        <v>4.1844089323781546</v>
      </c>
      <c r="AS128" s="1">
        <f t="shared" si="52"/>
        <v>239.74897158211093</v>
      </c>
      <c r="AT128" s="1">
        <f t="shared" si="53"/>
        <v>-2.1131240715988042E-4</v>
      </c>
      <c r="AU128" s="19">
        <f t="shared" si="54"/>
        <v>0.74905082759644193</v>
      </c>
      <c r="AV128" s="30">
        <f t="shared" si="55"/>
        <v>0.29962033103857677</v>
      </c>
      <c r="AW128" s="22">
        <f t="shared" si="56"/>
        <v>1.0698430820667295</v>
      </c>
    </row>
    <row r="129" spans="1:49" x14ac:dyDescent="0.25">
      <c r="A129" t="str">
        <f t="shared" si="31"/>
        <v/>
      </c>
      <c r="B129" t="s">
        <v>271</v>
      </c>
      <c r="C129" s="15" t="s">
        <v>165</v>
      </c>
      <c r="D129">
        <v>1929.1</v>
      </c>
      <c r="E129" s="27">
        <v>1</v>
      </c>
      <c r="F129">
        <v>79.900000000000006</v>
      </c>
      <c r="G129" s="1">
        <f>F129/Analisi!$B$9/60</f>
        <v>1.3316666666666668</v>
      </c>
      <c r="H129" s="1">
        <f>G129+Analisi!$B$8</f>
        <v>6.331666666666667</v>
      </c>
      <c r="I129">
        <v>10</v>
      </c>
      <c r="J129" s="1">
        <f>Analisi!$D$2</f>
        <v>150.36415963001878</v>
      </c>
      <c r="K129" s="29">
        <f t="shared" si="32"/>
        <v>4.1767822119449662E-2</v>
      </c>
      <c r="L129" s="1">
        <f t="shared" si="30"/>
        <v>80.574305650630336</v>
      </c>
      <c r="M129" s="6">
        <v>3.0000000000000001E-3</v>
      </c>
      <c r="N129">
        <v>14.7</v>
      </c>
      <c r="O129">
        <v>400</v>
      </c>
      <c r="P129" cm="1">
        <f t="array" ref="P129">IF(B129="sì",INDEX(Analisi!$F$8:$F$16, MATCH(O129,Analisi!$F$8:$F$16,0)+1)/1000,O129/1000)</f>
        <v>0.5</v>
      </c>
      <c r="Q129">
        <v>80</v>
      </c>
      <c r="R129" s="1">
        <f t="shared" si="33"/>
        <v>341.43432300921131</v>
      </c>
      <c r="S129" s="31">
        <f t="shared" si="34"/>
        <v>7.9055458687374652E-2</v>
      </c>
      <c r="T129">
        <f t="shared" si="35"/>
        <v>0.1116108972829964</v>
      </c>
      <c r="U129" s="1">
        <f t="shared" si="36"/>
        <v>80.300862547720271</v>
      </c>
      <c r="V129" s="1">
        <v>2.8332523297227725</v>
      </c>
      <c r="W129" s="1">
        <f t="shared" si="37"/>
        <v>162.3334007887228</v>
      </c>
      <c r="X129" s="1">
        <f t="shared" si="38"/>
        <v>0.27344310291006479</v>
      </c>
      <c r="Y129" s="19">
        <v>0.66</v>
      </c>
      <c r="Z129">
        <v>0.26</v>
      </c>
      <c r="AA129" s="32">
        <v>1.04</v>
      </c>
      <c r="AB129" s="29">
        <f>Analisi!$D$3/3600</f>
        <v>8.2320787981106466E-2</v>
      </c>
      <c r="AC129" s="1">
        <f t="shared" si="39"/>
        <v>158.80503209435247</v>
      </c>
      <c r="AD129">
        <f t="shared" si="40"/>
        <v>0.13251111809755881</v>
      </c>
      <c r="AE129">
        <f t="shared" si="41"/>
        <v>0.14303503512671562</v>
      </c>
      <c r="AF129" s="1">
        <f t="shared" si="42"/>
        <v>158.80513846220404</v>
      </c>
      <c r="AG129" s="1">
        <v>3.7056968030291708</v>
      </c>
      <c r="AH129" s="1">
        <f t="shared" si="43"/>
        <v>212.32078696869343</v>
      </c>
      <c r="AI129" s="1">
        <f t="shared" si="44"/>
        <v>-1.0636785157203121E-4</v>
      </c>
      <c r="AJ129" s="19">
        <f t="shared" si="45"/>
        <v>0.63916361144053768</v>
      </c>
      <c r="AK129" s="30">
        <f t="shared" si="46"/>
        <v>0.31958180572026884</v>
      </c>
      <c r="AL129" s="34">
        <f t="shared" si="47"/>
        <v>1.1984279838121605</v>
      </c>
      <c r="AM129" s="33">
        <f>Analisi!$D$4/3600</f>
        <v>8.3824611424084136E-2</v>
      </c>
      <c r="AN129" s="1">
        <f t="shared" si="48"/>
        <v>161.7060578982007</v>
      </c>
      <c r="AO129">
        <f t="shared" si="49"/>
        <v>0.1344442379087849</v>
      </c>
      <c r="AP129">
        <f t="shared" si="50"/>
        <v>0.14381403378810628</v>
      </c>
      <c r="AQ129" s="1">
        <f t="shared" si="51"/>
        <v>161.70631730119044</v>
      </c>
      <c r="AR129" s="1">
        <v>3.7393913338630993</v>
      </c>
      <c r="AS129" s="1">
        <f t="shared" si="52"/>
        <v>214.25134137815093</v>
      </c>
      <c r="AT129" s="1">
        <f t="shared" si="53"/>
        <v>-2.5940298974092002E-4</v>
      </c>
      <c r="AU129" s="19">
        <f t="shared" si="54"/>
        <v>0.64723426366990033</v>
      </c>
      <c r="AV129" s="30">
        <f t="shared" si="55"/>
        <v>0.32361713183495017</v>
      </c>
      <c r="AW129" s="22">
        <f t="shared" si="56"/>
        <v>1.2027741791947368</v>
      </c>
    </row>
    <row r="130" spans="1:49" x14ac:dyDescent="0.25">
      <c r="A130" t="str">
        <f t="shared" si="31"/>
        <v/>
      </c>
      <c r="B130" t="s">
        <v>270</v>
      </c>
      <c r="C130" s="15" t="s">
        <v>166</v>
      </c>
      <c r="D130">
        <v>1295</v>
      </c>
      <c r="E130" s="27">
        <v>1</v>
      </c>
      <c r="F130">
        <v>32.700000000000003</v>
      </c>
      <c r="G130" s="1">
        <f>F130/Analisi!$B$9/60</f>
        <v>0.54500000000000004</v>
      </c>
      <c r="H130" s="1">
        <f>G130+Analisi!$B$8</f>
        <v>5.5449999999999999</v>
      </c>
      <c r="I130">
        <v>10</v>
      </c>
      <c r="J130" s="1">
        <f>Analisi!$D$2</f>
        <v>150.36415963001878</v>
      </c>
      <c r="K130" s="29">
        <f t="shared" si="32"/>
        <v>4.1767822119449662E-2</v>
      </c>
      <c r="L130" s="1">
        <f t="shared" si="30"/>
        <v>54.089329644687311</v>
      </c>
      <c r="M130" s="6">
        <v>3.0000000000000001E-3</v>
      </c>
      <c r="N130">
        <v>32.71</v>
      </c>
      <c r="O130">
        <v>400</v>
      </c>
      <c r="P130" cm="1">
        <f t="array" ref="P130">IF(B130="sì",INDEX(Analisi!$F$8:$F$16, MATCH(O130,Analisi!$F$8:$F$16,0)+1)/1000,O130/1000)</f>
        <v>0.4</v>
      </c>
      <c r="Q130">
        <v>80</v>
      </c>
      <c r="R130" s="1">
        <f t="shared" si="33"/>
        <v>188.31307516380068</v>
      </c>
      <c r="S130" s="31">
        <f t="shared" si="34"/>
        <v>5.8501557880371147E-2</v>
      </c>
      <c r="T130">
        <f t="shared" si="35"/>
        <v>9.6434446844497493E-2</v>
      </c>
      <c r="U130" s="1">
        <f t="shared" si="36"/>
        <v>53.90629804738888</v>
      </c>
      <c r="V130" s="1">
        <v>3.0332292969288295</v>
      </c>
      <c r="W130" s="1">
        <f t="shared" si="37"/>
        <v>173.79123700945593</v>
      </c>
      <c r="X130" s="1">
        <f t="shared" si="38"/>
        <v>0.18303159729843088</v>
      </c>
      <c r="Y130" s="19">
        <v>0.51</v>
      </c>
      <c r="Z130">
        <v>0.2</v>
      </c>
      <c r="AA130" s="32">
        <v>0.95</v>
      </c>
      <c r="AB130" s="29">
        <f>Analisi!$D$3/3600</f>
        <v>8.2320787981106466E-2</v>
      </c>
      <c r="AC130" s="1">
        <f t="shared" si="39"/>
        <v>106.60542043553288</v>
      </c>
      <c r="AD130">
        <f t="shared" si="40"/>
        <v>9.9804930885110818E-2</v>
      </c>
      <c r="AE130">
        <f t="shared" si="41"/>
        <v>0.12035531367222906</v>
      </c>
      <c r="AF130" s="1">
        <f t="shared" si="42"/>
        <v>106.60546249598544</v>
      </c>
      <c r="AG130" s="1">
        <v>4.1462619239610659</v>
      </c>
      <c r="AH130" s="1">
        <f t="shared" si="43"/>
        <v>237.56330899876176</v>
      </c>
      <c r="AI130" s="1">
        <f t="shared" si="44"/>
        <v>-4.2060452557279859E-5</v>
      </c>
      <c r="AJ130" s="19">
        <f t="shared" si="45"/>
        <v>0.74073653265564643</v>
      </c>
      <c r="AK130" s="30">
        <f t="shared" si="46"/>
        <v>0.29629461306225857</v>
      </c>
      <c r="AL130" s="34">
        <f t="shared" si="47"/>
        <v>1.0681378113296862</v>
      </c>
      <c r="AM130" s="33">
        <f>Analisi!$D$4/3600</f>
        <v>8.3824611424084136E-2</v>
      </c>
      <c r="AN130" s="1">
        <f t="shared" si="48"/>
        <v>108.55287179418896</v>
      </c>
      <c r="AO130">
        <f t="shared" si="49"/>
        <v>0.10140868615485174</v>
      </c>
      <c r="AP130">
        <f t="shared" si="50"/>
        <v>0.12074664188396858</v>
      </c>
      <c r="AQ130" s="1">
        <f t="shared" si="51"/>
        <v>108.55316189879588</v>
      </c>
      <c r="AR130" s="1">
        <v>4.1992342218635095</v>
      </c>
      <c r="AS130" s="1">
        <f t="shared" si="52"/>
        <v>240.59839809968145</v>
      </c>
      <c r="AT130" s="1">
        <f t="shared" si="53"/>
        <v>-2.9010460691836215E-4</v>
      </c>
      <c r="AU130" s="19">
        <f t="shared" si="54"/>
        <v>0.75225777708579911</v>
      </c>
      <c r="AV130" s="30">
        <f t="shared" si="55"/>
        <v>0.30090311083431964</v>
      </c>
      <c r="AW130" s="22">
        <f t="shared" si="56"/>
        <v>1.0704494448180504</v>
      </c>
    </row>
    <row r="131" spans="1:49" x14ac:dyDescent="0.25">
      <c r="A131" t="str">
        <f t="shared" si="31"/>
        <v/>
      </c>
      <c r="B131" t="s">
        <v>270</v>
      </c>
      <c r="C131" s="15" t="s">
        <v>167</v>
      </c>
      <c r="D131">
        <v>2612.1999999999998</v>
      </c>
      <c r="E131" s="27">
        <v>1</v>
      </c>
      <c r="F131">
        <v>65.2</v>
      </c>
      <c r="G131" s="1">
        <f>F131/Analisi!$B$9/60</f>
        <v>1.0866666666666667</v>
      </c>
      <c r="H131" s="1">
        <f>G131+Analisi!$B$8</f>
        <v>6.0866666666666669</v>
      </c>
      <c r="I131">
        <v>10</v>
      </c>
      <c r="J131" s="1">
        <f>Analisi!$D$2</f>
        <v>150.36415963001878</v>
      </c>
      <c r="K131" s="29">
        <f t="shared" si="32"/>
        <v>4.1767822119449662E-2</v>
      </c>
      <c r="L131" s="1">
        <f t="shared" ref="L131:L194" si="57">E131*D131*K131</f>
        <v>109.1059049404264</v>
      </c>
      <c r="M131" s="6">
        <v>3.0000000000000001E-3</v>
      </c>
      <c r="N131">
        <v>32.46</v>
      </c>
      <c r="O131">
        <v>500</v>
      </c>
      <c r="P131" cm="1">
        <f t="array" ref="P131">IF(B131="sì",INDEX(Analisi!$F$8:$F$16, MATCH(O131,Analisi!$F$8:$F$16,0)+1)/1000,O131/1000)</f>
        <v>0.5</v>
      </c>
      <c r="Q131">
        <v>80</v>
      </c>
      <c r="R131" s="1">
        <f t="shared" si="33"/>
        <v>341.43432300921131</v>
      </c>
      <c r="S131" s="31">
        <f t="shared" si="34"/>
        <v>9.8989098217348859E-2</v>
      </c>
      <c r="T131">
        <f t="shared" si="35"/>
        <v>0.12551626866917701</v>
      </c>
      <c r="U131" s="1">
        <f t="shared" si="36"/>
        <v>108.73549327700231</v>
      </c>
      <c r="V131" s="1">
        <v>3.1546220826004396</v>
      </c>
      <c r="W131" s="1">
        <f t="shared" si="37"/>
        <v>180.74653129177534</v>
      </c>
      <c r="X131" s="1">
        <f t="shared" si="38"/>
        <v>0.37041166342409326</v>
      </c>
      <c r="Y131" s="19">
        <v>0.54</v>
      </c>
      <c r="Z131">
        <v>0.27</v>
      </c>
      <c r="AA131" s="32">
        <v>1.1299999999999999</v>
      </c>
      <c r="AB131" s="29">
        <f>Analisi!$D$3/3600</f>
        <v>8.2320787981106466E-2</v>
      </c>
      <c r="AC131" s="1">
        <f t="shared" si="39"/>
        <v>215.0383623642463</v>
      </c>
      <c r="AD131">
        <f t="shared" si="40"/>
        <v>0.1722024031455249</v>
      </c>
      <c r="AE131">
        <f t="shared" si="41"/>
        <v>0.152138489713736</v>
      </c>
      <c r="AF131" s="1">
        <f t="shared" si="42"/>
        <v>215.03833531414313</v>
      </c>
      <c r="AG131" s="1">
        <v>4.5275170923424097</v>
      </c>
      <c r="AH131" s="1">
        <f t="shared" si="43"/>
        <v>259.40762106456231</v>
      </c>
      <c r="AI131" s="1">
        <f t="shared" si="44"/>
        <v>2.705010317072265E-5</v>
      </c>
      <c r="AJ131" s="19">
        <f t="shared" si="45"/>
        <v>0.81940949302355659</v>
      </c>
      <c r="AK131" s="30">
        <f t="shared" si="46"/>
        <v>0.40970474651177829</v>
      </c>
      <c r="AL131" s="34">
        <f t="shared" si="47"/>
        <v>1.2487535506837355</v>
      </c>
      <c r="AM131" s="33">
        <f>Analisi!$D$4/3600</f>
        <v>8.3824611424084136E-2</v>
      </c>
      <c r="AN131" s="1">
        <f t="shared" si="48"/>
        <v>218.96664996199257</v>
      </c>
      <c r="AO131">
        <f t="shared" si="49"/>
        <v>0.1755008586054892</v>
      </c>
      <c r="AP131">
        <f t="shared" si="50"/>
        <v>0.15193999314852974</v>
      </c>
      <c r="AQ131" s="1">
        <f t="shared" si="51"/>
        <v>218.966626855448</v>
      </c>
      <c r="AR131" s="1">
        <v>4.6202676456336924</v>
      </c>
      <c r="AS131" s="1">
        <f t="shared" si="52"/>
        <v>264.72183631565599</v>
      </c>
      <c r="AT131" s="1">
        <f t="shared" si="53"/>
        <v>2.3106544574602594E-5</v>
      </c>
      <c r="AU131" s="19">
        <f t="shared" si="54"/>
        <v>0.83689926266487458</v>
      </c>
      <c r="AV131" s="30">
        <f t="shared" si="55"/>
        <v>0.41844963133243729</v>
      </c>
      <c r="AW131" s="22">
        <f t="shared" si="56"/>
        <v>1.2476671151462042</v>
      </c>
    </row>
    <row r="132" spans="1:49" x14ac:dyDescent="0.25">
      <c r="A132" t="str">
        <f t="shared" ref="A132:A195" si="58">IF(AG132&gt;2*PI(),"sì","")</f>
        <v/>
      </c>
      <c r="B132" t="s">
        <v>271</v>
      </c>
      <c r="C132" s="15" t="s">
        <v>168</v>
      </c>
      <c r="D132">
        <v>3759.1</v>
      </c>
      <c r="E132" s="27">
        <v>1</v>
      </c>
      <c r="F132">
        <v>79.900000000000006</v>
      </c>
      <c r="G132" s="1">
        <f>F132/Analisi!$B$9/60</f>
        <v>1.3316666666666668</v>
      </c>
      <c r="H132" s="1">
        <f>G132+Analisi!$B$8</f>
        <v>6.331666666666667</v>
      </c>
      <c r="I132">
        <v>10</v>
      </c>
      <c r="J132" s="1">
        <f>Analisi!$D$2</f>
        <v>150.36415963001878</v>
      </c>
      <c r="K132" s="29">
        <f t="shared" ref="K132:K195" si="59">J132/3600</f>
        <v>4.1767822119449662E-2</v>
      </c>
      <c r="L132" s="1">
        <f t="shared" si="57"/>
        <v>157.00942012922323</v>
      </c>
      <c r="M132" s="6">
        <v>3.0000000000000001E-3</v>
      </c>
      <c r="N132">
        <v>14.73</v>
      </c>
      <c r="O132">
        <v>500</v>
      </c>
      <c r="P132" cm="1">
        <f t="array" ref="P132">IF(B132="sì",INDEX(Analisi!$F$8:$F$16, MATCH(O132,Analisi!$F$8:$F$16,0)+1)/1000,O132/1000)</f>
        <v>0.6</v>
      </c>
      <c r="Q132">
        <v>80</v>
      </c>
      <c r="R132" s="1">
        <f t="shared" ref="R132:R195" si="60">Q132*(P132/2)^2*PI()*(P132/2)^(2/3)*M132^0.5*1000</f>
        <v>555.20985504661132</v>
      </c>
      <c r="S132" s="31">
        <f t="shared" ref="S132:S195" si="61">P132^2/8*(V132-SIN(V132))</f>
        <v>0.13011218055742585</v>
      </c>
      <c r="T132">
        <f t="shared" ref="T132:T195" si="62">P132/4*(1-SIN(V132)/V132)</f>
        <v>0.14378672025236219</v>
      </c>
      <c r="U132" s="1">
        <f t="shared" ref="U132:U195" si="63">Q132*S132*T132^(2/3)*M132^0.5*1000</f>
        <v>156.47600686109953</v>
      </c>
      <c r="V132" s="1">
        <v>3.016323536440269</v>
      </c>
      <c r="W132" s="1">
        <f t="shared" ref="W132:W195" si="64">V132*180/PI()</f>
        <v>172.82260828400237</v>
      </c>
      <c r="X132" s="1">
        <f t="shared" ref="X132:X195" si="65">L132-U132</f>
        <v>0.53341326812369516</v>
      </c>
      <c r="Y132" s="19">
        <v>0.69</v>
      </c>
      <c r="Z132">
        <v>0.35</v>
      </c>
      <c r="AA132" s="32">
        <v>1.23</v>
      </c>
      <c r="AB132" s="29">
        <f>Analisi!$D$3/3600</f>
        <v>8.2320787981106466E-2</v>
      </c>
      <c r="AC132" s="1">
        <f t="shared" ref="AC132:AC195" si="66">AB132*E132*D132</f>
        <v>309.45207409977729</v>
      </c>
      <c r="AD132">
        <f t="shared" ref="AD132:AD195" si="67">P132^2/8*(AG132-SIN(AG132))</f>
        <v>0.22154417896505602</v>
      </c>
      <c r="AE132">
        <f t="shared" ref="AE132:AE195" si="68">P132/4*(1-SIN(AG132)/AG132)</f>
        <v>0.17997977262291204</v>
      </c>
      <c r="AF132" s="1">
        <f t="shared" ref="AF132:AF195" si="69">Q132*AD132*AE132^(2/3)*M132^0.5*1000</f>
        <v>309.45209251198162</v>
      </c>
      <c r="AG132" s="1">
        <v>4.1031310673862675</v>
      </c>
      <c r="AH132" s="1">
        <f t="shared" ref="AH132:AH195" si="70">AG132*180/PI()</f>
        <v>235.09209295024172</v>
      </c>
      <c r="AI132" s="1">
        <f t="shared" ref="AI132:AI195" si="71">AC132-AF132</f>
        <v>-1.8412204326523351E-5</v>
      </c>
      <c r="AJ132" s="19">
        <f t="shared" ref="AJ132:AJ195" si="72">AK132/P132</f>
        <v>0.73123066073746601</v>
      </c>
      <c r="AK132" s="30">
        <f t="shared" ref="AK132:AK195" si="73">P132/2*(1-COS(AG132/2))</f>
        <v>0.43873839644247958</v>
      </c>
      <c r="AL132" s="34">
        <f t="shared" ref="AL132:AL195" si="74">AC132/1000/AD132</f>
        <v>1.3967962306452066</v>
      </c>
      <c r="AM132" s="33">
        <f>Analisi!$D$4/3600</f>
        <v>8.3824611424084136E-2</v>
      </c>
      <c r="AN132" s="1">
        <f t="shared" ref="AN132:AN195" si="75">AM132*D132*E132</f>
        <v>315.10509680427469</v>
      </c>
      <c r="AO132">
        <f t="shared" ref="AO132:AO195" si="76">P132^2/8*(AR132-SIN(AR132))</f>
        <v>0.22505893323433698</v>
      </c>
      <c r="AP132">
        <f t="shared" ref="AP132:AP195" si="77">P132/4*(1-SIN(AR132)/AR132)</f>
        <v>0.18061889713717283</v>
      </c>
      <c r="AQ132" s="1">
        <f t="shared" ref="AQ132:AQ195" si="78">Q132*AO132*AP132^(2/3)*M132^0.5*1000</f>
        <v>315.10526600762927</v>
      </c>
      <c r="AR132" s="1">
        <v>4.1534770503260932</v>
      </c>
      <c r="AS132" s="1">
        <f t="shared" ref="AS132:AS195" si="79">AR132*180/PI()</f>
        <v>237.97670528813137</v>
      </c>
      <c r="AT132" s="1">
        <f t="shared" ref="AT132:AT195" si="80">AN132-AQ132</f>
        <v>-1.6920335457371039E-4</v>
      </c>
      <c r="AU132" s="19">
        <f t="shared" ref="AU132:AU195" si="81">AV132/P132</f>
        <v>0.74231590670827807</v>
      </c>
      <c r="AV132" s="30">
        <f t="shared" ref="AV132:AV195" si="82">P132/2*(1-COS(AR132/2))</f>
        <v>0.44538954402496683</v>
      </c>
      <c r="AW132" s="22">
        <f t="shared" ref="AW132:AW195" si="83">AN132/1000/AO132</f>
        <v>1.4001003749368144</v>
      </c>
    </row>
    <row r="133" spans="1:49" x14ac:dyDescent="0.25">
      <c r="A133" t="str">
        <f t="shared" si="58"/>
        <v/>
      </c>
      <c r="B133" t="s">
        <v>270</v>
      </c>
      <c r="C133" s="15" t="s">
        <v>169</v>
      </c>
      <c r="D133">
        <v>631.9</v>
      </c>
      <c r="E133" s="27">
        <v>1</v>
      </c>
      <c r="F133">
        <v>32.700000000000003</v>
      </c>
      <c r="G133" s="1">
        <f>F133/Analisi!$B$9/60</f>
        <v>0.54500000000000004</v>
      </c>
      <c r="H133" s="1">
        <f>G133+Analisi!$B$8</f>
        <v>5.5449999999999999</v>
      </c>
      <c r="I133">
        <v>10</v>
      </c>
      <c r="J133" s="1">
        <f>Analisi!$D$2</f>
        <v>150.36415963001878</v>
      </c>
      <c r="K133" s="29">
        <f t="shared" si="59"/>
        <v>4.1767822119449662E-2</v>
      </c>
      <c r="L133" s="1">
        <f t="shared" si="57"/>
        <v>26.39308679728024</v>
      </c>
      <c r="M133" s="6">
        <v>3.0000000000000001E-3</v>
      </c>
      <c r="N133">
        <v>32.75</v>
      </c>
      <c r="O133">
        <v>300</v>
      </c>
      <c r="P133" cm="1">
        <f t="array" ref="P133">IF(B133="sì",INDEX(Analisi!$F$8:$F$16, MATCH(O133,Analisi!$F$8:$F$16,0)+1)/1000,O133/1000)</f>
        <v>0.3</v>
      </c>
      <c r="Q133">
        <v>80</v>
      </c>
      <c r="R133" s="1">
        <f t="shared" si="60"/>
        <v>87.440072935288399</v>
      </c>
      <c r="S133" s="31">
        <f t="shared" si="61"/>
        <v>3.4146592888191954E-2</v>
      </c>
      <c r="T133">
        <f t="shared" si="62"/>
        <v>7.370910661615579E-2</v>
      </c>
      <c r="U133" s="1">
        <f t="shared" si="63"/>
        <v>26.303412110354877</v>
      </c>
      <c r="V133" s="1">
        <v>3.0884101441279803</v>
      </c>
      <c r="W133" s="1">
        <f t="shared" si="64"/>
        <v>176.95286666392357</v>
      </c>
      <c r="X133" s="1">
        <f t="shared" si="65"/>
        <v>8.9674686925363289E-2</v>
      </c>
      <c r="Y133" s="19">
        <v>0.52</v>
      </c>
      <c r="Z133">
        <v>0.16</v>
      </c>
      <c r="AA133" s="32">
        <v>0.79</v>
      </c>
      <c r="AB133" s="29">
        <f>Analisi!$D$3/3600</f>
        <v>8.2320787981106466E-2</v>
      </c>
      <c r="AC133" s="1">
        <f t="shared" si="66"/>
        <v>52.018505925261174</v>
      </c>
      <c r="AD133">
        <f t="shared" si="67"/>
        <v>5.8687036849550733E-2</v>
      </c>
      <c r="AE133">
        <f t="shared" si="68"/>
        <v>9.0980711868118236E-2</v>
      </c>
      <c r="AF133" s="1">
        <f t="shared" si="69"/>
        <v>52.018642799075984</v>
      </c>
      <c r="AG133" s="1">
        <v>4.3003281057799709</v>
      </c>
      <c r="AH133" s="1">
        <f t="shared" si="70"/>
        <v>246.39065098268017</v>
      </c>
      <c r="AI133" s="1">
        <f t="shared" si="71"/>
        <v>-1.3687381481020111E-4</v>
      </c>
      <c r="AJ133" s="19">
        <f t="shared" si="72"/>
        <v>0.7737474768896484</v>
      </c>
      <c r="AK133" s="30">
        <f t="shared" si="73"/>
        <v>0.2321242430668945</v>
      </c>
      <c r="AL133" s="34">
        <f t="shared" si="74"/>
        <v>0.88637131328703966</v>
      </c>
      <c r="AM133" s="33">
        <f>Analisi!$D$4/3600</f>
        <v>8.3824611424084136E-2</v>
      </c>
      <c r="AN133" s="1">
        <f t="shared" si="75"/>
        <v>52.968771958878762</v>
      </c>
      <c r="AO133">
        <f t="shared" si="76"/>
        <v>5.9682600890588418E-2</v>
      </c>
      <c r="AP133">
        <f t="shared" si="77"/>
        <v>9.1155520893426337E-2</v>
      </c>
      <c r="AQ133" s="1">
        <f t="shared" si="78"/>
        <v>52.96882509945624</v>
      </c>
      <c r="AR133" s="1">
        <v>4.3648920223102952</v>
      </c>
      <c r="AS133" s="1">
        <f t="shared" si="79"/>
        <v>250.0898909087027</v>
      </c>
      <c r="AT133" s="1">
        <f t="shared" si="80"/>
        <v>-5.3140577477961415E-5</v>
      </c>
      <c r="AU133" s="19">
        <f t="shared" si="81"/>
        <v>0.78710942024289721</v>
      </c>
      <c r="AV133" s="30">
        <f t="shared" si="82"/>
        <v>0.23613282607286915</v>
      </c>
      <c r="AW133" s="22">
        <f t="shared" si="83"/>
        <v>0.88750776890542005</v>
      </c>
    </row>
    <row r="134" spans="1:49" x14ac:dyDescent="0.25">
      <c r="A134" t="str">
        <f t="shared" si="58"/>
        <v/>
      </c>
      <c r="B134" t="s">
        <v>270</v>
      </c>
      <c r="C134" s="15" t="s">
        <v>170</v>
      </c>
      <c r="D134">
        <v>1265</v>
      </c>
      <c r="E134" s="27">
        <v>1</v>
      </c>
      <c r="F134">
        <v>65.2</v>
      </c>
      <c r="G134" s="1">
        <f>F134/Analisi!$B$9/60</f>
        <v>1.0866666666666667</v>
      </c>
      <c r="H134" s="1">
        <f>G134+Analisi!$B$8</f>
        <v>6.0866666666666669</v>
      </c>
      <c r="I134">
        <v>10</v>
      </c>
      <c r="J134" s="1">
        <f>Analisi!$D$2</f>
        <v>150.36415963001878</v>
      </c>
      <c r="K134" s="29">
        <f t="shared" si="59"/>
        <v>4.1767822119449662E-2</v>
      </c>
      <c r="L134" s="1">
        <f t="shared" si="57"/>
        <v>52.836294981103819</v>
      </c>
      <c r="M134" s="6">
        <v>3.0000000000000001E-3</v>
      </c>
      <c r="N134">
        <v>32.42</v>
      </c>
      <c r="O134">
        <v>400</v>
      </c>
      <c r="P134" cm="1">
        <f t="array" ref="P134">IF(B134="sì",INDEX(Analisi!$F$8:$F$16, MATCH(O134,Analisi!$F$8:$F$16,0)+1)/1000,O134/1000)</f>
        <v>0.4</v>
      </c>
      <c r="Q134">
        <v>80</v>
      </c>
      <c r="R134" s="1">
        <f t="shared" si="60"/>
        <v>188.31307516380068</v>
      </c>
      <c r="S134" s="31">
        <f t="shared" si="61"/>
        <v>5.7489990361454461E-2</v>
      </c>
      <c r="T134">
        <f t="shared" si="62"/>
        <v>9.5566683374160299E-2</v>
      </c>
      <c r="U134" s="1">
        <f t="shared" si="63"/>
        <v>52.655918523929913</v>
      </c>
      <c r="V134" s="1">
        <v>3.0078468945276184</v>
      </c>
      <c r="W134" s="1">
        <f t="shared" si="64"/>
        <v>172.33693247796381</v>
      </c>
      <c r="X134" s="1">
        <f t="shared" si="65"/>
        <v>0.1803764571739066</v>
      </c>
      <c r="Y134" s="19">
        <v>0.5</v>
      </c>
      <c r="Z134">
        <v>0.2</v>
      </c>
      <c r="AA134" s="32">
        <v>0.95</v>
      </c>
      <c r="AB134" s="29">
        <f>Analisi!$D$3/3600</f>
        <v>8.2320787981106466E-2</v>
      </c>
      <c r="AC134" s="1">
        <f t="shared" si="66"/>
        <v>104.13579679609968</v>
      </c>
      <c r="AD134">
        <f t="shared" si="67"/>
        <v>9.7799164587991039E-2</v>
      </c>
      <c r="AE134">
        <f t="shared" si="68"/>
        <v>0.11979024205941219</v>
      </c>
      <c r="AF134" s="1">
        <f t="shared" si="69"/>
        <v>104.13579918606158</v>
      </c>
      <c r="AG134" s="1">
        <v>4.0821006330167409</v>
      </c>
      <c r="AH134" s="1">
        <f t="shared" si="70"/>
        <v>233.88713781954098</v>
      </c>
      <c r="AI134" s="1">
        <f t="shared" si="71"/>
        <v>-2.3899618923906019E-6</v>
      </c>
      <c r="AJ134" s="19">
        <f t="shared" si="72"/>
        <v>0.72655635997133605</v>
      </c>
      <c r="AK134" s="30">
        <f t="shared" si="73"/>
        <v>0.29062254398853443</v>
      </c>
      <c r="AL134" s="34">
        <f t="shared" si="74"/>
        <v>1.064792293827904</v>
      </c>
      <c r="AM134" s="33">
        <f>Analisi!$D$4/3600</f>
        <v>8.3824611424084136E-2</v>
      </c>
      <c r="AN134" s="1">
        <f t="shared" si="75"/>
        <v>106.03813345146644</v>
      </c>
      <c r="AO134">
        <f t="shared" si="76"/>
        <v>9.9341650854715483E-2</v>
      </c>
      <c r="AP134">
        <f t="shared" si="77"/>
        <v>0.12023205363475963</v>
      </c>
      <c r="AQ134" s="1">
        <f t="shared" si="78"/>
        <v>106.03815531171281</v>
      </c>
      <c r="AR134" s="1">
        <v>4.1312465291699612</v>
      </c>
      <c r="AS134" s="1">
        <f t="shared" si="79"/>
        <v>236.70299024950873</v>
      </c>
      <c r="AT134" s="1">
        <f t="shared" si="80"/>
        <v>-2.1860246377514159E-5</v>
      </c>
      <c r="AU134" s="19">
        <f t="shared" si="81"/>
        <v>0.73743967741420258</v>
      </c>
      <c r="AV134" s="30">
        <f t="shared" si="82"/>
        <v>0.29497587096568106</v>
      </c>
      <c r="AW134" s="22">
        <f t="shared" si="83"/>
        <v>1.067408609975129</v>
      </c>
    </row>
    <row r="135" spans="1:49" x14ac:dyDescent="0.25">
      <c r="A135" t="str">
        <f t="shared" si="58"/>
        <v/>
      </c>
      <c r="B135" t="s">
        <v>271</v>
      </c>
      <c r="C135" s="15" t="s">
        <v>171</v>
      </c>
      <c r="D135">
        <v>1902.4</v>
      </c>
      <c r="E135" s="27">
        <v>1</v>
      </c>
      <c r="F135">
        <v>80.3</v>
      </c>
      <c r="G135" s="1">
        <f>F135/Analisi!$B$9/60</f>
        <v>1.3383333333333334</v>
      </c>
      <c r="H135" s="1">
        <f>G135+Analisi!$B$8</f>
        <v>6.3383333333333329</v>
      </c>
      <c r="I135">
        <v>10</v>
      </c>
      <c r="J135" s="1">
        <f>Analisi!$D$2</f>
        <v>150.36415963001878</v>
      </c>
      <c r="K135" s="29">
        <f t="shared" si="59"/>
        <v>4.1767822119449662E-2</v>
      </c>
      <c r="L135" s="1">
        <f t="shared" si="57"/>
        <v>79.459104800041047</v>
      </c>
      <c r="M135" s="6">
        <v>3.0000000000000001E-3</v>
      </c>
      <c r="N135">
        <v>15.17</v>
      </c>
      <c r="O135">
        <v>400</v>
      </c>
      <c r="P135" cm="1">
        <f t="array" ref="P135">IF(B135="sì",INDEX(Analisi!$F$8:$F$16, MATCH(O135,Analisi!$F$8:$F$16,0)+1)/1000,O135/1000)</f>
        <v>0.5</v>
      </c>
      <c r="Q135">
        <v>80</v>
      </c>
      <c r="R135" s="1">
        <f t="shared" si="60"/>
        <v>341.43432300921131</v>
      </c>
      <c r="S135" s="31">
        <f t="shared" si="61"/>
        <v>7.8250853095921516E-2</v>
      </c>
      <c r="T135">
        <f t="shared" si="62"/>
        <v>0.11099199185719777</v>
      </c>
      <c r="U135" s="1">
        <f t="shared" si="63"/>
        <v>79.189474103937059</v>
      </c>
      <c r="V135" s="1">
        <v>2.8200540160266341</v>
      </c>
      <c r="W135" s="1">
        <f t="shared" si="64"/>
        <v>161.57719311724435</v>
      </c>
      <c r="X135" s="1">
        <f t="shared" si="65"/>
        <v>0.26963069610398804</v>
      </c>
      <c r="Y135" s="19">
        <v>0.65</v>
      </c>
      <c r="Z135">
        <v>0.26</v>
      </c>
      <c r="AA135" s="32">
        <v>1.04</v>
      </c>
      <c r="AB135" s="29">
        <f>Analisi!$D$3/3600</f>
        <v>8.2320787981106466E-2</v>
      </c>
      <c r="AC135" s="1">
        <f t="shared" si="66"/>
        <v>156.60706705525695</v>
      </c>
      <c r="AD135">
        <f t="shared" si="67"/>
        <v>0.13104829565829521</v>
      </c>
      <c r="AE135">
        <f t="shared" si="68"/>
        <v>0.14242763556801422</v>
      </c>
      <c r="AF135" s="1">
        <f t="shared" si="69"/>
        <v>156.60711937707552</v>
      </c>
      <c r="AG135" s="1">
        <v>3.6804176418617871</v>
      </c>
      <c r="AH135" s="1">
        <f t="shared" si="70"/>
        <v>210.87239772417135</v>
      </c>
      <c r="AI135" s="1">
        <f t="shared" si="71"/>
        <v>-5.2321818571954282E-5</v>
      </c>
      <c r="AJ135" s="19">
        <f t="shared" si="72"/>
        <v>0.63308258481765245</v>
      </c>
      <c r="AK135" s="30">
        <f t="shared" si="73"/>
        <v>0.31654129240882622</v>
      </c>
      <c r="AL135" s="34">
        <f t="shared" si="74"/>
        <v>1.195033222435838</v>
      </c>
      <c r="AM135" s="33">
        <f>Analisi!$D$4/3600</f>
        <v>8.3824611424084136E-2</v>
      </c>
      <c r="AN135" s="1">
        <f t="shared" si="75"/>
        <v>159.46794077317767</v>
      </c>
      <c r="AO135">
        <f t="shared" si="76"/>
        <v>0.13295258819995978</v>
      </c>
      <c r="AP135">
        <f t="shared" si="77"/>
        <v>0.14321532682179205</v>
      </c>
      <c r="AQ135" s="1">
        <f t="shared" si="78"/>
        <v>159.46807173053094</v>
      </c>
      <c r="AR135" s="1">
        <v>3.7133620025291689</v>
      </c>
      <c r="AS135" s="1">
        <f t="shared" si="79"/>
        <v>212.75997054916911</v>
      </c>
      <c r="AT135" s="1">
        <f t="shared" si="80"/>
        <v>-1.309573532637387E-4</v>
      </c>
      <c r="AU135" s="19">
        <f t="shared" si="81"/>
        <v>0.64100316466220741</v>
      </c>
      <c r="AV135" s="30">
        <f t="shared" si="82"/>
        <v>0.32050158233110371</v>
      </c>
      <c r="AW135" s="22">
        <f t="shared" si="83"/>
        <v>1.1994346475853406</v>
      </c>
    </row>
    <row r="136" spans="1:49" x14ac:dyDescent="0.25">
      <c r="A136" t="str">
        <f t="shared" si="58"/>
        <v/>
      </c>
      <c r="B136" t="s">
        <v>271</v>
      </c>
      <c r="C136" s="15" t="s">
        <v>172</v>
      </c>
      <c r="D136">
        <v>1902.4</v>
      </c>
      <c r="E136" s="27">
        <v>1</v>
      </c>
      <c r="F136">
        <v>88.5</v>
      </c>
      <c r="G136" s="1">
        <f>F136/Analisi!$B$9/60</f>
        <v>1.4750000000000001</v>
      </c>
      <c r="H136" s="1">
        <f>G136+Analisi!$B$8</f>
        <v>6.4749999999999996</v>
      </c>
      <c r="I136">
        <v>10</v>
      </c>
      <c r="J136" s="1">
        <f>Analisi!$D$2</f>
        <v>150.36415963001878</v>
      </c>
      <c r="K136" s="29">
        <f t="shared" si="59"/>
        <v>4.1767822119449662E-2</v>
      </c>
      <c r="L136" s="1">
        <f t="shared" si="57"/>
        <v>79.459104800041047</v>
      </c>
      <c r="M136" s="6">
        <v>3.0000000000000001E-3</v>
      </c>
      <c r="N136">
        <v>8.1999999999999993</v>
      </c>
      <c r="O136">
        <v>400</v>
      </c>
      <c r="P136" cm="1">
        <f t="array" ref="P136">IF(B136="sì",INDEX(Analisi!$F$8:$F$16, MATCH(O136,Analisi!$F$8:$F$16,0)+1)/1000,O136/1000)</f>
        <v>0.5</v>
      </c>
      <c r="Q136">
        <v>80</v>
      </c>
      <c r="R136" s="1">
        <f t="shared" si="60"/>
        <v>341.43432300921131</v>
      </c>
      <c r="S136" s="31">
        <f t="shared" si="61"/>
        <v>7.8250853095921516E-2</v>
      </c>
      <c r="T136">
        <f t="shared" si="62"/>
        <v>0.11099199185719777</v>
      </c>
      <c r="U136" s="1">
        <f t="shared" si="63"/>
        <v>79.189474103937059</v>
      </c>
      <c r="V136" s="1">
        <v>2.8200540160266341</v>
      </c>
      <c r="W136" s="1">
        <f t="shared" si="64"/>
        <v>161.57719311724435</v>
      </c>
      <c r="X136" s="1">
        <f t="shared" si="65"/>
        <v>0.26963069610398804</v>
      </c>
      <c r="Y136" s="19">
        <v>0.65</v>
      </c>
      <c r="Z136">
        <v>0.26</v>
      </c>
      <c r="AA136" s="32">
        <v>1.04</v>
      </c>
      <c r="AB136" s="29">
        <f>Analisi!$D$3/3600</f>
        <v>8.2320787981106466E-2</v>
      </c>
      <c r="AC136" s="1">
        <f t="shared" si="66"/>
        <v>156.60706705525695</v>
      </c>
      <c r="AD136">
        <f t="shared" si="67"/>
        <v>0.13104829565829521</v>
      </c>
      <c r="AE136">
        <f t="shared" si="68"/>
        <v>0.14242763556801422</v>
      </c>
      <c r="AF136" s="1">
        <f t="shared" si="69"/>
        <v>156.60711937707552</v>
      </c>
      <c r="AG136" s="1">
        <v>3.6804176418617871</v>
      </c>
      <c r="AH136" s="1">
        <f t="shared" si="70"/>
        <v>210.87239772417135</v>
      </c>
      <c r="AI136" s="1">
        <f t="shared" si="71"/>
        <v>-5.2321818571954282E-5</v>
      </c>
      <c r="AJ136" s="19">
        <f t="shared" si="72"/>
        <v>0.63308258481765245</v>
      </c>
      <c r="AK136" s="30">
        <f t="shared" si="73"/>
        <v>0.31654129240882622</v>
      </c>
      <c r="AL136" s="34">
        <f t="shared" si="74"/>
        <v>1.195033222435838</v>
      </c>
      <c r="AM136" s="33">
        <f>Analisi!$D$4/3600</f>
        <v>8.3824611424084136E-2</v>
      </c>
      <c r="AN136" s="1">
        <f t="shared" si="75"/>
        <v>159.46794077317767</v>
      </c>
      <c r="AO136">
        <f t="shared" si="76"/>
        <v>0.13295258819995978</v>
      </c>
      <c r="AP136">
        <f t="shared" si="77"/>
        <v>0.14321532682179205</v>
      </c>
      <c r="AQ136" s="1">
        <f t="shared" si="78"/>
        <v>159.46807173053094</v>
      </c>
      <c r="AR136" s="1">
        <v>3.7133620025291689</v>
      </c>
      <c r="AS136" s="1">
        <f t="shared" si="79"/>
        <v>212.75997054916911</v>
      </c>
      <c r="AT136" s="1">
        <f t="shared" si="80"/>
        <v>-1.309573532637387E-4</v>
      </c>
      <c r="AU136" s="19">
        <f t="shared" si="81"/>
        <v>0.64100316466220741</v>
      </c>
      <c r="AV136" s="30">
        <f t="shared" si="82"/>
        <v>0.32050158233110371</v>
      </c>
      <c r="AW136" s="22">
        <f t="shared" si="83"/>
        <v>1.1994346475853406</v>
      </c>
    </row>
    <row r="137" spans="1:49" x14ac:dyDescent="0.25">
      <c r="A137" t="str">
        <f t="shared" si="58"/>
        <v/>
      </c>
      <c r="B137" t="s">
        <v>270</v>
      </c>
      <c r="C137" s="15" t="s">
        <v>173</v>
      </c>
      <c r="D137">
        <v>4137.1000000000004</v>
      </c>
      <c r="E137" s="27">
        <v>1</v>
      </c>
      <c r="F137">
        <v>126.1</v>
      </c>
      <c r="G137" s="1">
        <f>F137/Analisi!$B$9/60</f>
        <v>2.1016666666666666</v>
      </c>
      <c r="H137" s="1">
        <f>G137+Analisi!$B$8</f>
        <v>7.1016666666666666</v>
      </c>
      <c r="I137">
        <v>10</v>
      </c>
      <c r="J137" s="1">
        <f>Analisi!$D$2</f>
        <v>150.36415963001878</v>
      </c>
      <c r="K137" s="29">
        <f t="shared" si="59"/>
        <v>4.1767822119449662E-2</v>
      </c>
      <c r="L137" s="1">
        <f t="shared" si="57"/>
        <v>172.79765689037521</v>
      </c>
      <c r="M137" s="6">
        <v>3.0000000000000001E-3</v>
      </c>
      <c r="N137">
        <v>37.54</v>
      </c>
      <c r="O137">
        <v>600</v>
      </c>
      <c r="P137" cm="1">
        <f t="array" ref="P137">IF(B137="sì",INDEX(Analisi!$F$8:$F$16, MATCH(O137,Analisi!$F$8:$F$16,0)+1)/1000,O137/1000)</f>
        <v>0.6</v>
      </c>
      <c r="Q137">
        <v>80</v>
      </c>
      <c r="R137" s="1">
        <f t="shared" si="60"/>
        <v>555.20985504661132</v>
      </c>
      <c r="S137" s="31">
        <f t="shared" si="61"/>
        <v>0.13975143347608124</v>
      </c>
      <c r="T137">
        <f t="shared" si="62"/>
        <v>0.14913550732272821</v>
      </c>
      <c r="U137" s="1">
        <f t="shared" si="63"/>
        <v>172.2110135976578</v>
      </c>
      <c r="V137" s="1">
        <v>3.123589545840797</v>
      </c>
      <c r="W137" s="1">
        <f t="shared" si="64"/>
        <v>178.96849790786325</v>
      </c>
      <c r="X137" s="1">
        <f t="shared" si="65"/>
        <v>0.58664329271741167</v>
      </c>
      <c r="Y137" s="19">
        <v>0.53</v>
      </c>
      <c r="Z137">
        <v>0.32</v>
      </c>
      <c r="AA137" s="32">
        <v>1.27</v>
      </c>
      <c r="AB137" s="29">
        <f>Analisi!$D$3/3600</f>
        <v>8.2320787981106466E-2</v>
      </c>
      <c r="AC137" s="1">
        <f t="shared" si="66"/>
        <v>340.56933195663561</v>
      </c>
      <c r="AD137">
        <f t="shared" si="67"/>
        <v>0.24159062819076249</v>
      </c>
      <c r="AE137">
        <f t="shared" si="68"/>
        <v>0.18247881670475394</v>
      </c>
      <c r="AF137" s="1">
        <f t="shared" si="69"/>
        <v>340.5694344393454</v>
      </c>
      <c r="AG137" s="1">
        <v>4.4131264576981923</v>
      </c>
      <c r="AH137" s="1">
        <f t="shared" si="70"/>
        <v>252.85352048362566</v>
      </c>
      <c r="AI137" s="1">
        <f t="shared" si="71"/>
        <v>-1.0248270979218432E-4</v>
      </c>
      <c r="AJ137" s="19">
        <f t="shared" si="72"/>
        <v>0.79689737549888018</v>
      </c>
      <c r="AK137" s="30">
        <f t="shared" si="73"/>
        <v>0.4781384252993281</v>
      </c>
      <c r="AL137" s="34">
        <f t="shared" si="74"/>
        <v>1.4096959576085812</v>
      </c>
      <c r="AM137" s="33">
        <f>Analisi!$D$4/3600</f>
        <v>8.3824611424084136E-2</v>
      </c>
      <c r="AN137" s="1">
        <f t="shared" si="75"/>
        <v>346.79079992257851</v>
      </c>
      <c r="AO137">
        <f t="shared" si="76"/>
        <v>0.24590870585515515</v>
      </c>
      <c r="AP137">
        <f t="shared" si="77"/>
        <v>0.18258478185100591</v>
      </c>
      <c r="AQ137" s="1">
        <f t="shared" si="78"/>
        <v>346.79080186091227</v>
      </c>
      <c r="AR137" s="1">
        <v>4.4893976259902333</v>
      </c>
      <c r="AS137" s="1">
        <f t="shared" si="79"/>
        <v>257.22353652529159</v>
      </c>
      <c r="AT137" s="1">
        <f t="shared" si="80"/>
        <v>-1.938333753059851E-6</v>
      </c>
      <c r="AU137" s="19">
        <f t="shared" si="81"/>
        <v>0.81202005194573734</v>
      </c>
      <c r="AV137" s="30">
        <f t="shared" si="82"/>
        <v>0.48721203116744238</v>
      </c>
      <c r="AW137" s="22">
        <f t="shared" si="83"/>
        <v>1.4102420600222458</v>
      </c>
    </row>
    <row r="138" spans="1:49" x14ac:dyDescent="0.25">
      <c r="A138" t="str">
        <f t="shared" si="58"/>
        <v/>
      </c>
      <c r="B138" t="s">
        <v>271</v>
      </c>
      <c r="C138" s="15" t="s">
        <v>174</v>
      </c>
      <c r="D138">
        <v>6066.3</v>
      </c>
      <c r="E138" s="27">
        <v>1</v>
      </c>
      <c r="F138">
        <v>129.5</v>
      </c>
      <c r="G138" s="1">
        <f>F138/Analisi!$B$9/60</f>
        <v>2.1583333333333332</v>
      </c>
      <c r="H138" s="1">
        <f>G138+Analisi!$B$8</f>
        <v>7.1583333333333332</v>
      </c>
      <c r="I138">
        <v>10</v>
      </c>
      <c r="J138" s="1">
        <f>Analisi!$D$2</f>
        <v>150.36415963001878</v>
      </c>
      <c r="K138" s="29">
        <f t="shared" si="59"/>
        <v>4.1767822119449662E-2</v>
      </c>
      <c r="L138" s="1">
        <f t="shared" si="57"/>
        <v>253.3761393232175</v>
      </c>
      <c r="M138" s="6">
        <v>3.0000000000000001E-3</v>
      </c>
      <c r="N138">
        <v>3.41</v>
      </c>
      <c r="O138">
        <v>600</v>
      </c>
      <c r="P138" cm="1">
        <f t="array" ref="P138">IF(B138="sì",INDEX(Analisi!$F$8:$F$16, MATCH(O138,Analisi!$F$8:$F$16,0)+1)/1000,O138/1000)</f>
        <v>0.7</v>
      </c>
      <c r="Q138">
        <v>80</v>
      </c>
      <c r="R138" s="1">
        <f t="shared" si="60"/>
        <v>837.49445184835497</v>
      </c>
      <c r="S138" s="31">
        <f t="shared" si="61"/>
        <v>0.18623095712741317</v>
      </c>
      <c r="T138">
        <f t="shared" si="62"/>
        <v>0.17213906850840607</v>
      </c>
      <c r="U138" s="1">
        <f t="shared" si="63"/>
        <v>252.51593456817488</v>
      </c>
      <c r="V138" s="1">
        <v>3.0910382724040515</v>
      </c>
      <c r="W138" s="1">
        <f t="shared" si="64"/>
        <v>177.10344732216143</v>
      </c>
      <c r="X138" s="1">
        <f t="shared" si="65"/>
        <v>0.8602047550426164</v>
      </c>
      <c r="Y138" s="19">
        <v>0.69</v>
      </c>
      <c r="Z138">
        <v>0.41</v>
      </c>
      <c r="AA138" s="32">
        <v>1.38</v>
      </c>
      <c r="AB138" s="29">
        <f>Analisi!$D$3/3600</f>
        <v>8.2320787981106466E-2</v>
      </c>
      <c r="AC138" s="1">
        <f t="shared" si="66"/>
        <v>499.38259612978618</v>
      </c>
      <c r="AD138">
        <f t="shared" si="67"/>
        <v>0.32019747493889222</v>
      </c>
      <c r="AE138">
        <f t="shared" si="68"/>
        <v>0.21234758650807661</v>
      </c>
      <c r="AF138" s="1">
        <f t="shared" si="69"/>
        <v>499.38259673057451</v>
      </c>
      <c r="AG138" s="1">
        <v>4.3082661943136271</v>
      </c>
      <c r="AH138" s="1">
        <f t="shared" si="70"/>
        <v>246.84546995305988</v>
      </c>
      <c r="AI138" s="1">
        <f t="shared" si="71"/>
        <v>-6.0078832575527485E-7</v>
      </c>
      <c r="AJ138" s="19">
        <f t="shared" si="72"/>
        <v>0.7754059822676066</v>
      </c>
      <c r="AK138" s="30">
        <f t="shared" si="73"/>
        <v>0.54278418758732461</v>
      </c>
      <c r="AL138" s="34">
        <f t="shared" si="74"/>
        <v>1.5596081643838395</v>
      </c>
      <c r="AM138" s="33">
        <f>Analisi!$D$4/3600</f>
        <v>8.3824611424084136E-2</v>
      </c>
      <c r="AN138" s="1">
        <f t="shared" si="75"/>
        <v>508.5052402819216</v>
      </c>
      <c r="AO138">
        <f t="shared" si="76"/>
        <v>0.32564785050226336</v>
      </c>
      <c r="AP138">
        <f t="shared" si="77"/>
        <v>0.21273818550394163</v>
      </c>
      <c r="AQ138" s="1">
        <f t="shared" si="78"/>
        <v>508.50566715370894</v>
      </c>
      <c r="AR138" s="1">
        <v>4.3735562931612373</v>
      </c>
      <c r="AS138" s="1">
        <f t="shared" si="79"/>
        <v>250.58631706101988</v>
      </c>
      <c r="AT138" s="1">
        <f t="shared" si="80"/>
        <v>-4.2687178734013287E-4</v>
      </c>
      <c r="AU138" s="19">
        <f t="shared" si="81"/>
        <v>0.78888008420091027</v>
      </c>
      <c r="AV138" s="30">
        <f t="shared" si="82"/>
        <v>0.55221605894063719</v>
      </c>
      <c r="AW138" s="22">
        <f t="shared" si="83"/>
        <v>1.5615187985967907</v>
      </c>
    </row>
    <row r="139" spans="1:49" ht="15.75" thickBot="1" x14ac:dyDescent="0.3">
      <c r="A139" t="str">
        <f t="shared" si="58"/>
        <v/>
      </c>
      <c r="B139" t="s">
        <v>270</v>
      </c>
      <c r="C139" s="16" t="s">
        <v>175</v>
      </c>
      <c r="D139" s="17">
        <v>9825.4</v>
      </c>
      <c r="E139" s="47">
        <v>1</v>
      </c>
      <c r="F139" s="17">
        <v>131</v>
      </c>
      <c r="G139" s="53">
        <f>F139/Analisi!$B$9/60</f>
        <v>2.1833333333333331</v>
      </c>
      <c r="H139" s="53">
        <f>G139+Analisi!$B$8</f>
        <v>7.1833333333333336</v>
      </c>
      <c r="I139" s="17">
        <v>10</v>
      </c>
      <c r="J139" s="53">
        <f>Analisi!$D$2</f>
        <v>150.36415963001878</v>
      </c>
      <c r="K139" s="54">
        <f t="shared" si="59"/>
        <v>4.1767822119449662E-2</v>
      </c>
      <c r="L139" s="53">
        <f t="shared" si="57"/>
        <v>410.3855594524407</v>
      </c>
      <c r="M139" s="18">
        <v>3.0000000000000001E-3</v>
      </c>
      <c r="N139" s="17">
        <v>1.46</v>
      </c>
      <c r="O139">
        <v>800</v>
      </c>
      <c r="P139" cm="1">
        <f t="array" ref="P139">IF(B139="sì",INDEX(Analisi!$F$8:$F$16, MATCH(O139,Analisi!$F$8:$F$16,0)+1)/1000,O139/1000)</f>
        <v>0.8</v>
      </c>
      <c r="Q139" s="17">
        <v>80</v>
      </c>
      <c r="R139" s="53">
        <f t="shared" si="60"/>
        <v>1195.7134944575353</v>
      </c>
      <c r="S139" s="48">
        <f t="shared" si="61"/>
        <v>0.26742602769281348</v>
      </c>
      <c r="T139" s="17">
        <f t="shared" si="62"/>
        <v>0.20620124445981547</v>
      </c>
      <c r="U139" s="53">
        <f t="shared" si="63"/>
        <v>408.99231009739782</v>
      </c>
      <c r="V139" s="53">
        <v>3.2422940559038369</v>
      </c>
      <c r="W139" s="53">
        <f t="shared" si="64"/>
        <v>185.76976534364366</v>
      </c>
      <c r="X139" s="53">
        <f t="shared" si="65"/>
        <v>1.3932493550428831</v>
      </c>
      <c r="Y139" s="23">
        <v>0.56999999999999995</v>
      </c>
      <c r="Z139" s="17">
        <v>0.45</v>
      </c>
      <c r="AA139" s="49">
        <v>1.58</v>
      </c>
      <c r="AB139" s="54">
        <f>Analisi!$D$3/3600</f>
        <v>8.2320787981106466E-2</v>
      </c>
      <c r="AC139" s="53">
        <f t="shared" si="66"/>
        <v>808.83467022956347</v>
      </c>
      <c r="AD139" s="17">
        <f t="shared" si="67"/>
        <v>0.48454419883717509</v>
      </c>
      <c r="AE139" s="17">
        <f t="shared" si="68"/>
        <v>0.23513343926539695</v>
      </c>
      <c r="AF139" s="53">
        <f t="shared" si="69"/>
        <v>808.83563524418832</v>
      </c>
      <c r="AG139" s="1">
        <v>5.1518001900430059</v>
      </c>
      <c r="AH139" s="53">
        <f t="shared" si="70"/>
        <v>295.17640778415966</v>
      </c>
      <c r="AI139" s="53">
        <f t="shared" si="71"/>
        <v>-9.6501462485321099E-4</v>
      </c>
      <c r="AJ139" s="23">
        <f t="shared" si="72"/>
        <v>0.92210879554694958</v>
      </c>
      <c r="AK139" s="55">
        <f t="shared" si="73"/>
        <v>0.73768703643755973</v>
      </c>
      <c r="AL139" s="56">
        <f t="shared" si="74"/>
        <v>1.6692691237881523</v>
      </c>
      <c r="AM139" s="57">
        <f>Analisi!$D$4/3600</f>
        <v>8.3824611424084136E-2</v>
      </c>
      <c r="AN139" s="53">
        <f t="shared" si="75"/>
        <v>823.6103370861963</v>
      </c>
      <c r="AO139" s="17">
        <f t="shared" si="76"/>
        <v>0.59310339304438486</v>
      </c>
      <c r="AP139" s="17">
        <f t="shared" si="77"/>
        <v>0.17840670273911893</v>
      </c>
      <c r="AQ139" s="53">
        <f t="shared" si="78"/>
        <v>823.61035982690623</v>
      </c>
      <c r="AR139" s="1">
        <v>8.3111142117747363</v>
      </c>
      <c r="AS139" s="53">
        <f t="shared" si="79"/>
        <v>476.19176738589027</v>
      </c>
      <c r="AT139" s="53">
        <f t="shared" si="80"/>
        <v>-2.2740709937352221E-5</v>
      </c>
      <c r="AU139" s="23">
        <f t="shared" si="81"/>
        <v>0.76424966306292319</v>
      </c>
      <c r="AV139" s="55">
        <f t="shared" si="82"/>
        <v>0.61139973045033857</v>
      </c>
      <c r="AW139" s="24">
        <f t="shared" si="83"/>
        <v>1.3886454650994744</v>
      </c>
    </row>
    <row r="140" spans="1:49" x14ac:dyDescent="0.25">
      <c r="A140" t="str">
        <f t="shared" si="58"/>
        <v/>
      </c>
      <c r="B140" t="s">
        <v>270</v>
      </c>
      <c r="C140" s="8" t="s">
        <v>176</v>
      </c>
      <c r="D140" s="9">
        <v>604.20000000000005</v>
      </c>
      <c r="E140" s="50">
        <v>1</v>
      </c>
      <c r="F140" s="9">
        <v>26.3</v>
      </c>
      <c r="G140" s="39">
        <f>F140/Analisi!$B$9/60</f>
        <v>0.43833333333333335</v>
      </c>
      <c r="H140" s="39">
        <f>G140+Analisi!$B$8</f>
        <v>5.4383333333333335</v>
      </c>
      <c r="I140" s="9">
        <v>10</v>
      </c>
      <c r="J140" s="39">
        <f>Analisi!$D$2</f>
        <v>150.36415963001878</v>
      </c>
      <c r="K140" s="40">
        <f t="shared" si="59"/>
        <v>4.1767822119449662E-2</v>
      </c>
      <c r="L140" s="39">
        <f t="shared" si="57"/>
        <v>25.236118124571487</v>
      </c>
      <c r="M140" s="26">
        <v>3.0000000000000001E-3</v>
      </c>
      <c r="N140" s="9">
        <v>26.3</v>
      </c>
      <c r="O140">
        <v>300</v>
      </c>
      <c r="P140" cm="1">
        <f t="array" ref="P140">IF(B140="sì",INDEX(Analisi!$F$8:$F$16, MATCH(O140,Analisi!$F$8:$F$16,0)+1)/1000,O140/1000)</f>
        <v>0.3</v>
      </c>
      <c r="Q140" s="9">
        <v>80</v>
      </c>
      <c r="R140" s="39">
        <f t="shared" si="60"/>
        <v>87.440072935288399</v>
      </c>
      <c r="S140" s="41">
        <f t="shared" si="61"/>
        <v>3.3025201985495002E-2</v>
      </c>
      <c r="T140" s="9">
        <f t="shared" si="62"/>
        <v>7.2459637080029865E-2</v>
      </c>
      <c r="U140" s="39">
        <f t="shared" si="63"/>
        <v>25.15128624020862</v>
      </c>
      <c r="V140" s="39">
        <v>3.0384918019043239</v>
      </c>
      <c r="W140" s="39">
        <f t="shared" si="64"/>
        <v>174.09275633421834</v>
      </c>
      <c r="X140" s="39">
        <f t="shared" si="65"/>
        <v>8.4831884362866816E-2</v>
      </c>
      <c r="Y140" s="21">
        <v>0.51</v>
      </c>
      <c r="Z140" s="9">
        <v>0.15</v>
      </c>
      <c r="AA140" s="51">
        <v>0.79</v>
      </c>
      <c r="AB140" s="40">
        <f>Analisi!$D$3/3600</f>
        <v>8.2320787981106466E-2</v>
      </c>
      <c r="AC140" s="39">
        <f t="shared" si="66"/>
        <v>49.738220098184527</v>
      </c>
      <c r="AD140" s="9">
        <f t="shared" si="67"/>
        <v>5.6376289734272937E-2</v>
      </c>
      <c r="AE140" s="9">
        <f t="shared" si="68"/>
        <v>9.0347296837257257E-2</v>
      </c>
      <c r="AF140" s="39">
        <f t="shared" si="69"/>
        <v>49.738255268344211</v>
      </c>
      <c r="AG140" s="1">
        <v>4.1599687507953256</v>
      </c>
      <c r="AH140" s="39">
        <f t="shared" si="70"/>
        <v>238.34865232688148</v>
      </c>
      <c r="AI140" s="39">
        <f t="shared" si="71"/>
        <v>-3.5170159684128066E-5</v>
      </c>
      <c r="AJ140" s="21">
        <f t="shared" si="72"/>
        <v>0.74373422995963179</v>
      </c>
      <c r="AK140" s="42">
        <f t="shared" si="73"/>
        <v>0.22312026898788953</v>
      </c>
      <c r="AL140" s="43">
        <f t="shared" si="74"/>
        <v>0.88225423014929427</v>
      </c>
      <c r="AM140" s="44">
        <f>Analisi!$D$4/3600</f>
        <v>8.3824611424084136E-2</v>
      </c>
      <c r="AN140" s="39">
        <f t="shared" si="75"/>
        <v>50.646830222431639</v>
      </c>
      <c r="AO140" s="9">
        <f t="shared" si="76"/>
        <v>5.7286035607777688E-2</v>
      </c>
      <c r="AP140" s="9">
        <f t="shared" si="77"/>
        <v>9.0631929925112167E-2</v>
      </c>
      <c r="AQ140" s="39">
        <f t="shared" si="78"/>
        <v>50.646977759587934</v>
      </c>
      <c r="AR140" s="1">
        <v>4.2138229249605006</v>
      </c>
      <c r="AS140" s="39">
        <f t="shared" si="79"/>
        <v>241.4342692157085</v>
      </c>
      <c r="AT140" s="39">
        <f t="shared" si="80"/>
        <v>-1.4753715629467479E-4</v>
      </c>
      <c r="AU140" s="21">
        <f t="shared" si="81"/>
        <v>0.75540001923834965</v>
      </c>
      <c r="AV140" s="42">
        <f t="shared" si="82"/>
        <v>0.22662000577150487</v>
      </c>
      <c r="AW140" s="25">
        <f t="shared" si="83"/>
        <v>0.88410429671197832</v>
      </c>
    </row>
    <row r="141" spans="1:49" x14ac:dyDescent="0.25">
      <c r="A141" t="str">
        <f t="shared" si="58"/>
        <v/>
      </c>
      <c r="B141" t="s">
        <v>270</v>
      </c>
      <c r="C141" s="15" t="s">
        <v>177</v>
      </c>
      <c r="D141">
        <v>1208.0999999999999</v>
      </c>
      <c r="E141" s="27">
        <v>1</v>
      </c>
      <c r="F141">
        <v>53.4</v>
      </c>
      <c r="G141" s="1">
        <f>F141/Analisi!$B$9/60</f>
        <v>0.89</v>
      </c>
      <c r="H141" s="1">
        <f>G141+Analisi!$B$8</f>
        <v>5.89</v>
      </c>
      <c r="I141">
        <v>10</v>
      </c>
      <c r="J141" s="1">
        <f>Analisi!$D$2</f>
        <v>150.36415963001878</v>
      </c>
      <c r="K141" s="29">
        <f t="shared" si="59"/>
        <v>4.1767822119449662E-2</v>
      </c>
      <c r="L141" s="1">
        <f t="shared" si="57"/>
        <v>50.459705902507132</v>
      </c>
      <c r="M141" s="6">
        <v>3.0000000000000001E-3</v>
      </c>
      <c r="N141">
        <v>27.05</v>
      </c>
      <c r="O141">
        <v>400</v>
      </c>
      <c r="P141" cm="1">
        <f t="array" ref="P141">IF(B141="sì",INDEX(Analisi!$F$8:$F$16, MATCH(O141,Analisi!$F$8:$F$16,0)+1)/1000,O141/1000)</f>
        <v>0.4</v>
      </c>
      <c r="Q141">
        <v>80</v>
      </c>
      <c r="R141" s="1">
        <f t="shared" si="60"/>
        <v>188.31307516380068</v>
      </c>
      <c r="S141" s="31">
        <f t="shared" si="61"/>
        <v>5.5562403750247367E-2</v>
      </c>
      <c r="T141">
        <f t="shared" si="62"/>
        <v>9.3875934775037917E-2</v>
      </c>
      <c r="U141" s="1">
        <f t="shared" si="63"/>
        <v>50.28840060895724</v>
      </c>
      <c r="V141" s="1">
        <v>2.9593528886500997</v>
      </c>
      <c r="W141" s="1">
        <f t="shared" si="64"/>
        <v>169.55843060949937</v>
      </c>
      <c r="X141" s="1">
        <f t="shared" si="65"/>
        <v>0.17130529354989221</v>
      </c>
      <c r="Y141" s="19">
        <v>0.49</v>
      </c>
      <c r="Z141">
        <v>0.2</v>
      </c>
      <c r="AA141" s="32">
        <v>0.94</v>
      </c>
      <c r="AB141" s="29">
        <f>Analisi!$D$3/3600</f>
        <v>8.2320787981106466E-2</v>
      </c>
      <c r="AC141" s="1">
        <f t="shared" si="66"/>
        <v>99.451743959974721</v>
      </c>
      <c r="AD141">
        <f t="shared" si="67"/>
        <v>9.4059845235310247E-2</v>
      </c>
      <c r="AE141">
        <f t="shared" si="68"/>
        <v>0.11853206722019115</v>
      </c>
      <c r="AF141" s="1">
        <f t="shared" si="69"/>
        <v>99.451677567427126</v>
      </c>
      <c r="AG141" s="1">
        <v>3.9676961450684871</v>
      </c>
      <c r="AH141" s="1">
        <f t="shared" si="70"/>
        <v>227.33224350275074</v>
      </c>
      <c r="AI141" s="1">
        <f t="shared" si="71"/>
        <v>6.6392547594773532E-5</v>
      </c>
      <c r="AJ141" s="19">
        <f t="shared" si="72"/>
        <v>0.70070314352520779</v>
      </c>
      <c r="AK141" s="30">
        <f t="shared" si="73"/>
        <v>0.28028125741008314</v>
      </c>
      <c r="AL141" s="34">
        <f t="shared" si="74"/>
        <v>1.0573241292410753</v>
      </c>
      <c r="AM141" s="33">
        <f>Analisi!$D$4/3600</f>
        <v>8.3824611424084136E-2</v>
      </c>
      <c r="AN141" s="1">
        <f t="shared" si="75"/>
        <v>101.26851306143604</v>
      </c>
      <c r="AO141">
        <f t="shared" si="76"/>
        <v>9.550146809515464E-2</v>
      </c>
      <c r="AP141">
        <f t="shared" si="77"/>
        <v>0.11904716238139823</v>
      </c>
      <c r="AQ141" s="1">
        <f t="shared" si="78"/>
        <v>101.26826300114622</v>
      </c>
      <c r="AR141" s="1">
        <v>4.011077046473023</v>
      </c>
      <c r="AS141" s="1">
        <f t="shared" si="79"/>
        <v>229.8177860647038</v>
      </c>
      <c r="AT141" s="1">
        <f t="shared" si="80"/>
        <v>2.5006028981522377E-4</v>
      </c>
      <c r="AU141" s="19">
        <f t="shared" si="81"/>
        <v>0.71058829652065447</v>
      </c>
      <c r="AV141" s="30">
        <f t="shared" si="82"/>
        <v>0.28423531860826179</v>
      </c>
      <c r="AW141" s="22">
        <f t="shared" si="83"/>
        <v>1.060386977093748</v>
      </c>
    </row>
    <row r="142" spans="1:49" x14ac:dyDescent="0.25">
      <c r="A142" t="str">
        <f t="shared" si="58"/>
        <v/>
      </c>
      <c r="B142" t="s">
        <v>271</v>
      </c>
      <c r="C142" s="15" t="s">
        <v>178</v>
      </c>
      <c r="D142">
        <v>1810</v>
      </c>
      <c r="E142" s="27">
        <v>1</v>
      </c>
      <c r="F142">
        <v>62.8</v>
      </c>
      <c r="G142" s="1">
        <f>F142/Analisi!$B$9/60</f>
        <v>1.0466666666666666</v>
      </c>
      <c r="H142" s="1">
        <f>G142+Analisi!$B$8</f>
        <v>6.0466666666666669</v>
      </c>
      <c r="I142">
        <v>10</v>
      </c>
      <c r="J142" s="1">
        <f>Analisi!$D$2</f>
        <v>150.36415963001878</v>
      </c>
      <c r="K142" s="29">
        <f t="shared" si="59"/>
        <v>4.1767822119449662E-2</v>
      </c>
      <c r="L142" s="1">
        <f t="shared" si="57"/>
        <v>75.59975803620388</v>
      </c>
      <c r="M142" s="6">
        <v>3.0000000000000001E-3</v>
      </c>
      <c r="N142">
        <v>9.4499999999999993</v>
      </c>
      <c r="O142">
        <v>400</v>
      </c>
      <c r="P142" cm="1">
        <f t="array" ref="P142">IF(B142="sì",INDEX(Analisi!$F$8:$F$16, MATCH(O142,Analisi!$F$8:$F$16,0)+1)/1000,O142/1000)</f>
        <v>0.5</v>
      </c>
      <c r="Q142">
        <v>80</v>
      </c>
      <c r="R142" s="1">
        <f t="shared" si="60"/>
        <v>341.43432300921131</v>
      </c>
      <c r="S142" s="31">
        <f t="shared" si="61"/>
        <v>7.5447544934325289E-2</v>
      </c>
      <c r="T142">
        <f t="shared" si="62"/>
        <v>0.10879868361895008</v>
      </c>
      <c r="U142" s="1">
        <f t="shared" si="63"/>
        <v>75.34333164459602</v>
      </c>
      <c r="V142" s="1">
        <v>2.7738403600017145</v>
      </c>
      <c r="W142" s="1">
        <f t="shared" si="64"/>
        <v>158.92934567114713</v>
      </c>
      <c r="X142" s="1">
        <f t="shared" si="65"/>
        <v>0.25642639160786018</v>
      </c>
      <c r="Y142" s="19">
        <v>0.63</v>
      </c>
      <c r="Z142">
        <v>0.25</v>
      </c>
      <c r="AA142" s="32">
        <v>1.03</v>
      </c>
      <c r="AB142" s="29">
        <f>Analisi!$D$3/3600</f>
        <v>8.2320787981106466E-2</v>
      </c>
      <c r="AC142" s="1">
        <f t="shared" si="66"/>
        <v>149.00062624580269</v>
      </c>
      <c r="AD142">
        <f t="shared" si="67"/>
        <v>0.12599288541868081</v>
      </c>
      <c r="AE142">
        <f t="shared" si="68"/>
        <v>0.14021265101493455</v>
      </c>
      <c r="AF142" s="1">
        <f t="shared" si="69"/>
        <v>149.00062957880769</v>
      </c>
      <c r="AG142" s="1">
        <v>3.5943371587849331</v>
      </c>
      <c r="AH142" s="1">
        <f t="shared" si="70"/>
        <v>205.94034934542029</v>
      </c>
      <c r="AI142" s="1">
        <f t="shared" si="71"/>
        <v>-3.3330049973301357E-6</v>
      </c>
      <c r="AJ142" s="19">
        <f t="shared" si="72"/>
        <v>0.61222190769711404</v>
      </c>
      <c r="AK142" s="30">
        <f t="shared" si="73"/>
        <v>0.30611095384855702</v>
      </c>
      <c r="AL142" s="34">
        <f t="shared" si="74"/>
        <v>1.1826114288173175</v>
      </c>
      <c r="AM142" s="33">
        <f>Analisi!$D$4/3600</f>
        <v>8.3824611424084136E-2</v>
      </c>
      <c r="AN142" s="1">
        <f t="shared" si="75"/>
        <v>151.72254667759228</v>
      </c>
      <c r="AO142">
        <f t="shared" si="76"/>
        <v>0.12780116962250765</v>
      </c>
      <c r="AP142">
        <f t="shared" si="77"/>
        <v>0.14102530972995342</v>
      </c>
      <c r="AQ142" s="1">
        <f t="shared" si="78"/>
        <v>151.72255617771017</v>
      </c>
      <c r="AR142" s="1">
        <v>3.6249144176242294</v>
      </c>
      <c r="AS142" s="1">
        <f t="shared" si="79"/>
        <v>207.69229722599107</v>
      </c>
      <c r="AT142" s="1">
        <f t="shared" si="80"/>
        <v>-9.5001178976872325E-6</v>
      </c>
      <c r="AU142" s="19">
        <f t="shared" si="81"/>
        <v>0.61965778780288372</v>
      </c>
      <c r="AV142" s="30">
        <f t="shared" si="82"/>
        <v>0.30982889390144186</v>
      </c>
      <c r="AW142" s="22">
        <f t="shared" si="83"/>
        <v>1.1871765111832884</v>
      </c>
    </row>
    <row r="143" spans="1:49" x14ac:dyDescent="0.25">
      <c r="A143" t="str">
        <f t="shared" si="58"/>
        <v/>
      </c>
      <c r="B143" t="s">
        <v>271</v>
      </c>
      <c r="C143" s="15" t="s">
        <v>179</v>
      </c>
      <c r="D143">
        <v>521.20000000000005</v>
      </c>
      <c r="E143" s="27">
        <v>1</v>
      </c>
      <c r="F143">
        <v>26.4</v>
      </c>
      <c r="G143" s="1">
        <f>F143/Analisi!$B$9/60</f>
        <v>0.44</v>
      </c>
      <c r="H143" s="1">
        <f>G143+Analisi!$B$8</f>
        <v>5.44</v>
      </c>
      <c r="I143">
        <v>10</v>
      </c>
      <c r="J143" s="1">
        <f>Analisi!$D$2</f>
        <v>150.36415963001878</v>
      </c>
      <c r="K143" s="29">
        <f t="shared" si="59"/>
        <v>4.1767822119449662E-2</v>
      </c>
      <c r="L143" s="1">
        <f t="shared" si="57"/>
        <v>21.769388888657165</v>
      </c>
      <c r="M143" s="6">
        <v>3.0000000000000001E-3</v>
      </c>
      <c r="N143">
        <v>26.41</v>
      </c>
      <c r="O143">
        <v>250</v>
      </c>
      <c r="P143" cm="1">
        <f t="array" ref="P143">IF(B143="sì",INDEX(Analisi!$F$8:$F$16, MATCH(O143,Analisi!$F$8:$F$16,0)+1)/1000,O143/1000)</f>
        <v>0.3</v>
      </c>
      <c r="Q143">
        <v>80</v>
      </c>
      <c r="R143" s="1">
        <f t="shared" si="60"/>
        <v>87.440072935288399</v>
      </c>
      <c r="S143" s="31">
        <f t="shared" si="61"/>
        <v>1.6982914862844149E-2</v>
      </c>
      <c r="T143">
        <f t="shared" si="62"/>
        <v>4.9810398335211406E-2</v>
      </c>
      <c r="U143" s="1">
        <f t="shared" si="63"/>
        <v>10.074175755209202</v>
      </c>
      <c r="V143" s="1">
        <v>2.273007970284092</v>
      </c>
      <c r="W143" s="1">
        <f t="shared" si="64"/>
        <v>130.23376349687609</v>
      </c>
      <c r="X143" s="1">
        <f t="shared" si="65"/>
        <v>11.695213133447963</v>
      </c>
      <c r="Y143" s="19">
        <v>0.63</v>
      </c>
      <c r="Z143">
        <v>0.16</v>
      </c>
      <c r="AA143" s="32">
        <v>0.75</v>
      </c>
      <c r="AB143" s="29">
        <f>Analisi!$D$3/3600</f>
        <v>8.2320787981106466E-2</v>
      </c>
      <c r="AC143" s="1">
        <f t="shared" si="66"/>
        <v>42.905594695752697</v>
      </c>
      <c r="AD143">
        <f t="shared" si="67"/>
        <v>4.9802921833932347E-2</v>
      </c>
      <c r="AE143">
        <f t="shared" si="68"/>
        <v>8.7180241510805154E-2</v>
      </c>
      <c r="AF143" s="1">
        <f t="shared" si="69"/>
        <v>42.90594603639196</v>
      </c>
      <c r="AG143" s="1">
        <v>3.8084257756011346</v>
      </c>
      <c r="AH143" s="1">
        <f t="shared" si="70"/>
        <v>218.20672353078211</v>
      </c>
      <c r="AI143" s="1">
        <f t="shared" si="71"/>
        <v>-3.5134063926278714E-4</v>
      </c>
      <c r="AJ143" s="19">
        <f t="shared" si="72"/>
        <v>0.66363667111497437</v>
      </c>
      <c r="AK143" s="30">
        <f t="shared" si="73"/>
        <v>0.19909100133449231</v>
      </c>
      <c r="AL143" s="34">
        <f t="shared" si="74"/>
        <v>0.86150758059579791</v>
      </c>
      <c r="AM143" s="33">
        <f>Analisi!$D$4/3600</f>
        <v>8.3824611424084136E-2</v>
      </c>
      <c r="AN143" s="1">
        <f t="shared" si="75"/>
        <v>43.689387474232653</v>
      </c>
      <c r="AO143">
        <f t="shared" si="76"/>
        <v>5.0542497532339699E-2</v>
      </c>
      <c r="AP143">
        <f t="shared" si="77"/>
        <v>8.7622341616840488E-2</v>
      </c>
      <c r="AQ143" s="1">
        <f t="shared" si="78"/>
        <v>43.690184928086474</v>
      </c>
      <c r="AR143" s="1">
        <v>3.8454802431823119</v>
      </c>
      <c r="AS143" s="1">
        <f t="shared" si="79"/>
        <v>220.32978813528794</v>
      </c>
      <c r="AT143" s="1">
        <f t="shared" si="80"/>
        <v>-7.9745385382068434E-4</v>
      </c>
      <c r="AU143" s="19">
        <f t="shared" si="81"/>
        <v>0.67236155315242541</v>
      </c>
      <c r="AV143" s="30">
        <f t="shared" si="82"/>
        <v>0.20170846594572761</v>
      </c>
      <c r="AW143" s="22">
        <f t="shared" si="83"/>
        <v>0.86440895498442538</v>
      </c>
    </row>
    <row r="144" spans="1:49" x14ac:dyDescent="0.25">
      <c r="A144" t="str">
        <f t="shared" si="58"/>
        <v/>
      </c>
      <c r="B144" t="s">
        <v>270</v>
      </c>
      <c r="C144" s="15" t="s">
        <v>180</v>
      </c>
      <c r="D144">
        <v>1043.3</v>
      </c>
      <c r="E144" s="27">
        <v>1</v>
      </c>
      <c r="F144">
        <v>53.4</v>
      </c>
      <c r="G144" s="1">
        <f>F144/Analisi!$B$9/60</f>
        <v>0.89</v>
      </c>
      <c r="H144" s="1">
        <f>G144+Analisi!$B$8</f>
        <v>5.89</v>
      </c>
      <c r="I144">
        <v>10</v>
      </c>
      <c r="J144" s="1">
        <f>Analisi!$D$2</f>
        <v>150.36415963001878</v>
      </c>
      <c r="K144" s="29">
        <f t="shared" si="59"/>
        <v>4.1767822119449662E-2</v>
      </c>
      <c r="L144" s="1">
        <f t="shared" si="57"/>
        <v>43.576368817221827</v>
      </c>
      <c r="M144" s="6">
        <v>3.0000000000000001E-3</v>
      </c>
      <c r="N144">
        <v>26.94</v>
      </c>
      <c r="O144">
        <v>400</v>
      </c>
      <c r="P144" cm="1">
        <f t="array" ref="P144">IF(B144="sì",INDEX(Analisi!$F$8:$F$16, MATCH(O144,Analisi!$F$8:$F$16,0)+1)/1000,O144/1000)</f>
        <v>0.4</v>
      </c>
      <c r="Q144">
        <v>80</v>
      </c>
      <c r="R144" s="1">
        <f t="shared" si="60"/>
        <v>188.31307516380068</v>
      </c>
      <c r="S144" s="31">
        <f t="shared" si="61"/>
        <v>4.9872314445484019E-2</v>
      </c>
      <c r="T144">
        <f t="shared" si="62"/>
        <v>8.8592310200169999E-2</v>
      </c>
      <c r="U144" s="1">
        <f t="shared" si="63"/>
        <v>43.428432612885317</v>
      </c>
      <c r="V144" s="1">
        <v>2.8147089929588671</v>
      </c>
      <c r="W144" s="1">
        <f t="shared" si="64"/>
        <v>161.27094585406124</v>
      </c>
      <c r="X144" s="1">
        <f t="shared" si="65"/>
        <v>0.14793620433651</v>
      </c>
      <c r="Y144" s="19">
        <v>0.45</v>
      </c>
      <c r="Z144">
        <v>0.18</v>
      </c>
      <c r="AA144" s="32">
        <v>0.9</v>
      </c>
      <c r="AB144" s="29">
        <f>Analisi!$D$3/3600</f>
        <v>8.2320787981106466E-2</v>
      </c>
      <c r="AC144" s="1">
        <f t="shared" si="66"/>
        <v>85.885278100688367</v>
      </c>
      <c r="AD144">
        <f t="shared" si="67"/>
        <v>8.3493450910526748E-2</v>
      </c>
      <c r="AE144">
        <f t="shared" si="68"/>
        <v>0.11374274721921296</v>
      </c>
      <c r="AF144" s="1">
        <f t="shared" si="69"/>
        <v>85.885299573420113</v>
      </c>
      <c r="AG144" s="1">
        <v>3.6702758176577328</v>
      </c>
      <c r="AH144" s="1">
        <f t="shared" si="70"/>
        <v>210.2913140007154</v>
      </c>
      <c r="AI144" s="1">
        <f t="shared" si="71"/>
        <v>-2.1472731745575402E-5</v>
      </c>
      <c r="AJ144" s="19">
        <f t="shared" si="72"/>
        <v>0.63063688859164047</v>
      </c>
      <c r="AK144" s="30">
        <f t="shared" si="73"/>
        <v>0.25225475543665621</v>
      </c>
      <c r="AL144" s="34">
        <f t="shared" si="74"/>
        <v>1.0286468838463121</v>
      </c>
      <c r="AM144" s="33">
        <f>Analisi!$D$4/3600</f>
        <v>8.3824611424084136E-2</v>
      </c>
      <c r="AN144" s="1">
        <f t="shared" si="75"/>
        <v>87.45421709874698</v>
      </c>
      <c r="AO144">
        <f t="shared" si="76"/>
        <v>8.4704852243689857E-2</v>
      </c>
      <c r="AP144">
        <f t="shared" si="77"/>
        <v>0.11437554700069695</v>
      </c>
      <c r="AQ144" s="1">
        <f t="shared" si="78"/>
        <v>87.454271473759803</v>
      </c>
      <c r="AR144" s="1">
        <v>3.7029266510600247</v>
      </c>
      <c r="AS144" s="1">
        <f t="shared" si="79"/>
        <v>212.1620689522515</v>
      </c>
      <c r="AT144" s="1">
        <f t="shared" si="80"/>
        <v>-5.4375012823015823E-5</v>
      </c>
      <c r="AU144" s="19">
        <f t="shared" si="81"/>
        <v>0.63849830490237702</v>
      </c>
      <c r="AV144" s="30">
        <f t="shared" si="82"/>
        <v>0.25539932196095083</v>
      </c>
      <c r="AW144" s="22">
        <f t="shared" si="83"/>
        <v>1.0324581742631154</v>
      </c>
    </row>
    <row r="145" spans="1:49" x14ac:dyDescent="0.25">
      <c r="A145" t="str">
        <f t="shared" si="58"/>
        <v/>
      </c>
      <c r="B145" t="s">
        <v>271</v>
      </c>
      <c r="C145" s="15" t="s">
        <v>181</v>
      </c>
      <c r="D145">
        <v>1571.3</v>
      </c>
      <c r="E145" s="27">
        <v>1</v>
      </c>
      <c r="F145">
        <v>63.5</v>
      </c>
      <c r="G145" s="1">
        <f>F145/Analisi!$B$9/60</f>
        <v>1.0583333333333333</v>
      </c>
      <c r="H145" s="1">
        <f>G145+Analisi!$B$8</f>
        <v>6.0583333333333336</v>
      </c>
      <c r="I145">
        <v>10</v>
      </c>
      <c r="J145" s="1">
        <f>Analisi!$D$2</f>
        <v>150.36415963001878</v>
      </c>
      <c r="K145" s="29">
        <f t="shared" si="59"/>
        <v>4.1767822119449662E-2</v>
      </c>
      <c r="L145" s="1">
        <f t="shared" si="57"/>
        <v>65.629778896291256</v>
      </c>
      <c r="M145" s="6">
        <v>3.0000000000000001E-3</v>
      </c>
      <c r="N145">
        <v>10.130000000000001</v>
      </c>
      <c r="O145">
        <v>400</v>
      </c>
      <c r="P145" cm="1">
        <f t="array" ref="P145">IF(B145="sì",INDEX(Analisi!$F$8:$F$16, MATCH(O145,Analisi!$F$8:$F$16,0)+1)/1000,O145/1000)</f>
        <v>0.5</v>
      </c>
      <c r="Q145">
        <v>80</v>
      </c>
      <c r="R145" s="1">
        <f t="shared" si="60"/>
        <v>341.43432300921131</v>
      </c>
      <c r="S145" s="31">
        <f t="shared" si="61"/>
        <v>0.10568224666479968</v>
      </c>
      <c r="T145">
        <f t="shared" si="62"/>
        <v>0.12959764046701142</v>
      </c>
      <c r="U145" s="1">
        <f t="shared" si="63"/>
        <v>118.59072241166963</v>
      </c>
      <c r="V145" s="1">
        <v>3.2618571228293529</v>
      </c>
      <c r="W145" s="1">
        <f t="shared" si="64"/>
        <v>186.89064651280768</v>
      </c>
      <c r="X145" s="1">
        <f t="shared" si="65"/>
        <v>-52.960943515378375</v>
      </c>
      <c r="Y145" s="19">
        <v>0.56999999999999995</v>
      </c>
      <c r="Z145">
        <v>0.23</v>
      </c>
      <c r="AA145" s="32">
        <v>1</v>
      </c>
      <c r="AB145" s="29">
        <f>Analisi!$D$3/3600</f>
        <v>8.2320787981106466E-2</v>
      </c>
      <c r="AC145" s="1">
        <f t="shared" si="66"/>
        <v>129.3506541547126</v>
      </c>
      <c r="AD145">
        <f t="shared" si="67"/>
        <v>0.11291064915379814</v>
      </c>
      <c r="AE145">
        <f t="shared" si="68"/>
        <v>0.1336825339180801</v>
      </c>
      <c r="AF145" s="1">
        <f t="shared" si="69"/>
        <v>129.35065470868622</v>
      </c>
      <c r="AG145" s="1">
        <v>3.3784712436103024</v>
      </c>
      <c r="AH145" s="1">
        <f t="shared" si="70"/>
        <v>193.57214346518492</v>
      </c>
      <c r="AI145" s="1">
        <f t="shared" si="71"/>
        <v>-5.5397362075382262E-7</v>
      </c>
      <c r="AJ145" s="19">
        <f t="shared" si="72"/>
        <v>0.55908129036432308</v>
      </c>
      <c r="AK145" s="30">
        <f t="shared" si="73"/>
        <v>0.27954064518216154</v>
      </c>
      <c r="AL145" s="34">
        <f t="shared" si="74"/>
        <v>1.1456018995916069</v>
      </c>
      <c r="AM145" s="33">
        <f>Analisi!$D$4/3600</f>
        <v>8.3824611424084136E-2</v>
      </c>
      <c r="AN145" s="1">
        <f t="shared" si="75"/>
        <v>131.7136119306634</v>
      </c>
      <c r="AO145">
        <f t="shared" si="76"/>
        <v>0.1144898023264994</v>
      </c>
      <c r="AP145">
        <f t="shared" si="77"/>
        <v>0.13453023116467983</v>
      </c>
      <c r="AQ145" s="1">
        <f t="shared" si="78"/>
        <v>131.7136178294034</v>
      </c>
      <c r="AR145" s="1">
        <v>3.4041360469038748</v>
      </c>
      <c r="AS145" s="1">
        <f t="shared" si="79"/>
        <v>195.0426283759401</v>
      </c>
      <c r="AT145" s="1">
        <f t="shared" si="80"/>
        <v>-5.8987399995658052E-6</v>
      </c>
      <c r="AU145" s="19">
        <f t="shared" si="81"/>
        <v>0.56544750170117475</v>
      </c>
      <c r="AV145" s="30">
        <f t="shared" si="82"/>
        <v>0.28272375085058737</v>
      </c>
      <c r="AW145" s="22">
        <f t="shared" si="83"/>
        <v>1.1504396833094841</v>
      </c>
    </row>
    <row r="146" spans="1:49" x14ac:dyDescent="0.25">
      <c r="A146" t="str">
        <f t="shared" si="58"/>
        <v/>
      </c>
      <c r="B146" t="s">
        <v>271</v>
      </c>
      <c r="C146" s="15" t="s">
        <v>182</v>
      </c>
      <c r="D146">
        <v>960.3</v>
      </c>
      <c r="E146" s="27">
        <v>1</v>
      </c>
      <c r="F146">
        <v>26.4</v>
      </c>
      <c r="G146" s="1">
        <f>F146/Analisi!$B$9/60</f>
        <v>0.44</v>
      </c>
      <c r="H146" s="1">
        <f>G146+Analisi!$B$8</f>
        <v>5.44</v>
      </c>
      <c r="I146">
        <v>10</v>
      </c>
      <c r="J146" s="1">
        <f>Analisi!$D$2</f>
        <v>150.36415963001878</v>
      </c>
      <c r="K146" s="29">
        <f t="shared" si="59"/>
        <v>4.1767822119449662E-2</v>
      </c>
      <c r="L146" s="1">
        <f t="shared" si="57"/>
        <v>40.109639581307505</v>
      </c>
      <c r="M146" s="6">
        <v>3.0000000000000001E-3</v>
      </c>
      <c r="N146">
        <v>26.41</v>
      </c>
      <c r="O146">
        <v>300</v>
      </c>
      <c r="P146" cm="1">
        <f t="array" ref="P146">IF(B146="sì",INDEX(Analisi!$F$8:$F$16, MATCH(O146,Analisi!$F$8:$F$16,0)+1)/1000,O146/1000)</f>
        <v>0.4</v>
      </c>
      <c r="Q146">
        <v>80</v>
      </c>
      <c r="R146" s="1">
        <f t="shared" si="60"/>
        <v>188.31307516380068</v>
      </c>
      <c r="S146" s="31">
        <f t="shared" si="61"/>
        <v>4.6936512875154032E-2</v>
      </c>
      <c r="T146">
        <f t="shared" si="62"/>
        <v>8.5687859545922646E-2</v>
      </c>
      <c r="U146" s="1">
        <f t="shared" si="63"/>
        <v>39.973695332205722</v>
      </c>
      <c r="V146" s="1">
        <v>2.7388076399550729</v>
      </c>
      <c r="W146" s="1">
        <f t="shared" si="64"/>
        <v>156.92211866761122</v>
      </c>
      <c r="X146" s="1">
        <f t="shared" si="65"/>
        <v>0.13594424910178304</v>
      </c>
      <c r="Y146" s="19">
        <v>0.69</v>
      </c>
      <c r="Z146">
        <v>0.21</v>
      </c>
      <c r="AA146" s="32">
        <v>0.87</v>
      </c>
      <c r="AB146" s="29">
        <f>Analisi!$D$3/3600</f>
        <v>8.2320787981106466E-2</v>
      </c>
      <c r="AC146" s="1">
        <f t="shared" si="66"/>
        <v>79.052652698256537</v>
      </c>
      <c r="AD146">
        <f t="shared" si="67"/>
        <v>7.8225520425512438E-2</v>
      </c>
      <c r="AE146">
        <f t="shared" si="68"/>
        <v>0.11075928063510428</v>
      </c>
      <c r="AF146" s="1">
        <f t="shared" si="69"/>
        <v>79.05314635692821</v>
      </c>
      <c r="AG146" s="1">
        <v>3.5313302856862125</v>
      </c>
      <c r="AH146" s="1">
        <f t="shared" si="70"/>
        <v>202.33032143654725</v>
      </c>
      <c r="AI146" s="1">
        <f t="shared" si="71"/>
        <v>-4.936586716723923E-4</v>
      </c>
      <c r="AJ146" s="19">
        <f t="shared" si="72"/>
        <v>0.59681891779265928</v>
      </c>
      <c r="AK146" s="30">
        <f t="shared" si="73"/>
        <v>0.23872756711706372</v>
      </c>
      <c r="AL146" s="34">
        <f t="shared" si="74"/>
        <v>1.0105736883339971</v>
      </c>
      <c r="AM146" s="33">
        <f>Analisi!$D$4/3600</f>
        <v>8.3824611424084136E-2</v>
      </c>
      <c r="AN146" s="1">
        <f t="shared" si="75"/>
        <v>80.496774350547994</v>
      </c>
      <c r="AO146">
        <f t="shared" si="76"/>
        <v>7.9338624492104062E-2</v>
      </c>
      <c r="AP146">
        <f t="shared" si="77"/>
        <v>0.11142042202674861</v>
      </c>
      <c r="AQ146" s="1">
        <f t="shared" si="78"/>
        <v>80.496774861072424</v>
      </c>
      <c r="AR146" s="1">
        <v>3.5603268704662279</v>
      </c>
      <c r="AS146" s="1">
        <f t="shared" si="79"/>
        <v>203.9917033647354</v>
      </c>
      <c r="AT146" s="1">
        <f t="shared" si="80"/>
        <v>-5.1052442984200752E-7</v>
      </c>
      <c r="AU146" s="19">
        <f t="shared" si="81"/>
        <v>0.60392043531242279</v>
      </c>
      <c r="AV146" s="30">
        <f t="shared" si="82"/>
        <v>0.24156817412496912</v>
      </c>
      <c r="AW146" s="22">
        <f t="shared" si="83"/>
        <v>1.0145975540395107</v>
      </c>
    </row>
    <row r="147" spans="1:49" x14ac:dyDescent="0.25">
      <c r="A147" t="str">
        <f t="shared" si="58"/>
        <v/>
      </c>
      <c r="B147" t="s">
        <v>271</v>
      </c>
      <c r="C147" s="15" t="s">
        <v>183</v>
      </c>
      <c r="D147">
        <v>2036.5</v>
      </c>
      <c r="E147" s="27">
        <v>1</v>
      </c>
      <c r="F147">
        <v>53.4</v>
      </c>
      <c r="G147" s="1">
        <f>F147/Analisi!$B$9/60</f>
        <v>0.89</v>
      </c>
      <c r="H147" s="1">
        <f>G147+Analisi!$B$8</f>
        <v>5.89</v>
      </c>
      <c r="I147">
        <v>10</v>
      </c>
      <c r="J147" s="1">
        <f>Analisi!$D$2</f>
        <v>150.36415963001878</v>
      </c>
      <c r="K147" s="29">
        <f t="shared" si="59"/>
        <v>4.1767822119449662E-2</v>
      </c>
      <c r="L147" s="1">
        <f t="shared" si="57"/>
        <v>85.060169746259234</v>
      </c>
      <c r="M147" s="6">
        <v>3.0000000000000001E-3</v>
      </c>
      <c r="N147">
        <v>27.01</v>
      </c>
      <c r="O147">
        <v>400</v>
      </c>
      <c r="P147" cm="1">
        <f t="array" ref="P147">IF(B147="sì",INDEX(Analisi!$F$8:$F$16, MATCH(O147,Analisi!$F$8:$F$16,0)+1)/1000,O147/1000)</f>
        <v>0.5</v>
      </c>
      <c r="Q147">
        <v>80</v>
      </c>
      <c r="R147" s="1">
        <f t="shared" si="60"/>
        <v>341.43432300921131</v>
      </c>
      <c r="S147" s="31">
        <f t="shared" si="61"/>
        <v>8.226901738273612E-2</v>
      </c>
      <c r="T147">
        <f t="shared" si="62"/>
        <v>0.1140364716933414</v>
      </c>
      <c r="U147" s="1">
        <f t="shared" si="63"/>
        <v>84.771416274109569</v>
      </c>
      <c r="V147" s="1">
        <v>2.8857089722652236</v>
      </c>
      <c r="W147" s="1">
        <f t="shared" si="64"/>
        <v>165.33894501383162</v>
      </c>
      <c r="X147" s="1">
        <f t="shared" si="65"/>
        <v>0.28875347214966496</v>
      </c>
      <c r="Y147" s="19">
        <v>0.68</v>
      </c>
      <c r="Z147">
        <v>0.27</v>
      </c>
      <c r="AA147" s="32">
        <v>1.05</v>
      </c>
      <c r="AB147" s="29">
        <f>Analisi!$D$3/3600</f>
        <v>8.2320787981106466E-2</v>
      </c>
      <c r="AC147" s="1">
        <f t="shared" si="66"/>
        <v>167.64628472352331</v>
      </c>
      <c r="AD147">
        <f t="shared" si="67"/>
        <v>0.13841377455320381</v>
      </c>
      <c r="AE147">
        <f t="shared" si="68"/>
        <v>0.14532689958963127</v>
      </c>
      <c r="AF147" s="1">
        <f t="shared" si="69"/>
        <v>167.64628422104579</v>
      </c>
      <c r="AG147" s="1">
        <v>3.8097220801944172</v>
      </c>
      <c r="AH147" s="1">
        <f t="shared" si="70"/>
        <v>218.28099631294066</v>
      </c>
      <c r="AI147" s="1">
        <f t="shared" si="71"/>
        <v>5.0247751914866967E-7</v>
      </c>
      <c r="AJ147" s="19">
        <f t="shared" si="72"/>
        <v>0.66394286590283769</v>
      </c>
      <c r="AK147" s="30">
        <f t="shared" si="73"/>
        <v>0.33197143295141884</v>
      </c>
      <c r="AL147" s="34">
        <f t="shared" si="74"/>
        <v>1.2111965392511064</v>
      </c>
      <c r="AM147" s="33">
        <f>Analisi!$D$4/3600</f>
        <v>8.3824611424084136E-2</v>
      </c>
      <c r="AN147" s="1">
        <f t="shared" si="75"/>
        <v>170.70882116514736</v>
      </c>
      <c r="AO147">
        <f t="shared" si="76"/>
        <v>0.14046855051572754</v>
      </c>
      <c r="AP147">
        <f t="shared" si="77"/>
        <v>0.14606271339393667</v>
      </c>
      <c r="AQ147" s="1">
        <f t="shared" si="78"/>
        <v>170.70881913898896</v>
      </c>
      <c r="AR147" s="1">
        <v>3.8468010692606689</v>
      </c>
      <c r="AS147" s="1">
        <f t="shared" si="79"/>
        <v>220.40546589504862</v>
      </c>
      <c r="AT147" s="1">
        <f t="shared" si="80"/>
        <v>2.0261583983938181E-6</v>
      </c>
      <c r="AU147" s="19">
        <f t="shared" si="81"/>
        <v>0.67267148186056547</v>
      </c>
      <c r="AV147" s="30">
        <f t="shared" si="82"/>
        <v>0.33633574093028273</v>
      </c>
      <c r="AW147" s="22">
        <f t="shared" si="83"/>
        <v>1.215281431597274</v>
      </c>
    </row>
    <row r="148" spans="1:49" x14ac:dyDescent="0.25">
      <c r="A148" t="str">
        <f t="shared" si="58"/>
        <v/>
      </c>
      <c r="B148" t="s">
        <v>271</v>
      </c>
      <c r="C148" s="15" t="s">
        <v>184</v>
      </c>
      <c r="D148">
        <v>3164.6</v>
      </c>
      <c r="E148" s="27">
        <v>1</v>
      </c>
      <c r="F148">
        <v>63.5</v>
      </c>
      <c r="G148" s="1">
        <f>F148/Analisi!$B$9/60</f>
        <v>1.0583333333333333</v>
      </c>
      <c r="H148" s="1">
        <f>G148+Analisi!$B$8</f>
        <v>6.0583333333333336</v>
      </c>
      <c r="I148">
        <v>10</v>
      </c>
      <c r="J148" s="1">
        <f>Analisi!$D$2</f>
        <v>150.36415963001878</v>
      </c>
      <c r="K148" s="29">
        <f t="shared" si="59"/>
        <v>4.1767822119449662E-2</v>
      </c>
      <c r="L148" s="1">
        <f t="shared" si="57"/>
        <v>132.1784498792104</v>
      </c>
      <c r="M148" s="6">
        <v>3.0000000000000001E-3</v>
      </c>
      <c r="N148">
        <v>10.130000000000001</v>
      </c>
      <c r="O148">
        <v>500</v>
      </c>
      <c r="P148" cm="1">
        <f t="array" ref="P148">IF(B148="sì",INDEX(Analisi!$F$8:$F$16, MATCH(O148,Analisi!$F$8:$F$16,0)+1)/1000,O148/1000)</f>
        <v>0.6</v>
      </c>
      <c r="Q148">
        <v>80</v>
      </c>
      <c r="R148" s="1">
        <f t="shared" si="60"/>
        <v>555.20985504661132</v>
      </c>
      <c r="S148" s="31">
        <f t="shared" si="61"/>
        <v>0.11457647121909569</v>
      </c>
      <c r="T148">
        <f t="shared" si="62"/>
        <v>0.13440232729710999</v>
      </c>
      <c r="U148" s="1">
        <f t="shared" si="63"/>
        <v>131.72976473339637</v>
      </c>
      <c r="V148" s="1">
        <v>2.8416291474331583</v>
      </c>
      <c r="W148" s="1">
        <f t="shared" si="64"/>
        <v>162.81335708927836</v>
      </c>
      <c r="X148" s="1">
        <f t="shared" si="65"/>
        <v>0.44868514581403929</v>
      </c>
      <c r="Y148" s="19">
        <v>0.61</v>
      </c>
      <c r="Z148">
        <v>0.31</v>
      </c>
      <c r="AA148" s="32">
        <v>1.18</v>
      </c>
      <c r="AB148" s="29">
        <f>Analisi!$D$3/3600</f>
        <v>8.2320787981106466E-2</v>
      </c>
      <c r="AC148" s="1">
        <f t="shared" si="66"/>
        <v>260.51236564500954</v>
      </c>
      <c r="AD148">
        <f t="shared" si="67"/>
        <v>0.19215961332897236</v>
      </c>
      <c r="AE148">
        <f t="shared" si="68"/>
        <v>0.1720973120954741</v>
      </c>
      <c r="AF148" s="1">
        <f t="shared" si="69"/>
        <v>260.51263324851118</v>
      </c>
      <c r="AG148" s="1">
        <v>3.7219177721646295</v>
      </c>
      <c r="AH148" s="1">
        <f t="shared" si="70"/>
        <v>213.2501800397672</v>
      </c>
      <c r="AI148" s="1">
        <f t="shared" si="71"/>
        <v>-2.6760350164067859E-4</v>
      </c>
      <c r="AJ148" s="19">
        <f t="shared" si="72"/>
        <v>0.6430539963837536</v>
      </c>
      <c r="AK148" s="30">
        <f t="shared" si="73"/>
        <v>0.38583239783025214</v>
      </c>
      <c r="AL148" s="34">
        <f t="shared" si="74"/>
        <v>1.3557082111682801</v>
      </c>
      <c r="AM148" s="33">
        <f>Analisi!$D$4/3600</f>
        <v>8.3824611424084136E-2</v>
      </c>
      <c r="AN148" s="1">
        <f t="shared" si="75"/>
        <v>265.27136531265666</v>
      </c>
      <c r="AO148">
        <f t="shared" si="76"/>
        <v>0.19497019568804394</v>
      </c>
      <c r="AP148">
        <f t="shared" si="77"/>
        <v>0.17302500699469783</v>
      </c>
      <c r="AQ148" s="1">
        <f t="shared" si="78"/>
        <v>265.27200845633081</v>
      </c>
      <c r="AR148" s="1">
        <v>3.7561082272540833</v>
      </c>
      <c r="AS148" s="1">
        <f t="shared" si="79"/>
        <v>215.20914881602448</v>
      </c>
      <c r="AT148" s="1">
        <f t="shared" si="80"/>
        <v>-6.4314367415363449E-4</v>
      </c>
      <c r="AU148" s="19">
        <f t="shared" si="81"/>
        <v>0.65122299554091967</v>
      </c>
      <c r="AV148" s="30">
        <f t="shared" si="82"/>
        <v>0.39073379732455177</v>
      </c>
      <c r="AW148" s="22">
        <f t="shared" si="83"/>
        <v>1.3605739296538222</v>
      </c>
    </row>
    <row r="149" spans="1:49" x14ac:dyDescent="0.25">
      <c r="A149" t="str">
        <f t="shared" si="58"/>
        <v/>
      </c>
      <c r="B149" t="s">
        <v>271</v>
      </c>
      <c r="C149" s="15" t="s">
        <v>185</v>
      </c>
      <c r="D149">
        <v>514.70000000000005</v>
      </c>
      <c r="E149" s="27">
        <v>1</v>
      </c>
      <c r="F149">
        <v>26.2</v>
      </c>
      <c r="G149" s="1">
        <f>F149/Analisi!$B$9/60</f>
        <v>0.43666666666666665</v>
      </c>
      <c r="H149" s="1">
        <f>G149+Analisi!$B$8</f>
        <v>5.4366666666666665</v>
      </c>
      <c r="I149">
        <v>10</v>
      </c>
      <c r="J149" s="1">
        <f>Analisi!$D$2</f>
        <v>150.36415963001878</v>
      </c>
      <c r="K149" s="29">
        <f t="shared" si="59"/>
        <v>4.1767822119449662E-2</v>
      </c>
      <c r="L149" s="1">
        <f t="shared" si="57"/>
        <v>21.497898044880742</v>
      </c>
      <c r="M149" s="6">
        <v>3.0000000000000001E-3</v>
      </c>
      <c r="N149">
        <v>26.19</v>
      </c>
      <c r="O149">
        <v>250</v>
      </c>
      <c r="P149" cm="1">
        <f t="array" ref="P149">IF(B149="sì",INDEX(Analisi!$F$8:$F$16, MATCH(O149,Analisi!$F$8:$F$16,0)+1)/1000,O149/1000)</f>
        <v>0.3</v>
      </c>
      <c r="Q149">
        <v>80</v>
      </c>
      <c r="R149" s="1">
        <f t="shared" si="60"/>
        <v>87.440072935288399</v>
      </c>
      <c r="S149" s="31">
        <f t="shared" si="61"/>
        <v>1.6831153057549276E-2</v>
      </c>
      <c r="T149">
        <f t="shared" si="62"/>
        <v>4.9544274529991689E-2</v>
      </c>
      <c r="U149" s="1">
        <f t="shared" si="63"/>
        <v>9.9485579192023827</v>
      </c>
      <c r="V149" s="1">
        <v>2.2647962476956534</v>
      </c>
      <c r="W149" s="1">
        <f t="shared" si="64"/>
        <v>129.76326645002632</v>
      </c>
      <c r="X149" s="1">
        <f t="shared" si="65"/>
        <v>11.549340125678359</v>
      </c>
      <c r="Y149" s="19">
        <v>0.63</v>
      </c>
      <c r="Z149">
        <v>0.16</v>
      </c>
      <c r="AA149" s="32">
        <v>0.75</v>
      </c>
      <c r="AB149" s="29">
        <f>Analisi!$D$3/3600</f>
        <v>8.2320787981106466E-2</v>
      </c>
      <c r="AC149" s="1">
        <f t="shared" si="66"/>
        <v>42.370509573875502</v>
      </c>
      <c r="AD149">
        <f t="shared" si="67"/>
        <v>4.9299401249562058E-2</v>
      </c>
      <c r="AE149">
        <f t="shared" si="68"/>
        <v>8.6868068959031167E-2</v>
      </c>
      <c r="AF149" s="1">
        <f t="shared" si="69"/>
        <v>42.370706346963736</v>
      </c>
      <c r="AG149" s="1">
        <v>3.7834693338479157</v>
      </c>
      <c r="AH149" s="1">
        <f t="shared" si="70"/>
        <v>216.77682474665863</v>
      </c>
      <c r="AI149" s="1">
        <f t="shared" si="71"/>
        <v>-1.9677308823418116E-4</v>
      </c>
      <c r="AJ149" s="19">
        <f t="shared" si="72"/>
        <v>0.65772856384250211</v>
      </c>
      <c r="AK149" s="30">
        <f t="shared" si="73"/>
        <v>0.19731856915275062</v>
      </c>
      <c r="AL149" s="34">
        <f t="shared" si="74"/>
        <v>0.85945282295394798</v>
      </c>
      <c r="AM149" s="33">
        <f>Analisi!$D$4/3600</f>
        <v>8.3824611424084136E-2</v>
      </c>
      <c r="AN149" s="1">
        <f t="shared" si="75"/>
        <v>43.144527499976107</v>
      </c>
      <c r="AO149">
        <f t="shared" si="76"/>
        <v>5.0028099604164898E-2</v>
      </c>
      <c r="AP149">
        <f t="shared" si="77"/>
        <v>8.7316934489624298E-2</v>
      </c>
      <c r="AQ149" s="1">
        <f t="shared" si="78"/>
        <v>43.14498016119051</v>
      </c>
      <c r="AR149" s="1">
        <v>3.819656129446432</v>
      </c>
      <c r="AS149" s="1">
        <f t="shared" si="79"/>
        <v>218.8501754085562</v>
      </c>
      <c r="AT149" s="1">
        <f t="shared" si="80"/>
        <v>-4.5266121440334928E-4</v>
      </c>
      <c r="AU149" s="19">
        <f t="shared" si="81"/>
        <v>0.66628705118530696</v>
      </c>
      <c r="AV149" s="30">
        <f t="shared" si="82"/>
        <v>0.19988611535559209</v>
      </c>
      <c r="AW149" s="22">
        <f t="shared" si="83"/>
        <v>0.86240588471972002</v>
      </c>
    </row>
    <row r="150" spans="1:49" x14ac:dyDescent="0.25">
      <c r="A150" t="str">
        <f t="shared" si="58"/>
        <v/>
      </c>
      <c r="B150" t="s">
        <v>270</v>
      </c>
      <c r="C150" s="15" t="s">
        <v>186</v>
      </c>
      <c r="D150">
        <v>1028.0999999999999</v>
      </c>
      <c r="E150" s="27">
        <v>1</v>
      </c>
      <c r="F150">
        <v>53.4</v>
      </c>
      <c r="G150" s="1">
        <f>F150/Analisi!$B$9/60</f>
        <v>0.89</v>
      </c>
      <c r="H150" s="1">
        <f>G150+Analisi!$B$8</f>
        <v>5.89</v>
      </c>
      <c r="I150">
        <v>10</v>
      </c>
      <c r="J150" s="1">
        <f>Analisi!$D$2</f>
        <v>150.36415963001878</v>
      </c>
      <c r="K150" s="29">
        <f t="shared" si="59"/>
        <v>4.1767822119449662E-2</v>
      </c>
      <c r="L150" s="1">
        <f t="shared" si="57"/>
        <v>42.941497921006196</v>
      </c>
      <c r="M150" s="6">
        <v>3.0000000000000001E-3</v>
      </c>
      <c r="N150">
        <v>27.17</v>
      </c>
      <c r="O150">
        <v>400</v>
      </c>
      <c r="P150" cm="1">
        <f t="array" ref="P150">IF(B150="sì",INDEX(Analisi!$F$8:$F$16, MATCH(O150,Analisi!$F$8:$F$16,0)+1)/1000,O150/1000)</f>
        <v>0.4</v>
      </c>
      <c r="Q150">
        <v>80</v>
      </c>
      <c r="R150" s="1">
        <f t="shared" si="60"/>
        <v>188.31307516380068</v>
      </c>
      <c r="S150" s="31">
        <f t="shared" si="61"/>
        <v>4.9338527459822111E-2</v>
      </c>
      <c r="T150">
        <f t="shared" si="62"/>
        <v>8.8073509725176136E-2</v>
      </c>
      <c r="U150" s="1">
        <f t="shared" si="63"/>
        <v>42.795719609937059</v>
      </c>
      <c r="V150" s="1">
        <v>2.8009856546978562</v>
      </c>
      <c r="W150" s="1">
        <f t="shared" si="64"/>
        <v>160.4846564908749</v>
      </c>
      <c r="X150" s="1">
        <f t="shared" si="65"/>
        <v>0.14577831106913663</v>
      </c>
      <c r="Y150" s="19">
        <v>0.45</v>
      </c>
      <c r="Z150">
        <v>0.18</v>
      </c>
      <c r="AA150" s="32">
        <v>0.9</v>
      </c>
      <c r="AB150" s="29">
        <f>Analisi!$D$3/3600</f>
        <v>8.2320787981106466E-2</v>
      </c>
      <c r="AC150" s="1">
        <f t="shared" si="66"/>
        <v>84.634002123375552</v>
      </c>
      <c r="AD150">
        <f t="shared" si="67"/>
        <v>8.2528136267829844E-2</v>
      </c>
      <c r="AE150">
        <f t="shared" si="68"/>
        <v>0.11322397940563855</v>
      </c>
      <c r="AF150" s="1">
        <f t="shared" si="69"/>
        <v>84.634011930247439</v>
      </c>
      <c r="AG150" s="1">
        <v>3.6444636860961599</v>
      </c>
      <c r="AH150" s="1">
        <f t="shared" si="70"/>
        <v>208.81238780200084</v>
      </c>
      <c r="AI150" s="1">
        <f t="shared" si="71"/>
        <v>-9.8068718870081284E-6</v>
      </c>
      <c r="AJ150" s="19">
        <f t="shared" si="72"/>
        <v>0.62439729669630817</v>
      </c>
      <c r="AK150" s="30">
        <f t="shared" si="73"/>
        <v>0.24975891867852329</v>
      </c>
      <c r="AL150" s="34">
        <f t="shared" si="74"/>
        <v>1.0255169442905083</v>
      </c>
      <c r="AM150" s="33">
        <f>Analisi!$D$4/3600</f>
        <v>8.3824611424084136E-2</v>
      </c>
      <c r="AN150" s="1">
        <f t="shared" si="75"/>
        <v>86.180083005100897</v>
      </c>
      <c r="AO150">
        <f t="shared" si="76"/>
        <v>8.3720975874909745E-2</v>
      </c>
      <c r="AP150">
        <f t="shared" si="77"/>
        <v>0.11386315456458213</v>
      </c>
      <c r="AQ150" s="1">
        <f t="shared" si="78"/>
        <v>86.180108683328072</v>
      </c>
      <c r="AR150" s="1">
        <v>3.6763857542443192</v>
      </c>
      <c r="AS150" s="1">
        <f t="shared" si="79"/>
        <v>210.64138758021937</v>
      </c>
      <c r="AT150" s="1">
        <f t="shared" si="80"/>
        <v>-2.5678227174807944E-5</v>
      </c>
      <c r="AU150" s="19">
        <f t="shared" si="81"/>
        <v>0.63211070327643248</v>
      </c>
      <c r="AV150" s="30">
        <f t="shared" si="82"/>
        <v>0.25284428131057302</v>
      </c>
      <c r="AW150" s="22">
        <f t="shared" si="83"/>
        <v>1.029372652486342</v>
      </c>
    </row>
    <row r="151" spans="1:49" x14ac:dyDescent="0.25">
      <c r="A151" t="str">
        <f t="shared" si="58"/>
        <v/>
      </c>
      <c r="B151" t="s">
        <v>270</v>
      </c>
      <c r="C151" s="15" t="s">
        <v>187</v>
      </c>
      <c r="D151">
        <v>1532.2</v>
      </c>
      <c r="E151" s="27">
        <v>1</v>
      </c>
      <c r="F151">
        <v>62.7</v>
      </c>
      <c r="G151" s="1">
        <f>F151/Analisi!$B$9/60</f>
        <v>1.0450000000000002</v>
      </c>
      <c r="H151" s="1">
        <f>G151+Analisi!$B$8</f>
        <v>6.0449999999999999</v>
      </c>
      <c r="I151">
        <v>10</v>
      </c>
      <c r="J151" s="1">
        <f>Analisi!$D$2</f>
        <v>150.36415963001878</v>
      </c>
      <c r="K151" s="29">
        <f t="shared" si="59"/>
        <v>4.1767822119449662E-2</v>
      </c>
      <c r="L151" s="1">
        <f t="shared" si="57"/>
        <v>63.996657051420776</v>
      </c>
      <c r="M151" s="6">
        <v>3.0000000000000001E-3</v>
      </c>
      <c r="N151">
        <v>9.2899999999999991</v>
      </c>
      <c r="O151">
        <v>400</v>
      </c>
      <c r="P151" cm="1">
        <f t="array" ref="P151">IF(B151="sì",INDEX(Analisi!$F$8:$F$16, MATCH(O151,Analisi!$F$8:$F$16,0)+1)/1000,O151/1000)</f>
        <v>0.4</v>
      </c>
      <c r="Q151">
        <v>80</v>
      </c>
      <c r="R151" s="1">
        <f t="shared" si="60"/>
        <v>188.31307516380068</v>
      </c>
      <c r="S151" s="31">
        <f t="shared" si="61"/>
        <v>6.6359346518764864E-2</v>
      </c>
      <c r="T151">
        <f t="shared" si="62"/>
        <v>0.10272862339469031</v>
      </c>
      <c r="U151" s="1">
        <f t="shared" si="63"/>
        <v>63.779389903284631</v>
      </c>
      <c r="V151" s="1">
        <v>3.229837231625686</v>
      </c>
      <c r="W151" s="1">
        <f t="shared" si="64"/>
        <v>185.05604188636951</v>
      </c>
      <c r="X151" s="1">
        <f t="shared" si="65"/>
        <v>0.21726714813614478</v>
      </c>
      <c r="Y151" s="19">
        <v>0.56000000000000005</v>
      </c>
      <c r="Z151">
        <v>0.23</v>
      </c>
      <c r="AA151" s="32">
        <v>0.99</v>
      </c>
      <c r="AB151" s="29">
        <f>Analisi!$D$3/3600</f>
        <v>8.2320787981106466E-2</v>
      </c>
      <c r="AC151" s="1">
        <f t="shared" si="66"/>
        <v>126.13191134465133</v>
      </c>
      <c r="AD151">
        <f t="shared" si="67"/>
        <v>0.11863539373169063</v>
      </c>
      <c r="AE151">
        <f t="shared" si="68"/>
        <v>0.11951956468266603</v>
      </c>
      <c r="AF151" s="1">
        <f t="shared" si="69"/>
        <v>126.13169309926064</v>
      </c>
      <c r="AG151" s="1">
        <v>4.9630114553494664</v>
      </c>
      <c r="AH151" s="1">
        <f t="shared" si="70"/>
        <v>284.35961006660483</v>
      </c>
      <c r="AI151" s="1">
        <f t="shared" si="71"/>
        <v>2.1824539068404647E-4</v>
      </c>
      <c r="AJ151" s="19">
        <f t="shared" si="72"/>
        <v>0.89496946638469987</v>
      </c>
      <c r="AK151" s="30">
        <f t="shared" si="73"/>
        <v>0.35798778655387997</v>
      </c>
      <c r="AL151" s="34">
        <f t="shared" si="74"/>
        <v>1.0631895539531402</v>
      </c>
      <c r="AM151" s="33">
        <f>Analisi!$D$4/3600</f>
        <v>8.3824611424084136E-2</v>
      </c>
      <c r="AN151" s="1">
        <f t="shared" si="75"/>
        <v>128.43606962398172</v>
      </c>
      <c r="AO151">
        <f t="shared" si="76"/>
        <v>0.14710877536168399</v>
      </c>
      <c r="AP151">
        <f t="shared" si="77"/>
        <v>8.8940115432157629E-2</v>
      </c>
      <c r="AQ151" s="1">
        <f t="shared" si="78"/>
        <v>128.43626089067305</v>
      </c>
      <c r="AR151" s="1">
        <v>8.2701025654670222</v>
      </c>
      <c r="AS151" s="1">
        <f t="shared" si="79"/>
        <v>473.84197314157501</v>
      </c>
      <c r="AT151" s="1">
        <f t="shared" si="80"/>
        <v>-1.9126669133129326E-4</v>
      </c>
      <c r="AU151" s="19">
        <f t="shared" si="81"/>
        <v>0.77289754039467762</v>
      </c>
      <c r="AV151" s="30">
        <f t="shared" si="82"/>
        <v>0.30915901615787106</v>
      </c>
      <c r="AW151" s="22">
        <f t="shared" si="83"/>
        <v>0.87306871604502678</v>
      </c>
    </row>
    <row r="152" spans="1:49" x14ac:dyDescent="0.25">
      <c r="A152" t="str">
        <f t="shared" si="58"/>
        <v/>
      </c>
      <c r="B152" t="s">
        <v>270</v>
      </c>
      <c r="C152" s="15" t="s">
        <v>188</v>
      </c>
      <c r="D152">
        <v>1532.2</v>
      </c>
      <c r="E152" s="27">
        <v>1</v>
      </c>
      <c r="F152">
        <v>70.900000000000006</v>
      </c>
      <c r="G152" s="1">
        <f>F152/Analisi!$B$9/60</f>
        <v>1.1816666666666669</v>
      </c>
      <c r="H152" s="1">
        <f>G152+Analisi!$B$8</f>
        <v>6.1816666666666666</v>
      </c>
      <c r="I152">
        <v>10</v>
      </c>
      <c r="J152" s="1">
        <f>Analisi!$D$2</f>
        <v>150.36415963001878</v>
      </c>
      <c r="K152" s="29">
        <f t="shared" si="59"/>
        <v>4.1767822119449662E-2</v>
      </c>
      <c r="L152" s="1">
        <f t="shared" si="57"/>
        <v>63.996657051420776</v>
      </c>
      <c r="M152" s="6">
        <v>3.0000000000000001E-3</v>
      </c>
      <c r="N152">
        <v>8.1999999999999993</v>
      </c>
      <c r="O152">
        <v>400</v>
      </c>
      <c r="P152" cm="1">
        <f t="array" ref="P152">IF(B152="sì",INDEX(Analisi!$F$8:$F$16, MATCH(O152,Analisi!$F$8:$F$16,0)+1)/1000,O152/1000)</f>
        <v>0.4</v>
      </c>
      <c r="Q152">
        <v>80</v>
      </c>
      <c r="R152" s="1">
        <f t="shared" si="60"/>
        <v>188.31307516380068</v>
      </c>
      <c r="S152" s="31">
        <f t="shared" si="61"/>
        <v>6.6359346518764864E-2</v>
      </c>
      <c r="T152">
        <f t="shared" si="62"/>
        <v>0.10272862339469031</v>
      </c>
      <c r="U152" s="1">
        <f t="shared" si="63"/>
        <v>63.779389903284631</v>
      </c>
      <c r="V152" s="1">
        <v>3.229837231625686</v>
      </c>
      <c r="W152" s="1">
        <f t="shared" si="64"/>
        <v>185.05604188636951</v>
      </c>
      <c r="X152" s="1">
        <f t="shared" si="65"/>
        <v>0.21726714813614478</v>
      </c>
      <c r="Y152" s="19">
        <v>0.56000000000000005</v>
      </c>
      <c r="Z152">
        <v>0.23</v>
      </c>
      <c r="AA152" s="32">
        <v>0.99</v>
      </c>
      <c r="AB152" s="29">
        <f>Analisi!$D$3/3600</f>
        <v>8.2320787981106466E-2</v>
      </c>
      <c r="AC152" s="1">
        <f t="shared" si="66"/>
        <v>126.13191134465133</v>
      </c>
      <c r="AD152">
        <f t="shared" si="67"/>
        <v>0.11863539373169063</v>
      </c>
      <c r="AE152">
        <f t="shared" si="68"/>
        <v>0.11951956468266603</v>
      </c>
      <c r="AF152" s="1">
        <f t="shared" si="69"/>
        <v>126.13169309926064</v>
      </c>
      <c r="AG152" s="1">
        <v>4.9630114553494664</v>
      </c>
      <c r="AH152" s="1">
        <f t="shared" si="70"/>
        <v>284.35961006660483</v>
      </c>
      <c r="AI152" s="1">
        <f t="shared" si="71"/>
        <v>2.1824539068404647E-4</v>
      </c>
      <c r="AJ152" s="19">
        <f t="shared" si="72"/>
        <v>0.89496946638469987</v>
      </c>
      <c r="AK152" s="30">
        <f t="shared" si="73"/>
        <v>0.35798778655387997</v>
      </c>
      <c r="AL152" s="34">
        <f t="shared" si="74"/>
        <v>1.0631895539531402</v>
      </c>
      <c r="AM152" s="33">
        <f>Analisi!$D$4/3600</f>
        <v>8.3824611424084136E-2</v>
      </c>
      <c r="AN152" s="1">
        <f t="shared" si="75"/>
        <v>128.43606962398172</v>
      </c>
      <c r="AO152">
        <f t="shared" si="76"/>
        <v>0.14710877536168399</v>
      </c>
      <c r="AP152">
        <f t="shared" si="77"/>
        <v>8.8940115432157629E-2</v>
      </c>
      <c r="AQ152" s="1">
        <f t="shared" si="78"/>
        <v>128.43626089067305</v>
      </c>
      <c r="AR152" s="1">
        <v>8.2701025654670222</v>
      </c>
      <c r="AS152" s="1">
        <f t="shared" si="79"/>
        <v>473.84197314157501</v>
      </c>
      <c r="AT152" s="1">
        <f t="shared" si="80"/>
        <v>-1.9126669133129326E-4</v>
      </c>
      <c r="AU152" s="19">
        <f t="shared" si="81"/>
        <v>0.77289754039467762</v>
      </c>
      <c r="AV152" s="30">
        <f t="shared" si="82"/>
        <v>0.30915901615787106</v>
      </c>
      <c r="AW152" s="22">
        <f t="shared" si="83"/>
        <v>0.87306871604502678</v>
      </c>
    </row>
    <row r="153" spans="1:49" x14ac:dyDescent="0.25">
      <c r="A153" t="str">
        <f t="shared" si="58"/>
        <v/>
      </c>
      <c r="B153" t="s">
        <v>271</v>
      </c>
      <c r="C153" s="15" t="s">
        <v>189</v>
      </c>
      <c r="D153">
        <v>3342.2</v>
      </c>
      <c r="E153" s="27">
        <v>1</v>
      </c>
      <c r="F153">
        <v>108.4</v>
      </c>
      <c r="G153" s="1">
        <f>F153/Analisi!$B$9/60</f>
        <v>1.8066666666666669</v>
      </c>
      <c r="H153" s="1">
        <f>G153+Analisi!$B$8</f>
        <v>6.8066666666666666</v>
      </c>
      <c r="I153">
        <v>10</v>
      </c>
      <c r="J153" s="1">
        <f>Analisi!$D$2</f>
        <v>150.36415963001878</v>
      </c>
      <c r="K153" s="29">
        <f t="shared" si="59"/>
        <v>4.1767822119449662E-2</v>
      </c>
      <c r="L153" s="1">
        <f t="shared" si="57"/>
        <v>139.59641508762465</v>
      </c>
      <c r="M153" s="6">
        <v>3.0000000000000001E-3</v>
      </c>
      <c r="N153">
        <v>37.54</v>
      </c>
      <c r="O153">
        <v>500</v>
      </c>
      <c r="P153" cm="1">
        <f t="array" ref="P153">IF(B153="sì",INDEX(Analisi!$F$8:$F$16, MATCH(O153,Analisi!$F$8:$F$16,0)+1)/1000,O153/1000)</f>
        <v>0.6</v>
      </c>
      <c r="Q153">
        <v>80</v>
      </c>
      <c r="R153" s="1">
        <f t="shared" si="60"/>
        <v>555.20985504661132</v>
      </c>
      <c r="S153" s="31">
        <f t="shared" si="61"/>
        <v>0.11927369750319015</v>
      </c>
      <c r="T153">
        <f t="shared" si="62"/>
        <v>0.13734195143162137</v>
      </c>
      <c r="U153" s="1">
        <f t="shared" si="63"/>
        <v>139.12252124078145</v>
      </c>
      <c r="V153" s="1">
        <v>2.894810999356185</v>
      </c>
      <c r="W153" s="1">
        <f t="shared" si="64"/>
        <v>165.86045275115745</v>
      </c>
      <c r="X153" s="1">
        <f t="shared" si="65"/>
        <v>0.4738938468431968</v>
      </c>
      <c r="Y153" s="19">
        <v>0.64</v>
      </c>
      <c r="Z153">
        <v>0.32</v>
      </c>
      <c r="AA153" s="32">
        <v>1.2</v>
      </c>
      <c r="AB153" s="29">
        <f>Analisi!$D$3/3600</f>
        <v>8.2320787981106466E-2</v>
      </c>
      <c r="AC153" s="1">
        <f t="shared" si="66"/>
        <v>275.13253759045404</v>
      </c>
      <c r="AD153">
        <f t="shared" si="67"/>
        <v>0.20081263190656964</v>
      </c>
      <c r="AE153">
        <f t="shared" si="68"/>
        <v>0.17484389105032547</v>
      </c>
      <c r="AF153" s="1">
        <f t="shared" si="69"/>
        <v>275.13253592399104</v>
      </c>
      <c r="AG153" s="1">
        <v>3.8284176568450912</v>
      </c>
      <c r="AH153" s="1">
        <f t="shared" si="70"/>
        <v>219.3521739505876</v>
      </c>
      <c r="AI153" s="1">
        <f t="shared" si="71"/>
        <v>1.6664629924889596E-6</v>
      </c>
      <c r="AJ153" s="19">
        <f t="shared" si="72"/>
        <v>0.66835114798637318</v>
      </c>
      <c r="AK153" s="30">
        <f t="shared" si="73"/>
        <v>0.40101068879182389</v>
      </c>
      <c r="AL153" s="34">
        <f t="shared" si="74"/>
        <v>1.3700957702624135</v>
      </c>
      <c r="AM153" s="33">
        <f>Analisi!$D$4/3600</f>
        <v>8.3824611424084136E-2</v>
      </c>
      <c r="AN153" s="1">
        <f t="shared" si="75"/>
        <v>280.158616301574</v>
      </c>
      <c r="AO153">
        <f t="shared" si="76"/>
        <v>0.20380393809296377</v>
      </c>
      <c r="AP153">
        <f t="shared" si="77"/>
        <v>0.17571594857415868</v>
      </c>
      <c r="AQ153" s="1">
        <f t="shared" si="78"/>
        <v>280.15860967561628</v>
      </c>
      <c r="AR153" s="1">
        <v>3.8661627804556944</v>
      </c>
      <c r="AS153" s="1">
        <f t="shared" si="79"/>
        <v>221.51481023067475</v>
      </c>
      <c r="AT153" s="1">
        <f t="shared" si="80"/>
        <v>6.625957723827014E-6</v>
      </c>
      <c r="AU153" s="19">
        <f t="shared" si="81"/>
        <v>0.67720594766030318</v>
      </c>
      <c r="AV153" s="30">
        <f t="shared" si="82"/>
        <v>0.40632356859618191</v>
      </c>
      <c r="AW153" s="22">
        <f t="shared" si="83"/>
        <v>1.3746477076109374</v>
      </c>
    </row>
    <row r="154" spans="1:49" x14ac:dyDescent="0.25">
      <c r="A154" t="str">
        <f t="shared" si="58"/>
        <v/>
      </c>
      <c r="B154" t="s">
        <v>271</v>
      </c>
      <c r="C154" s="15" t="s">
        <v>190</v>
      </c>
      <c r="D154">
        <v>4913.5</v>
      </c>
      <c r="E154" s="27">
        <v>1</v>
      </c>
      <c r="F154">
        <v>111.8</v>
      </c>
      <c r="G154" s="1">
        <f>F154/Analisi!$B$9/60</f>
        <v>1.8633333333333333</v>
      </c>
      <c r="H154" s="1">
        <f>G154+Analisi!$B$8</f>
        <v>6.8633333333333333</v>
      </c>
      <c r="I154">
        <v>10</v>
      </c>
      <c r="J154" s="1">
        <f>Analisi!$D$2</f>
        <v>150.36415963001878</v>
      </c>
      <c r="K154" s="29">
        <f t="shared" si="59"/>
        <v>4.1767822119449662E-2</v>
      </c>
      <c r="L154" s="1">
        <f t="shared" si="57"/>
        <v>205.22619398391592</v>
      </c>
      <c r="M154" s="6">
        <v>3.0000000000000001E-3</v>
      </c>
      <c r="N154">
        <v>3.41</v>
      </c>
      <c r="O154">
        <v>600</v>
      </c>
      <c r="P154" cm="1">
        <f t="array" ref="P154">IF(B154="sì",INDEX(Analisi!$F$8:$F$16, MATCH(O154,Analisi!$F$8:$F$16,0)+1)/1000,O154/1000)</f>
        <v>0.7</v>
      </c>
      <c r="Q154">
        <v>80</v>
      </c>
      <c r="R154" s="1">
        <f t="shared" si="60"/>
        <v>837.49445184835497</v>
      </c>
      <c r="S154" s="31">
        <f t="shared" si="61"/>
        <v>0.15929958308732153</v>
      </c>
      <c r="T154">
        <f t="shared" si="62"/>
        <v>0.15861196859641755</v>
      </c>
      <c r="U154" s="1">
        <f t="shared" si="63"/>
        <v>204.52946881404137</v>
      </c>
      <c r="V154" s="1">
        <v>2.8695291407792025</v>
      </c>
      <c r="W154" s="1">
        <f t="shared" si="64"/>
        <v>164.41190895644976</v>
      </c>
      <c r="X154" s="1">
        <f t="shared" si="65"/>
        <v>0.69672516987455424</v>
      </c>
      <c r="Y154" s="19">
        <v>0.59</v>
      </c>
      <c r="Z154">
        <v>0.36</v>
      </c>
      <c r="AA154" s="32">
        <v>1.32</v>
      </c>
      <c r="AB154" s="29">
        <f>Analisi!$D$3/3600</f>
        <v>8.2320787981106466E-2</v>
      </c>
      <c r="AC154" s="1">
        <f t="shared" si="66"/>
        <v>404.48319174516661</v>
      </c>
      <c r="AD154">
        <f t="shared" si="67"/>
        <v>0.26769194368329902</v>
      </c>
      <c r="AE154">
        <f t="shared" si="68"/>
        <v>0.20249851615985884</v>
      </c>
      <c r="AF154" s="1">
        <f t="shared" si="69"/>
        <v>404.48319140915186</v>
      </c>
      <c r="AG154" s="1">
        <v>3.7769863173004246</v>
      </c>
      <c r="AH154" s="1">
        <f t="shared" si="70"/>
        <v>216.40537525997391</v>
      </c>
      <c r="AI154" s="1">
        <f t="shared" si="71"/>
        <v>3.360147502462496E-7</v>
      </c>
      <c r="AJ154" s="19">
        <f t="shared" si="72"/>
        <v>0.65618973972515748</v>
      </c>
      <c r="AK154" s="30">
        <f t="shared" si="73"/>
        <v>0.45933281780761021</v>
      </c>
      <c r="AL154" s="34">
        <f t="shared" si="74"/>
        <v>1.5110024835999645</v>
      </c>
      <c r="AM154" s="33">
        <f>Analisi!$D$4/3600</f>
        <v>8.3824611424084136E-2</v>
      </c>
      <c r="AN154" s="1">
        <f t="shared" si="75"/>
        <v>411.87222823223738</v>
      </c>
      <c r="AO154">
        <f t="shared" si="76"/>
        <v>0.27164298645008855</v>
      </c>
      <c r="AP154">
        <f t="shared" si="77"/>
        <v>0.20354952605026924</v>
      </c>
      <c r="AQ154" s="1">
        <f t="shared" si="78"/>
        <v>411.87222683664379</v>
      </c>
      <c r="AR154" s="1">
        <v>3.8129433828165764</v>
      </c>
      <c r="AS154" s="1">
        <f t="shared" si="79"/>
        <v>218.46556335772482</v>
      </c>
      <c r="AT154" s="1">
        <f t="shared" si="80"/>
        <v>1.3955935855847201E-6</v>
      </c>
      <c r="AU154" s="19">
        <f t="shared" si="81"/>
        <v>0.66470345807520204</v>
      </c>
      <c r="AV154" s="30">
        <f t="shared" si="82"/>
        <v>0.46529242065264137</v>
      </c>
      <c r="AW154" s="22">
        <f t="shared" si="83"/>
        <v>1.5162262556994619</v>
      </c>
    </row>
    <row r="155" spans="1:49" x14ac:dyDescent="0.25">
      <c r="A155" t="str">
        <f t="shared" si="58"/>
        <v/>
      </c>
      <c r="B155" t="s">
        <v>271</v>
      </c>
      <c r="C155" s="15" t="s">
        <v>191</v>
      </c>
      <c r="D155">
        <v>8078.1</v>
      </c>
      <c r="E155" s="27">
        <v>1</v>
      </c>
      <c r="F155">
        <v>138.19999999999999</v>
      </c>
      <c r="G155" s="1">
        <f>F155/Analisi!$B$9/60</f>
        <v>2.3033333333333332</v>
      </c>
      <c r="H155" s="1">
        <f>G155+Analisi!$B$8</f>
        <v>7.3033333333333328</v>
      </c>
      <c r="I155">
        <v>10</v>
      </c>
      <c r="J155" s="1">
        <f>Analisi!$D$2</f>
        <v>150.36415963001878</v>
      </c>
      <c r="K155" s="29">
        <f t="shared" si="59"/>
        <v>4.1767822119449662E-2</v>
      </c>
      <c r="L155" s="1">
        <f t="shared" si="57"/>
        <v>337.40464386312635</v>
      </c>
      <c r="M155" s="6">
        <v>3.0000000000000001E-3</v>
      </c>
      <c r="N155">
        <v>26.4</v>
      </c>
      <c r="O155">
        <v>700</v>
      </c>
      <c r="P155" cm="1">
        <f t="array" ref="P155">IF(B155="sì",INDEX(Analisi!$F$8:$F$16, MATCH(O155,Analisi!$F$8:$F$16,0)+1)/1000,O155/1000)</f>
        <v>0.8</v>
      </c>
      <c r="Q155">
        <v>80</v>
      </c>
      <c r="R155" s="1">
        <f t="shared" si="60"/>
        <v>1195.7134944575353</v>
      </c>
      <c r="S155" s="31">
        <f t="shared" si="61"/>
        <v>0.23093746484924585</v>
      </c>
      <c r="T155">
        <f t="shared" si="62"/>
        <v>0.19155508410926325</v>
      </c>
      <c r="U155" s="1">
        <f t="shared" si="63"/>
        <v>336.25916519191401</v>
      </c>
      <c r="V155" s="1">
        <v>3.0139824521378773</v>
      </c>
      <c r="W155" s="1">
        <f t="shared" si="64"/>
        <v>172.68847403399101</v>
      </c>
      <c r="X155" s="1">
        <f t="shared" si="65"/>
        <v>1.145478671212345</v>
      </c>
      <c r="Y155" s="19">
        <v>0.63</v>
      </c>
      <c r="Z155">
        <v>0.44</v>
      </c>
      <c r="AA155" s="32">
        <v>1.49</v>
      </c>
      <c r="AB155" s="29">
        <f>Analisi!$D$3/3600</f>
        <v>8.2320787981106466E-2</v>
      </c>
      <c r="AC155" s="1">
        <f t="shared" si="66"/>
        <v>664.99555739017615</v>
      </c>
      <c r="AD155">
        <f t="shared" si="67"/>
        <v>0.39311773409368961</v>
      </c>
      <c r="AE155">
        <f t="shared" si="68"/>
        <v>0.23986576659672076</v>
      </c>
      <c r="AF155" s="1">
        <f t="shared" si="69"/>
        <v>664.99558778906555</v>
      </c>
      <c r="AG155" s="1">
        <v>4.0972680227711153</v>
      </c>
      <c r="AH155" s="1">
        <f t="shared" si="70"/>
        <v>234.75616523869658</v>
      </c>
      <c r="AI155" s="1">
        <f t="shared" si="71"/>
        <v>-3.0398889407479146E-5</v>
      </c>
      <c r="AJ155" s="19">
        <f t="shared" si="72"/>
        <v>0.72993006734889587</v>
      </c>
      <c r="AK155" s="30">
        <f t="shared" si="73"/>
        <v>0.58394405387911674</v>
      </c>
      <c r="AL155" s="34">
        <f t="shared" si="74"/>
        <v>1.6915938908817869</v>
      </c>
      <c r="AM155" s="33">
        <f>Analisi!$D$4/3600</f>
        <v>8.3824611424084136E-2</v>
      </c>
      <c r="AN155" s="1">
        <f t="shared" si="75"/>
        <v>677.14359354489409</v>
      </c>
      <c r="AO155">
        <f t="shared" si="76"/>
        <v>0.39934413318100687</v>
      </c>
      <c r="AP155">
        <f t="shared" si="77"/>
        <v>0.24072685668577021</v>
      </c>
      <c r="AQ155" s="1">
        <f t="shared" si="78"/>
        <v>677.14387255693259</v>
      </c>
      <c r="AR155" s="1">
        <v>4.1472744117442382</v>
      </c>
      <c r="AS155" s="1">
        <f t="shared" si="79"/>
        <v>237.62132027554608</v>
      </c>
      <c r="AT155" s="1">
        <f t="shared" si="80"/>
        <v>-2.7901203850433376E-4</v>
      </c>
      <c r="AU155" s="19">
        <f t="shared" si="81"/>
        <v>0.74095835328310988</v>
      </c>
      <c r="AV155" s="30">
        <f t="shared" si="82"/>
        <v>0.59276668262648791</v>
      </c>
      <c r="AW155" s="22">
        <f t="shared" si="83"/>
        <v>1.6956392676938907</v>
      </c>
    </row>
    <row r="156" spans="1:49" x14ac:dyDescent="0.25">
      <c r="A156" t="str">
        <f t="shared" si="58"/>
        <v/>
      </c>
      <c r="B156" t="s">
        <v>271</v>
      </c>
      <c r="C156" s="15" t="s">
        <v>192</v>
      </c>
      <c r="D156">
        <v>8078.1</v>
      </c>
      <c r="E156" s="27">
        <v>1</v>
      </c>
      <c r="F156">
        <v>141</v>
      </c>
      <c r="G156" s="1">
        <f>F156/Analisi!$B$9/60</f>
        <v>2.35</v>
      </c>
      <c r="H156" s="1">
        <f>G156+Analisi!$B$8</f>
        <v>7.35</v>
      </c>
      <c r="I156">
        <v>10</v>
      </c>
      <c r="J156" s="1">
        <f>Analisi!$D$2</f>
        <v>150.36415963001878</v>
      </c>
      <c r="K156" s="29">
        <f t="shared" si="59"/>
        <v>4.1767822119449662E-2</v>
      </c>
      <c r="L156" s="1">
        <f t="shared" si="57"/>
        <v>337.40464386312635</v>
      </c>
      <c r="M156" s="6">
        <v>3.0000000000000001E-3</v>
      </c>
      <c r="N156">
        <v>2.81</v>
      </c>
      <c r="O156">
        <v>700</v>
      </c>
      <c r="P156" cm="1">
        <f t="array" ref="P156">IF(B156="sì",INDEX(Analisi!$F$8:$F$16, MATCH(O156,Analisi!$F$8:$F$16,0)+1)/1000,O156/1000)</f>
        <v>0.8</v>
      </c>
      <c r="Q156">
        <v>80</v>
      </c>
      <c r="R156" s="1">
        <f t="shared" si="60"/>
        <v>1195.7134944575353</v>
      </c>
      <c r="S156" s="31">
        <f t="shared" si="61"/>
        <v>0.23093746484924585</v>
      </c>
      <c r="T156">
        <f t="shared" si="62"/>
        <v>0.19155508410926325</v>
      </c>
      <c r="U156" s="1">
        <f t="shared" si="63"/>
        <v>336.25916519191401</v>
      </c>
      <c r="V156" s="1">
        <v>3.0139824521378773</v>
      </c>
      <c r="W156" s="1">
        <f t="shared" si="64"/>
        <v>172.68847403399101</v>
      </c>
      <c r="X156" s="1">
        <f t="shared" si="65"/>
        <v>1.145478671212345</v>
      </c>
      <c r="Y156" s="19">
        <v>0.63</v>
      </c>
      <c r="Z156">
        <v>0.44</v>
      </c>
      <c r="AA156" s="32">
        <v>1.49</v>
      </c>
      <c r="AB156" s="29">
        <f>Analisi!$D$3/3600</f>
        <v>8.2320787981106466E-2</v>
      </c>
      <c r="AC156" s="1">
        <f t="shared" si="66"/>
        <v>664.99555739017615</v>
      </c>
      <c r="AD156">
        <f t="shared" si="67"/>
        <v>0.39311773409368961</v>
      </c>
      <c r="AE156">
        <f t="shared" si="68"/>
        <v>0.23986576659672076</v>
      </c>
      <c r="AF156" s="1">
        <f t="shared" si="69"/>
        <v>664.99558778906555</v>
      </c>
      <c r="AG156" s="1">
        <v>4.0972680227711153</v>
      </c>
      <c r="AH156" s="1">
        <f t="shared" si="70"/>
        <v>234.75616523869658</v>
      </c>
      <c r="AI156" s="1">
        <f t="shared" si="71"/>
        <v>-3.0398889407479146E-5</v>
      </c>
      <c r="AJ156" s="19">
        <f t="shared" si="72"/>
        <v>0.72993006734889587</v>
      </c>
      <c r="AK156" s="30">
        <f t="shared" si="73"/>
        <v>0.58394405387911674</v>
      </c>
      <c r="AL156" s="34">
        <f t="shared" si="74"/>
        <v>1.6915938908817869</v>
      </c>
      <c r="AM156" s="33">
        <f>Analisi!$D$4/3600</f>
        <v>8.3824611424084136E-2</v>
      </c>
      <c r="AN156" s="1">
        <f t="shared" si="75"/>
        <v>677.14359354489409</v>
      </c>
      <c r="AO156">
        <f t="shared" si="76"/>
        <v>0.39934413318100687</v>
      </c>
      <c r="AP156">
        <f t="shared" si="77"/>
        <v>0.24072685668577021</v>
      </c>
      <c r="AQ156" s="1">
        <f t="shared" si="78"/>
        <v>677.14387255693259</v>
      </c>
      <c r="AR156" s="1">
        <v>4.1472744117442382</v>
      </c>
      <c r="AS156" s="1">
        <f t="shared" si="79"/>
        <v>237.62132027554608</v>
      </c>
      <c r="AT156" s="1">
        <f t="shared" si="80"/>
        <v>-2.7901203850433376E-4</v>
      </c>
      <c r="AU156" s="19">
        <f t="shared" si="81"/>
        <v>0.74095835328310988</v>
      </c>
      <c r="AV156" s="30">
        <f t="shared" si="82"/>
        <v>0.59276668262648791</v>
      </c>
      <c r="AW156" s="22">
        <f t="shared" si="83"/>
        <v>1.6956392676938907</v>
      </c>
    </row>
    <row r="157" spans="1:49" x14ac:dyDescent="0.25">
      <c r="A157" t="str">
        <f t="shared" si="58"/>
        <v/>
      </c>
      <c r="B157" t="s">
        <v>271</v>
      </c>
      <c r="C157" s="15" t="s">
        <v>193</v>
      </c>
      <c r="D157">
        <v>594.29999999999995</v>
      </c>
      <c r="E157" s="27">
        <v>1</v>
      </c>
      <c r="F157">
        <v>26</v>
      </c>
      <c r="G157" s="1">
        <f>F157/Analisi!$B$9/60</f>
        <v>0.43333333333333335</v>
      </c>
      <c r="H157" s="1">
        <f>G157+Analisi!$B$8</f>
        <v>5.4333333333333336</v>
      </c>
      <c r="I157">
        <v>10</v>
      </c>
      <c r="J157" s="1">
        <f>Analisi!$D$2</f>
        <v>150.36415963001878</v>
      </c>
      <c r="K157" s="29">
        <f t="shared" si="59"/>
        <v>4.1767822119449662E-2</v>
      </c>
      <c r="L157" s="1">
        <f t="shared" si="57"/>
        <v>24.822616685588933</v>
      </c>
      <c r="M157" s="6">
        <v>3.0000000000000001E-3</v>
      </c>
      <c r="N157">
        <v>26.02</v>
      </c>
      <c r="O157">
        <v>250</v>
      </c>
      <c r="P157" cm="1">
        <f t="array" ref="P157">IF(B157="sì",INDEX(Analisi!$F$8:$F$16, MATCH(O157,Analisi!$F$8:$F$16,0)+1)/1000,O157/1000)</f>
        <v>0.3</v>
      </c>
      <c r="Q157">
        <v>80</v>
      </c>
      <c r="R157" s="1">
        <f t="shared" si="60"/>
        <v>87.440072935288399</v>
      </c>
      <c r="S157" s="31">
        <f t="shared" si="61"/>
        <v>1.8657537693563438E-2</v>
      </c>
      <c r="T157">
        <f t="shared" si="62"/>
        <v>5.2667610681670057E-2</v>
      </c>
      <c r="U157" s="1">
        <f t="shared" si="63"/>
        <v>11.486843031594708</v>
      </c>
      <c r="V157" s="1">
        <v>2.3616713007078856</v>
      </c>
      <c r="W157" s="1">
        <f t="shared" si="64"/>
        <v>135.31379812773335</v>
      </c>
      <c r="X157" s="1">
        <f t="shared" si="65"/>
        <v>13.335773653994226</v>
      </c>
      <c r="Y157" s="19">
        <v>0.69</v>
      </c>
      <c r="Z157">
        <v>0.17</v>
      </c>
      <c r="AA157" s="32">
        <v>0.77</v>
      </c>
      <c r="AB157" s="29">
        <f>Analisi!$D$3/3600</f>
        <v>8.2320787981106466E-2</v>
      </c>
      <c r="AC157" s="1">
        <f t="shared" si="66"/>
        <v>48.923244297171571</v>
      </c>
      <c r="AD157">
        <f t="shared" si="67"/>
        <v>5.5570374542431931E-2</v>
      </c>
      <c r="AE157">
        <f t="shared" si="68"/>
        <v>9.0060017714838611E-2</v>
      </c>
      <c r="AF157" s="1">
        <f t="shared" si="69"/>
        <v>48.92324893593382</v>
      </c>
      <c r="AG157" s="1">
        <v>4.1135808432688439</v>
      </c>
      <c r="AH157" s="1">
        <f t="shared" si="70"/>
        <v>235.69082100517093</v>
      </c>
      <c r="AI157" s="1">
        <f t="shared" si="71"/>
        <v>-4.6387622489874047E-6</v>
      </c>
      <c r="AJ157" s="19">
        <f t="shared" si="72"/>
        <v>0.73354378987306779</v>
      </c>
      <c r="AK157" s="30">
        <f t="shared" si="73"/>
        <v>0.22006313696192034</v>
      </c>
      <c r="AL157" s="34">
        <f t="shared" si="74"/>
        <v>0.88038356228488612</v>
      </c>
      <c r="AM157" s="33">
        <f>Analisi!$D$4/3600</f>
        <v>8.3824611424084136E-2</v>
      </c>
      <c r="AN157" s="1">
        <f t="shared" si="75"/>
        <v>49.816966569333196</v>
      </c>
      <c r="AO157">
        <f t="shared" si="76"/>
        <v>5.6454638273810177E-2</v>
      </c>
      <c r="AP157">
        <f t="shared" si="77"/>
        <v>9.0373502103035908E-2</v>
      </c>
      <c r="AQ157" s="1">
        <f t="shared" si="78"/>
        <v>49.817009280797457</v>
      </c>
      <c r="AR157" s="1">
        <v>4.164542110248612</v>
      </c>
      <c r="AS157" s="1">
        <f t="shared" si="79"/>
        <v>238.61068652175103</v>
      </c>
      <c r="AT157" s="1">
        <f t="shared" si="80"/>
        <v>-4.2711464260491994E-5</v>
      </c>
      <c r="AU157" s="19">
        <f t="shared" si="81"/>
        <v>0.74473188830826687</v>
      </c>
      <c r="AV157" s="30">
        <f t="shared" si="82"/>
        <v>0.22341956649248004</v>
      </c>
      <c r="AW157" s="22">
        <f t="shared" si="83"/>
        <v>0.88242468807817587</v>
      </c>
    </row>
    <row r="158" spans="1:49" x14ac:dyDescent="0.25">
      <c r="A158" t="str">
        <f t="shared" si="58"/>
        <v/>
      </c>
      <c r="B158" t="s">
        <v>270</v>
      </c>
      <c r="C158" s="15" t="s">
        <v>194</v>
      </c>
      <c r="D158">
        <v>1189.7</v>
      </c>
      <c r="E158" s="27">
        <v>1</v>
      </c>
      <c r="F158">
        <v>52.1</v>
      </c>
      <c r="G158" s="1">
        <f>F158/Analisi!$B$9/60</f>
        <v>0.8683333333333334</v>
      </c>
      <c r="H158" s="1">
        <f>G158+Analisi!$B$8</f>
        <v>5.8683333333333332</v>
      </c>
      <c r="I158">
        <v>10</v>
      </c>
      <c r="J158" s="1">
        <f>Analisi!$D$2</f>
        <v>150.36415963001878</v>
      </c>
      <c r="K158" s="29">
        <f t="shared" si="59"/>
        <v>4.1767822119449662E-2</v>
      </c>
      <c r="L158" s="1">
        <f t="shared" si="57"/>
        <v>49.691177975509262</v>
      </c>
      <c r="M158" s="6">
        <v>3.0000000000000001E-3</v>
      </c>
      <c r="N158">
        <v>26.05</v>
      </c>
      <c r="O158">
        <v>400</v>
      </c>
      <c r="P158" cm="1">
        <f t="array" ref="P158">IF(B158="sì",INDEX(Analisi!$F$8:$F$16, MATCH(O158,Analisi!$F$8:$F$16,0)+1)/1000,O158/1000)</f>
        <v>0.4</v>
      </c>
      <c r="Q158">
        <v>80</v>
      </c>
      <c r="R158" s="1">
        <f t="shared" si="60"/>
        <v>188.31307516380068</v>
      </c>
      <c r="S158" s="31">
        <f t="shared" si="61"/>
        <v>5.4935187539608465E-2</v>
      </c>
      <c r="T158">
        <f t="shared" si="62"/>
        <v>9.3315154316156917E-2</v>
      </c>
      <c r="U158" s="1">
        <f t="shared" si="63"/>
        <v>49.522513403960126</v>
      </c>
      <c r="V158" s="1">
        <v>2.9435298018950382</v>
      </c>
      <c r="W158" s="1">
        <f t="shared" si="64"/>
        <v>168.65183451956503</v>
      </c>
      <c r="X158" s="1">
        <f t="shared" si="65"/>
        <v>0.16866457154913661</v>
      </c>
      <c r="Y158" s="19">
        <v>0.48</v>
      </c>
      <c r="Z158">
        <v>0.19</v>
      </c>
      <c r="AA158" s="32">
        <v>0.93</v>
      </c>
      <c r="AB158" s="29">
        <f>Analisi!$D$3/3600</f>
        <v>8.2320787981106466E-2</v>
      </c>
      <c r="AC158" s="1">
        <f t="shared" si="66"/>
        <v>97.937041461122362</v>
      </c>
      <c r="AD158">
        <f t="shared" si="67"/>
        <v>9.2864681606143709E-2</v>
      </c>
      <c r="AE158">
        <f t="shared" si="68"/>
        <v>0.11807787955328018</v>
      </c>
      <c r="AF158" s="1">
        <f t="shared" si="69"/>
        <v>97.93702002234626</v>
      </c>
      <c r="AG158" s="1">
        <v>3.9323488005321288</v>
      </c>
      <c r="AH158" s="1">
        <f t="shared" si="70"/>
        <v>225.30698984382258</v>
      </c>
      <c r="AI158" s="1">
        <f t="shared" si="71"/>
        <v>2.1438776101945223E-5</v>
      </c>
      <c r="AJ158" s="19">
        <f t="shared" si="72"/>
        <v>0.69257856090637093</v>
      </c>
      <c r="AK158" s="30">
        <f t="shared" si="73"/>
        <v>0.27703142436254841</v>
      </c>
      <c r="AL158" s="34">
        <f t="shared" si="74"/>
        <v>1.0546209793351953</v>
      </c>
      <c r="AM158" s="33">
        <f>Analisi!$D$4/3600</f>
        <v>8.3824611424084136E-2</v>
      </c>
      <c r="AN158" s="1">
        <f t="shared" si="75"/>
        <v>99.726140211232902</v>
      </c>
      <c r="AO158">
        <f t="shared" si="76"/>
        <v>9.4276985162398741E-2</v>
      </c>
      <c r="AP158">
        <f t="shared" si="77"/>
        <v>0.11861197416779515</v>
      </c>
      <c r="AQ158" s="1">
        <f t="shared" si="78"/>
        <v>99.726058939165071</v>
      </c>
      <c r="AR158" s="1">
        <v>3.9741765459964955</v>
      </c>
      <c r="AS158" s="1">
        <f t="shared" si="79"/>
        <v>227.70354312547829</v>
      </c>
      <c r="AT158" s="1">
        <f t="shared" si="80"/>
        <v>8.1272067831150707E-5</v>
      </c>
      <c r="AU158" s="19">
        <f t="shared" si="81"/>
        <v>0.70218593731273515</v>
      </c>
      <c r="AV158" s="30">
        <f t="shared" si="82"/>
        <v>0.28087437492509409</v>
      </c>
      <c r="AW158" s="22">
        <f t="shared" si="83"/>
        <v>1.0577994198631575</v>
      </c>
    </row>
    <row r="159" spans="1:49" x14ac:dyDescent="0.25">
      <c r="A159" t="str">
        <f t="shared" si="58"/>
        <v/>
      </c>
      <c r="B159" t="s">
        <v>271</v>
      </c>
      <c r="C159" s="15" t="s">
        <v>195</v>
      </c>
      <c r="D159">
        <v>1786.1</v>
      </c>
      <c r="E159" s="27">
        <v>1</v>
      </c>
      <c r="F159">
        <v>62.3</v>
      </c>
      <c r="G159" s="1">
        <f>F159/Analisi!$B$9/60</f>
        <v>1.0383333333333333</v>
      </c>
      <c r="H159" s="1">
        <f>G159+Analisi!$B$8</f>
        <v>6.0383333333333331</v>
      </c>
      <c r="I159">
        <v>10</v>
      </c>
      <c r="J159" s="1">
        <f>Analisi!$D$2</f>
        <v>150.36415963001878</v>
      </c>
      <c r="K159" s="29">
        <f t="shared" si="59"/>
        <v>4.1767822119449662E-2</v>
      </c>
      <c r="L159" s="1">
        <f t="shared" si="57"/>
        <v>74.601507087549038</v>
      </c>
      <c r="M159" s="6">
        <v>3.0000000000000001E-3</v>
      </c>
      <c r="N159">
        <v>10.199999999999999</v>
      </c>
      <c r="O159">
        <v>400</v>
      </c>
      <c r="P159" cm="1">
        <f t="array" ref="P159">IF(B159="sì",INDEX(Analisi!$F$8:$F$16, MATCH(O159,Analisi!$F$8:$F$16,0)+1)/1000,O159/1000)</f>
        <v>0.5</v>
      </c>
      <c r="Q159">
        <v>80</v>
      </c>
      <c r="R159" s="1">
        <f t="shared" si="60"/>
        <v>341.43432300921131</v>
      </c>
      <c r="S159" s="31">
        <f t="shared" si="61"/>
        <v>7.4717469670230796E-2</v>
      </c>
      <c r="T159">
        <f t="shared" si="62"/>
        <v>0.1082179095293505</v>
      </c>
      <c r="U159" s="1">
        <f t="shared" si="63"/>
        <v>74.348497643935659</v>
      </c>
      <c r="V159" s="1">
        <v>2.7617413788598895</v>
      </c>
      <c r="W159" s="1">
        <f t="shared" si="64"/>
        <v>158.23612511531218</v>
      </c>
      <c r="X159" s="1">
        <f t="shared" si="65"/>
        <v>0.2530094436133794</v>
      </c>
      <c r="Y159" s="19">
        <v>0.62</v>
      </c>
      <c r="Z159">
        <v>0.25</v>
      </c>
      <c r="AA159" s="32">
        <v>1.03</v>
      </c>
      <c r="AB159" s="29">
        <f>Analisi!$D$3/3600</f>
        <v>8.2320787981106466E-2</v>
      </c>
      <c r="AC159" s="1">
        <f t="shared" si="66"/>
        <v>147.03315941305425</v>
      </c>
      <c r="AD159">
        <f t="shared" si="67"/>
        <v>0.12468592976016007</v>
      </c>
      <c r="AE159">
        <f t="shared" si="68"/>
        <v>0.13961138867588502</v>
      </c>
      <c r="AF159" s="1">
        <f t="shared" si="69"/>
        <v>147.03316089338179</v>
      </c>
      <c r="AG159" s="1">
        <v>3.572371307032117</v>
      </c>
      <c r="AH159" s="1">
        <f t="shared" si="70"/>
        <v>204.68179874657389</v>
      </c>
      <c r="AI159" s="1">
        <f t="shared" si="71"/>
        <v>-1.4803275405483873E-6</v>
      </c>
      <c r="AJ159" s="19">
        <f t="shared" si="72"/>
        <v>0.60686388756914145</v>
      </c>
      <c r="AK159" s="30">
        <f t="shared" si="73"/>
        <v>0.30343194378457072</v>
      </c>
      <c r="AL159" s="34">
        <f t="shared" si="74"/>
        <v>1.1792281590703959</v>
      </c>
      <c r="AM159" s="33">
        <f>Analisi!$D$4/3600</f>
        <v>8.3824611424084136E-2</v>
      </c>
      <c r="AN159" s="1">
        <f t="shared" si="75"/>
        <v>149.71913846455666</v>
      </c>
      <c r="AO159">
        <f t="shared" si="76"/>
        <v>0.12647018732720006</v>
      </c>
      <c r="AP159">
        <f t="shared" si="77"/>
        <v>0.14042933331477178</v>
      </c>
      <c r="AQ159" s="1">
        <f t="shared" si="78"/>
        <v>149.719142893982</v>
      </c>
      <c r="AR159" s="1">
        <v>3.6023866051893201</v>
      </c>
      <c r="AS159" s="1">
        <f t="shared" si="79"/>
        <v>206.40154865180844</v>
      </c>
      <c r="AT159" s="1">
        <f t="shared" si="80"/>
        <v>-4.4294253314092202E-6</v>
      </c>
      <c r="AU159" s="19">
        <f t="shared" si="81"/>
        <v>0.61418201377871606</v>
      </c>
      <c r="AV159" s="30">
        <f t="shared" si="82"/>
        <v>0.30709100688935803</v>
      </c>
      <c r="AW159" s="22">
        <f t="shared" si="83"/>
        <v>1.1838294987039719</v>
      </c>
    </row>
    <row r="160" spans="1:49" x14ac:dyDescent="0.25">
      <c r="A160" t="str">
        <f t="shared" si="58"/>
        <v/>
      </c>
      <c r="B160" t="s">
        <v>271</v>
      </c>
      <c r="C160" s="15" t="s">
        <v>196</v>
      </c>
      <c r="D160">
        <v>521.5</v>
      </c>
      <c r="E160" s="27">
        <v>1</v>
      </c>
      <c r="F160">
        <v>26.1</v>
      </c>
      <c r="G160" s="1">
        <f>F160/Analisi!$B$9/60</f>
        <v>0.435</v>
      </c>
      <c r="H160" s="1">
        <f>G160+Analisi!$B$8</f>
        <v>5.4349999999999996</v>
      </c>
      <c r="I160">
        <v>10</v>
      </c>
      <c r="J160" s="1">
        <f>Analisi!$D$2</f>
        <v>150.36415963001878</v>
      </c>
      <c r="K160" s="29">
        <f t="shared" si="59"/>
        <v>4.1767822119449662E-2</v>
      </c>
      <c r="L160" s="1">
        <f t="shared" si="57"/>
        <v>21.781919235293</v>
      </c>
      <c r="M160" s="6">
        <v>3.0000000000000001E-3</v>
      </c>
      <c r="N160">
        <v>26.05</v>
      </c>
      <c r="O160">
        <v>250</v>
      </c>
      <c r="P160" cm="1">
        <f t="array" ref="P160">IF(B160="sì",INDEX(Analisi!$F$8:$F$16, MATCH(O160,Analisi!$F$8:$F$16,0)+1)/1000,O160/1000)</f>
        <v>0.3</v>
      </c>
      <c r="Q160">
        <v>80</v>
      </c>
      <c r="R160" s="1">
        <f t="shared" si="60"/>
        <v>87.440072935288399</v>
      </c>
      <c r="S160" s="31">
        <f t="shared" si="61"/>
        <v>1.6989907286295475E-2</v>
      </c>
      <c r="T160">
        <f t="shared" si="62"/>
        <v>4.9822630207576914E-2</v>
      </c>
      <c r="U160" s="1">
        <f t="shared" si="63"/>
        <v>10.079973503390491</v>
      </c>
      <c r="V160" s="1">
        <v>2.273385570039173</v>
      </c>
      <c r="W160" s="1">
        <f t="shared" si="64"/>
        <v>130.25539836918742</v>
      </c>
      <c r="X160" s="1">
        <f t="shared" si="65"/>
        <v>11.701945731902509</v>
      </c>
      <c r="Y160" s="19">
        <v>0.63</v>
      </c>
      <c r="Z160">
        <v>0.16</v>
      </c>
      <c r="AA160" s="32">
        <v>0.75</v>
      </c>
      <c r="AB160" s="29">
        <f>Analisi!$D$3/3600</f>
        <v>8.2320787981106466E-2</v>
      </c>
      <c r="AC160" s="1">
        <f t="shared" si="66"/>
        <v>42.930290932147024</v>
      </c>
      <c r="AD160">
        <f t="shared" si="67"/>
        <v>4.9826186036488807E-2</v>
      </c>
      <c r="AE160">
        <f t="shared" si="68"/>
        <v>8.7194447824846102E-2</v>
      </c>
      <c r="AF160" s="1">
        <f t="shared" si="69"/>
        <v>42.930651650350399</v>
      </c>
      <c r="AG160" s="1">
        <v>3.8095840029155932</v>
      </c>
      <c r="AH160" s="1">
        <f t="shared" si="70"/>
        <v>218.27308506761742</v>
      </c>
      <c r="AI160" s="1">
        <f t="shared" si="71"/>
        <v>-3.6071820337468807E-4</v>
      </c>
      <c r="AJ160" s="19">
        <f t="shared" si="72"/>
        <v>0.66391025451054486</v>
      </c>
      <c r="AK160" s="30">
        <f t="shared" si="73"/>
        <v>0.19917307635316345</v>
      </c>
      <c r="AL160" s="34">
        <f t="shared" si="74"/>
        <v>0.86160098428381071</v>
      </c>
      <c r="AM160" s="33">
        <f>Analisi!$D$4/3600</f>
        <v>8.3824611424084136E-2</v>
      </c>
      <c r="AN160" s="1">
        <f t="shared" si="75"/>
        <v>43.714534857659878</v>
      </c>
      <c r="AO160">
        <f t="shared" si="76"/>
        <v>5.0566272169969756E-2</v>
      </c>
      <c r="AP160">
        <f t="shared" si="77"/>
        <v>8.7636224254399681E-2</v>
      </c>
      <c r="AQ160" s="1">
        <f t="shared" si="78"/>
        <v>43.715353128442047</v>
      </c>
      <c r="AR160" s="1">
        <v>3.8466796578836808</v>
      </c>
      <c r="AS160" s="1">
        <f t="shared" si="79"/>
        <v>220.39850953556231</v>
      </c>
      <c r="AT160" s="1">
        <f t="shared" si="80"/>
        <v>-8.1827078216889504E-4</v>
      </c>
      <c r="AU160" s="19">
        <f t="shared" si="81"/>
        <v>0.67264299610982792</v>
      </c>
      <c r="AV160" s="30">
        <f t="shared" si="82"/>
        <v>0.20179289883294838</v>
      </c>
      <c r="AW160" s="22">
        <f t="shared" si="83"/>
        <v>0.86449985299926901</v>
      </c>
    </row>
    <row r="161" spans="1:49" x14ac:dyDescent="0.25">
      <c r="A161" t="str">
        <f t="shared" si="58"/>
        <v/>
      </c>
      <c r="B161" t="s">
        <v>270</v>
      </c>
      <c r="C161" s="15" t="s">
        <v>197</v>
      </c>
      <c r="D161">
        <v>1036.2</v>
      </c>
      <c r="E161" s="27">
        <v>1</v>
      </c>
      <c r="F161">
        <v>52.1</v>
      </c>
      <c r="G161" s="1">
        <f>F161/Analisi!$B$9/60</f>
        <v>0.8683333333333334</v>
      </c>
      <c r="H161" s="1">
        <f>G161+Analisi!$B$8</f>
        <v>5.8683333333333332</v>
      </c>
      <c r="I161">
        <v>10</v>
      </c>
      <c r="J161" s="1">
        <f>Analisi!$D$2</f>
        <v>150.36415963001878</v>
      </c>
      <c r="K161" s="29">
        <f t="shared" si="59"/>
        <v>4.1767822119449662E-2</v>
      </c>
      <c r="L161" s="1">
        <f t="shared" si="57"/>
        <v>43.279817280173738</v>
      </c>
      <c r="M161" s="6">
        <v>3.0000000000000001E-3</v>
      </c>
      <c r="N161">
        <v>26.01</v>
      </c>
      <c r="O161">
        <v>400</v>
      </c>
      <c r="P161" cm="1">
        <f t="array" ref="P161">IF(B161="sì",INDEX(Analisi!$F$8:$F$16, MATCH(O161,Analisi!$F$8:$F$16,0)+1)/1000,O161/1000)</f>
        <v>0.4</v>
      </c>
      <c r="Q161">
        <v>80</v>
      </c>
      <c r="R161" s="1">
        <f t="shared" si="60"/>
        <v>188.31307516380068</v>
      </c>
      <c r="S161" s="31">
        <f t="shared" si="61"/>
        <v>4.9623187162359632E-2</v>
      </c>
      <c r="T161">
        <f t="shared" si="62"/>
        <v>8.8350684236493074E-2</v>
      </c>
      <c r="U161" s="1">
        <f t="shared" si="63"/>
        <v>43.132888917168259</v>
      </c>
      <c r="V161" s="1">
        <v>2.8083080278999617</v>
      </c>
      <c r="W161" s="1">
        <f t="shared" si="64"/>
        <v>160.90419757137525</v>
      </c>
      <c r="X161" s="1">
        <f t="shared" si="65"/>
        <v>0.14692836300547896</v>
      </c>
      <c r="Y161" s="19">
        <v>0.45</v>
      </c>
      <c r="Z161">
        <v>0.18</v>
      </c>
      <c r="AA161" s="32">
        <v>0.9</v>
      </c>
      <c r="AB161" s="29">
        <f>Analisi!$D$3/3600</f>
        <v>8.2320787981106466E-2</v>
      </c>
      <c r="AC161" s="1">
        <f t="shared" si="66"/>
        <v>85.300800506022526</v>
      </c>
      <c r="AD161">
        <f t="shared" si="67"/>
        <v>8.3042474083569268E-2</v>
      </c>
      <c r="AE161">
        <f t="shared" si="68"/>
        <v>0.11350197892045576</v>
      </c>
      <c r="AF161" s="1">
        <f t="shared" si="69"/>
        <v>85.300815472764498</v>
      </c>
      <c r="AG161" s="1">
        <v>3.6581949880260209</v>
      </c>
      <c r="AH161" s="1">
        <f t="shared" si="70"/>
        <v>209.59913344980171</v>
      </c>
      <c r="AI161" s="1">
        <f t="shared" si="71"/>
        <v>-1.4966741971988995E-5</v>
      </c>
      <c r="AJ161" s="19">
        <f t="shared" si="72"/>
        <v>0.62771922336776564</v>
      </c>
      <c r="AK161" s="30">
        <f t="shared" si="73"/>
        <v>0.25108768934710629</v>
      </c>
      <c r="AL161" s="34">
        <f t="shared" si="74"/>
        <v>1.0271948355028608</v>
      </c>
      <c r="AM161" s="33">
        <f>Analisi!$D$4/3600</f>
        <v>8.3824611424084136E-2</v>
      </c>
      <c r="AN161" s="1">
        <f t="shared" si="75"/>
        <v>86.859062357635992</v>
      </c>
      <c r="AO161">
        <f t="shared" si="76"/>
        <v>8.4245164519527363E-2</v>
      </c>
      <c r="AP161">
        <f t="shared" si="77"/>
        <v>0.11413782650839575</v>
      </c>
      <c r="AQ161" s="1">
        <f t="shared" si="78"/>
        <v>86.859100828049634</v>
      </c>
      <c r="AR161" s="1">
        <v>3.6905015233197234</v>
      </c>
      <c r="AS161" s="1">
        <f t="shared" si="79"/>
        <v>211.45016157282129</v>
      </c>
      <c r="AT161" s="1">
        <f t="shared" si="80"/>
        <v>-3.8470413642244239E-5</v>
      </c>
      <c r="AU161" s="19">
        <f t="shared" si="81"/>
        <v>0.63551091546873084</v>
      </c>
      <c r="AV161" s="30">
        <f t="shared" si="82"/>
        <v>0.25420436618749237</v>
      </c>
      <c r="AW161" s="22">
        <f t="shared" si="83"/>
        <v>1.0310272744200379</v>
      </c>
    </row>
    <row r="162" spans="1:49" x14ac:dyDescent="0.25">
      <c r="A162" t="str">
        <f t="shared" si="58"/>
        <v/>
      </c>
      <c r="B162" t="s">
        <v>270</v>
      </c>
      <c r="C162" s="15" t="s">
        <v>198</v>
      </c>
      <c r="D162">
        <v>1544</v>
      </c>
      <c r="E162" s="27">
        <v>1</v>
      </c>
      <c r="F162">
        <v>61.6</v>
      </c>
      <c r="G162" s="1">
        <f>F162/Analisi!$B$9/60</f>
        <v>1.0266666666666666</v>
      </c>
      <c r="H162" s="1">
        <f>G162+Analisi!$B$8</f>
        <v>6.0266666666666664</v>
      </c>
      <c r="I162">
        <v>10</v>
      </c>
      <c r="J162" s="1">
        <f>Analisi!$D$2</f>
        <v>150.36415963001878</v>
      </c>
      <c r="K162" s="29">
        <f t="shared" si="59"/>
        <v>4.1767822119449662E-2</v>
      </c>
      <c r="L162" s="1">
        <f t="shared" si="57"/>
        <v>64.489517352430283</v>
      </c>
      <c r="M162" s="6">
        <v>3.0000000000000001E-3</v>
      </c>
      <c r="N162">
        <v>9.51</v>
      </c>
      <c r="O162">
        <v>400</v>
      </c>
      <c r="P162" cm="1">
        <f t="array" ref="P162">IF(B162="sì",INDEX(Analisi!$F$8:$F$16, MATCH(O162,Analisi!$F$8:$F$16,0)+1)/1000,O162/1000)</f>
        <v>0.4</v>
      </c>
      <c r="Q162">
        <v>80</v>
      </c>
      <c r="R162" s="1">
        <f t="shared" si="60"/>
        <v>188.31307516380068</v>
      </c>
      <c r="S162" s="31">
        <f t="shared" si="61"/>
        <v>6.6745266944367845E-2</v>
      </c>
      <c r="T162">
        <f t="shared" si="62"/>
        <v>0.10301765619137287</v>
      </c>
      <c r="U162" s="1">
        <f t="shared" si="63"/>
        <v>64.270576951803449</v>
      </c>
      <c r="V162" s="1">
        <v>3.2395061881614309</v>
      </c>
      <c r="W162" s="1">
        <f t="shared" si="64"/>
        <v>185.61003228816313</v>
      </c>
      <c r="X162" s="1">
        <f t="shared" si="65"/>
        <v>0.21894040062683473</v>
      </c>
      <c r="Y162" s="19">
        <v>0.56999999999999995</v>
      </c>
      <c r="Z162">
        <v>0.23</v>
      </c>
      <c r="AA162" s="32">
        <v>0.99</v>
      </c>
      <c r="AB162" s="29">
        <f>Analisi!$D$3/3600</f>
        <v>8.2320787981106466E-2</v>
      </c>
      <c r="AC162" s="1">
        <f t="shared" si="66"/>
        <v>127.10329664282838</v>
      </c>
      <c r="AD162">
        <f t="shared" si="67"/>
        <v>0.12040084206704828</v>
      </c>
      <c r="AE162">
        <f t="shared" si="68"/>
        <v>0.11825375685696322</v>
      </c>
      <c r="AF162" s="1">
        <f t="shared" si="69"/>
        <v>127.10328349906777</v>
      </c>
      <c r="AG162" s="1">
        <v>5.0907829597617811</v>
      </c>
      <c r="AH162" s="1">
        <f t="shared" si="70"/>
        <v>291.68037801146767</v>
      </c>
      <c r="AI162" s="1">
        <f t="shared" si="71"/>
        <v>1.3143760611455946E-5</v>
      </c>
      <c r="AJ162" s="19">
        <f t="shared" si="72"/>
        <v>0.91373731659407653</v>
      </c>
      <c r="AK162" s="30">
        <f t="shared" si="73"/>
        <v>0.36549492663763061</v>
      </c>
      <c r="AL162" s="34">
        <f t="shared" si="74"/>
        <v>1.0556678380376083</v>
      </c>
      <c r="AM162" s="33">
        <f>Analisi!$D$4/3600</f>
        <v>8.3824611424084136E-2</v>
      </c>
      <c r="AN162" s="1">
        <f t="shared" si="75"/>
        <v>129.4252000387859</v>
      </c>
      <c r="AO162">
        <f t="shared" si="76"/>
        <v>0.14801551824353315</v>
      </c>
      <c r="AP162">
        <f t="shared" si="77"/>
        <v>8.9143870993226834E-2</v>
      </c>
      <c r="AQ162" s="1">
        <f t="shared" si="78"/>
        <v>129.42520367874317</v>
      </c>
      <c r="AR162" s="1">
        <v>8.3020580436079214</v>
      </c>
      <c r="AS162" s="1">
        <f t="shared" si="79"/>
        <v>475.67288717137103</v>
      </c>
      <c r="AT162" s="1">
        <f t="shared" si="80"/>
        <v>-3.6399572707068728E-6</v>
      </c>
      <c r="AU162" s="19">
        <f t="shared" si="81"/>
        <v>0.76616896910650045</v>
      </c>
      <c r="AV162" s="30">
        <f t="shared" si="82"/>
        <v>0.30646758764260018</v>
      </c>
      <c r="AW162" s="22">
        <f t="shared" si="83"/>
        <v>0.87440291109098311</v>
      </c>
    </row>
    <row r="163" spans="1:49" x14ac:dyDescent="0.25">
      <c r="A163" t="str">
        <f t="shared" si="58"/>
        <v/>
      </c>
      <c r="B163" t="s">
        <v>270</v>
      </c>
      <c r="C163" s="15" t="s">
        <v>199</v>
      </c>
      <c r="D163">
        <v>1114</v>
      </c>
      <c r="E163" s="27">
        <v>1</v>
      </c>
      <c r="F163">
        <v>26.1</v>
      </c>
      <c r="G163" s="1">
        <f>F163/Analisi!$B$9/60</f>
        <v>0.435</v>
      </c>
      <c r="H163" s="1">
        <f>G163+Analisi!$B$8</f>
        <v>5.4349999999999996</v>
      </c>
      <c r="I163">
        <v>10</v>
      </c>
      <c r="J163" s="1">
        <f>Analisi!$D$2</f>
        <v>150.36415963001878</v>
      </c>
      <c r="K163" s="29">
        <f t="shared" si="59"/>
        <v>4.1767822119449662E-2</v>
      </c>
      <c r="L163" s="1">
        <f t="shared" si="57"/>
        <v>46.529353841066921</v>
      </c>
      <c r="M163" s="6">
        <v>3.0000000000000001E-3</v>
      </c>
      <c r="N163">
        <v>26.05</v>
      </c>
      <c r="O163">
        <v>400</v>
      </c>
      <c r="P163" cm="1">
        <f t="array" ref="P163">IF(B163="sì",INDEX(Analisi!$F$8:$F$16, MATCH(O163,Analisi!$F$8:$F$16,0)+1)/1000,O163/1000)</f>
        <v>0.4</v>
      </c>
      <c r="Q163">
        <v>80</v>
      </c>
      <c r="R163" s="1">
        <f t="shared" si="60"/>
        <v>188.31307516380068</v>
      </c>
      <c r="S163" s="31">
        <f t="shared" si="61"/>
        <v>5.2334157261031099E-2</v>
      </c>
      <c r="T163">
        <f t="shared" si="62"/>
        <v>9.0932969406311709E-2</v>
      </c>
      <c r="U163" s="1">
        <f t="shared" si="63"/>
        <v>46.37138829059613</v>
      </c>
      <c r="V163" s="1">
        <v>2.8776228029675752</v>
      </c>
      <c r="W163" s="1">
        <f t="shared" si="64"/>
        <v>164.87564164064813</v>
      </c>
      <c r="X163" s="1">
        <f t="shared" si="65"/>
        <v>0.15796555047079153</v>
      </c>
      <c r="Y163" s="19">
        <v>0.47</v>
      </c>
      <c r="Z163">
        <v>0.19</v>
      </c>
      <c r="AA163" s="32">
        <v>0.92</v>
      </c>
      <c r="AB163" s="29">
        <f>Analisi!$D$3/3600</f>
        <v>8.2320787981106466E-2</v>
      </c>
      <c r="AC163" s="1">
        <f t="shared" si="66"/>
        <v>91.705357810952606</v>
      </c>
      <c r="AD163">
        <f t="shared" si="67"/>
        <v>8.799675886927226E-2</v>
      </c>
      <c r="AE163">
        <f t="shared" si="68"/>
        <v>0.11598983255294559</v>
      </c>
      <c r="AF163" s="1">
        <f t="shared" si="69"/>
        <v>91.705891756060666</v>
      </c>
      <c r="AG163" s="1">
        <v>3.7932962283183129</v>
      </c>
      <c r="AH163" s="1">
        <f t="shared" si="70"/>
        <v>217.33986432553286</v>
      </c>
      <c r="AI163" s="1">
        <f t="shared" si="71"/>
        <v>-5.3394510806015205E-4</v>
      </c>
      <c r="AJ163" s="19">
        <f t="shared" si="72"/>
        <v>0.66005793341898433</v>
      </c>
      <c r="AK163" s="30">
        <f t="shared" si="73"/>
        <v>0.26402317336759373</v>
      </c>
      <c r="AL163" s="34">
        <f t="shared" si="74"/>
        <v>1.0421447220253854</v>
      </c>
      <c r="AM163" s="33">
        <f>Analisi!$D$4/3600</f>
        <v>8.3824611424084136E-2</v>
      </c>
      <c r="AN163" s="1">
        <f t="shared" si="75"/>
        <v>93.380617126429726</v>
      </c>
      <c r="AO163">
        <f t="shared" si="76"/>
        <v>8.9298838860871588E-2</v>
      </c>
      <c r="AP163">
        <f t="shared" si="77"/>
        <v>0.11658440648980849</v>
      </c>
      <c r="AQ163" s="1">
        <f t="shared" si="78"/>
        <v>93.380616531244414</v>
      </c>
      <c r="AR163" s="1">
        <v>3.8297934324809497</v>
      </c>
      <c r="AS163" s="1">
        <f t="shared" si="79"/>
        <v>219.43100008807923</v>
      </c>
      <c r="AT163" s="1">
        <f t="shared" si="80"/>
        <v>5.9518531259072915E-7</v>
      </c>
      <c r="AU163" s="19">
        <f t="shared" si="81"/>
        <v>0.66867496955058958</v>
      </c>
      <c r="AV163" s="30">
        <f t="shared" si="82"/>
        <v>0.26746998782023584</v>
      </c>
      <c r="AW163" s="22">
        <f t="shared" si="83"/>
        <v>1.0457091975397081</v>
      </c>
    </row>
    <row r="164" spans="1:49" x14ac:dyDescent="0.25">
      <c r="A164" t="str">
        <f t="shared" si="58"/>
        <v/>
      </c>
      <c r="B164" t="s">
        <v>270</v>
      </c>
      <c r="C164" s="15" t="s">
        <v>200</v>
      </c>
      <c r="D164">
        <v>1114</v>
      </c>
      <c r="E164" s="27">
        <v>1</v>
      </c>
      <c r="F164">
        <v>52.1</v>
      </c>
      <c r="G164" s="1">
        <f>F164/Analisi!$B$9/60</f>
        <v>0.8683333333333334</v>
      </c>
      <c r="H164" s="1">
        <f>G164+Analisi!$B$8</f>
        <v>5.8683333333333332</v>
      </c>
      <c r="I164">
        <v>10</v>
      </c>
      <c r="J164" s="1">
        <f>Analisi!$D$2</f>
        <v>150.36415963001878</v>
      </c>
      <c r="K164" s="29">
        <f t="shared" si="59"/>
        <v>4.1767822119449662E-2</v>
      </c>
      <c r="L164" s="1">
        <f t="shared" si="57"/>
        <v>46.529353841066921</v>
      </c>
      <c r="M164" s="6">
        <v>3.0000000000000001E-3</v>
      </c>
      <c r="N164">
        <v>26.01</v>
      </c>
      <c r="O164">
        <v>400</v>
      </c>
      <c r="P164" cm="1">
        <f t="array" ref="P164">IF(B164="sì",INDEX(Analisi!$F$8:$F$16, MATCH(O164,Analisi!$F$8:$F$16,0)+1)/1000,O164/1000)</f>
        <v>0.4</v>
      </c>
      <c r="Q164">
        <v>80</v>
      </c>
      <c r="R164" s="1">
        <f t="shared" si="60"/>
        <v>188.31307516380068</v>
      </c>
      <c r="S164" s="31">
        <f t="shared" si="61"/>
        <v>5.2334157261031099E-2</v>
      </c>
      <c r="T164">
        <f t="shared" si="62"/>
        <v>9.0932969406311709E-2</v>
      </c>
      <c r="U164" s="1">
        <f t="shared" si="63"/>
        <v>46.37138829059613</v>
      </c>
      <c r="V164" s="1">
        <v>2.8776228029675752</v>
      </c>
      <c r="W164" s="1">
        <f t="shared" si="64"/>
        <v>164.87564164064813</v>
      </c>
      <c r="X164" s="1">
        <f t="shared" si="65"/>
        <v>0.15796555047079153</v>
      </c>
      <c r="Y164" s="19">
        <v>0.47</v>
      </c>
      <c r="Z164">
        <v>0.19</v>
      </c>
      <c r="AA164" s="32">
        <v>0.92</v>
      </c>
      <c r="AB164" s="29">
        <f>Analisi!$D$3/3600</f>
        <v>8.2320787981106466E-2</v>
      </c>
      <c r="AC164" s="1">
        <f t="shared" si="66"/>
        <v>91.705357810952606</v>
      </c>
      <c r="AD164">
        <f t="shared" si="67"/>
        <v>8.799675886927226E-2</v>
      </c>
      <c r="AE164">
        <f t="shared" si="68"/>
        <v>0.11598983255294559</v>
      </c>
      <c r="AF164" s="1">
        <f t="shared" si="69"/>
        <v>91.705891756060666</v>
      </c>
      <c r="AG164" s="1">
        <v>3.7932962283183129</v>
      </c>
      <c r="AH164" s="1">
        <f t="shared" si="70"/>
        <v>217.33986432553286</v>
      </c>
      <c r="AI164" s="1">
        <f t="shared" si="71"/>
        <v>-5.3394510806015205E-4</v>
      </c>
      <c r="AJ164" s="19">
        <f t="shared" si="72"/>
        <v>0.66005793341898433</v>
      </c>
      <c r="AK164" s="30">
        <f t="shared" si="73"/>
        <v>0.26402317336759373</v>
      </c>
      <c r="AL164" s="34">
        <f t="shared" si="74"/>
        <v>1.0421447220253854</v>
      </c>
      <c r="AM164" s="33">
        <f>Analisi!$D$4/3600</f>
        <v>8.3824611424084136E-2</v>
      </c>
      <c r="AN164" s="1">
        <f t="shared" si="75"/>
        <v>93.380617126429726</v>
      </c>
      <c r="AO164">
        <f t="shared" si="76"/>
        <v>8.9298838860871588E-2</v>
      </c>
      <c r="AP164">
        <f t="shared" si="77"/>
        <v>0.11658440648980849</v>
      </c>
      <c r="AQ164" s="1">
        <f t="shared" si="78"/>
        <v>93.380616531244414</v>
      </c>
      <c r="AR164" s="1">
        <v>3.8297934324809497</v>
      </c>
      <c r="AS164" s="1">
        <f t="shared" si="79"/>
        <v>219.43100008807923</v>
      </c>
      <c r="AT164" s="1">
        <f t="shared" si="80"/>
        <v>5.9518531259072915E-7</v>
      </c>
      <c r="AU164" s="19">
        <f t="shared" si="81"/>
        <v>0.66867496955058958</v>
      </c>
      <c r="AV164" s="30">
        <f t="shared" si="82"/>
        <v>0.26746998782023584</v>
      </c>
      <c r="AW164" s="22">
        <f t="shared" si="83"/>
        <v>1.0457091975397081</v>
      </c>
    </row>
    <row r="165" spans="1:49" x14ac:dyDescent="0.25">
      <c r="A165" t="str">
        <f t="shared" si="58"/>
        <v/>
      </c>
      <c r="B165" t="s">
        <v>270</v>
      </c>
      <c r="C165" s="15" t="s">
        <v>201</v>
      </c>
      <c r="D165">
        <v>2153.6</v>
      </c>
      <c r="E165" s="27">
        <v>1</v>
      </c>
      <c r="F165">
        <v>61.5</v>
      </c>
      <c r="G165" s="1">
        <f>F165/Analisi!$B$9/60</f>
        <v>1.0249999999999999</v>
      </c>
      <c r="H165" s="1">
        <f>G165+Analisi!$B$8</f>
        <v>6.0250000000000004</v>
      </c>
      <c r="I165">
        <v>10</v>
      </c>
      <c r="J165" s="1">
        <f>Analisi!$D$2</f>
        <v>150.36415963001878</v>
      </c>
      <c r="K165" s="29">
        <f t="shared" si="59"/>
        <v>4.1767822119449662E-2</v>
      </c>
      <c r="L165" s="1">
        <f t="shared" si="57"/>
        <v>89.951181716446783</v>
      </c>
      <c r="M165" s="6">
        <v>3.0000000000000001E-3</v>
      </c>
      <c r="N165">
        <v>9.4499999999999993</v>
      </c>
      <c r="O165">
        <v>500</v>
      </c>
      <c r="P165" cm="1">
        <f t="array" ref="P165">IF(B165="sì",INDEX(Analisi!$F$8:$F$16, MATCH(O165,Analisi!$F$8:$F$16,0)+1)/1000,O165/1000)</f>
        <v>0.5</v>
      </c>
      <c r="Q165">
        <v>80</v>
      </c>
      <c r="R165" s="1">
        <f t="shared" si="60"/>
        <v>341.43432300921131</v>
      </c>
      <c r="S165" s="31">
        <f t="shared" si="61"/>
        <v>8.5734143163985699E-2</v>
      </c>
      <c r="T165">
        <f t="shared" si="62"/>
        <v>0.11657054531940658</v>
      </c>
      <c r="U165" s="1">
        <f t="shared" si="63"/>
        <v>89.645875211347743</v>
      </c>
      <c r="V165" s="1">
        <v>2.9418801440474254</v>
      </c>
      <c r="W165" s="1">
        <f t="shared" si="64"/>
        <v>168.55731608725614</v>
      </c>
      <c r="X165" s="1">
        <f t="shared" si="65"/>
        <v>0.30530650509903978</v>
      </c>
      <c r="Y165" s="19">
        <v>0.48</v>
      </c>
      <c r="Z165">
        <v>0.24</v>
      </c>
      <c r="AA165" s="32">
        <v>1.08</v>
      </c>
      <c r="AB165" s="29">
        <f>Analisi!$D$3/3600</f>
        <v>8.2320787981106466E-2</v>
      </c>
      <c r="AC165" s="1">
        <f t="shared" si="66"/>
        <v>177.28604899611088</v>
      </c>
      <c r="AD165">
        <f t="shared" si="67"/>
        <v>0.14490734748066511</v>
      </c>
      <c r="AE165">
        <f t="shared" si="68"/>
        <v>0.14753674021597232</v>
      </c>
      <c r="AF165" s="1">
        <f t="shared" si="69"/>
        <v>177.28601448745115</v>
      </c>
      <c r="AG165" s="1">
        <v>3.9287121911068885</v>
      </c>
      <c r="AH165" s="1">
        <f t="shared" si="70"/>
        <v>225.09862747201885</v>
      </c>
      <c r="AI165" s="1">
        <f t="shared" si="71"/>
        <v>3.4508659723542223E-5</v>
      </c>
      <c r="AJ165" s="19">
        <f t="shared" si="72"/>
        <v>0.69173923084142586</v>
      </c>
      <c r="AK165" s="30">
        <f t="shared" si="73"/>
        <v>0.34586961542071293</v>
      </c>
      <c r="AL165" s="34">
        <f t="shared" si="74"/>
        <v>1.223444166761565</v>
      </c>
      <c r="AM165" s="33">
        <f>Analisi!$D$4/3600</f>
        <v>8.3824611424084136E-2</v>
      </c>
      <c r="AN165" s="1">
        <f t="shared" si="75"/>
        <v>180.52468316290759</v>
      </c>
      <c r="AO165">
        <f t="shared" si="76"/>
        <v>0.14710941165869157</v>
      </c>
      <c r="AP165">
        <f t="shared" si="77"/>
        <v>0.14820668906126</v>
      </c>
      <c r="AQ165" s="1">
        <f t="shared" si="78"/>
        <v>180.52455222445928</v>
      </c>
      <c r="AR165" s="1">
        <v>3.9703852124484107</v>
      </c>
      <c r="AS165" s="1">
        <f t="shared" si="79"/>
        <v>227.48631571444668</v>
      </c>
      <c r="AT165" s="1">
        <f t="shared" si="80"/>
        <v>1.3093844830791568E-4</v>
      </c>
      <c r="AU165" s="19">
        <f t="shared" si="81"/>
        <v>0.70131869119744783</v>
      </c>
      <c r="AV165" s="30">
        <f t="shared" si="82"/>
        <v>0.35065934559872391</v>
      </c>
      <c r="AW165" s="22">
        <f t="shared" si="83"/>
        <v>1.2271457082687733</v>
      </c>
    </row>
    <row r="166" spans="1:49" x14ac:dyDescent="0.25">
      <c r="A166" t="str">
        <f t="shared" si="58"/>
        <v/>
      </c>
      <c r="B166" t="s">
        <v>271</v>
      </c>
      <c r="C166" s="15" t="s">
        <v>202</v>
      </c>
      <c r="D166">
        <v>497.7</v>
      </c>
      <c r="E166" s="27">
        <v>1</v>
      </c>
      <c r="F166">
        <v>26</v>
      </c>
      <c r="G166" s="1">
        <f>F166/Analisi!$B$9/60</f>
        <v>0.43333333333333335</v>
      </c>
      <c r="H166" s="1">
        <f>G166+Analisi!$B$8</f>
        <v>5.4333333333333336</v>
      </c>
      <c r="I166">
        <v>10</v>
      </c>
      <c r="J166" s="1">
        <f>Analisi!$D$2</f>
        <v>150.36415963001878</v>
      </c>
      <c r="K166" s="29">
        <f t="shared" si="59"/>
        <v>4.1767822119449662E-2</v>
      </c>
      <c r="L166" s="1">
        <f t="shared" si="57"/>
        <v>20.787845068850096</v>
      </c>
      <c r="M166" s="6">
        <v>3.0000000000000001E-3</v>
      </c>
      <c r="N166">
        <v>26.03</v>
      </c>
      <c r="O166">
        <v>250</v>
      </c>
      <c r="P166" cm="1">
        <f t="array" ref="P166">IF(B166="sì",INDEX(Analisi!$F$8:$F$16, MATCH(O166,Analisi!$F$8:$F$16,0)+1)/1000,O166/1000)</f>
        <v>0.3</v>
      </c>
      <c r="Q166">
        <v>80</v>
      </c>
      <c r="R166" s="1">
        <f t="shared" si="60"/>
        <v>87.440072935288399</v>
      </c>
      <c r="S166" s="31">
        <f t="shared" si="61"/>
        <v>1.6431841682469681E-2</v>
      </c>
      <c r="T166">
        <f t="shared" si="62"/>
        <v>4.8838083635206982E-2</v>
      </c>
      <c r="U166" s="1">
        <f t="shared" si="63"/>
        <v>9.6200190590857044</v>
      </c>
      <c r="V166" s="1">
        <v>2.2430366439991518</v>
      </c>
      <c r="W166" s="1">
        <f t="shared" si="64"/>
        <v>128.51653299433954</v>
      </c>
      <c r="X166" s="1">
        <f t="shared" si="65"/>
        <v>11.167826009764392</v>
      </c>
      <c r="Y166" s="19">
        <v>0.61</v>
      </c>
      <c r="Z166">
        <v>0.15</v>
      </c>
      <c r="AA166" s="32">
        <v>0.75</v>
      </c>
      <c r="AB166" s="29">
        <f>Analisi!$D$3/3600</f>
        <v>8.2320787981106466E-2</v>
      </c>
      <c r="AC166" s="1">
        <f t="shared" si="66"/>
        <v>40.97105617819669</v>
      </c>
      <c r="AD166">
        <f t="shared" si="67"/>
        <v>4.7986450396836161E-2</v>
      </c>
      <c r="AE166">
        <f t="shared" si="68"/>
        <v>8.6012684933986519E-2</v>
      </c>
      <c r="AF166" s="1">
        <f t="shared" si="69"/>
        <v>40.97109552657399</v>
      </c>
      <c r="AG166" s="1">
        <v>3.7193312772152982</v>
      </c>
      <c r="AH166" s="1">
        <f t="shared" si="70"/>
        <v>213.1019847954386</v>
      </c>
      <c r="AI166" s="1">
        <f t="shared" si="71"/>
        <v>-3.9348377299575077E-5</v>
      </c>
      <c r="AJ166" s="19">
        <f t="shared" si="72"/>
        <v>0.64243428375826794</v>
      </c>
      <c r="AK166" s="30">
        <f t="shared" si="73"/>
        <v>0.19273028512748039</v>
      </c>
      <c r="AL166" s="34">
        <f t="shared" si="74"/>
        <v>0.85380468526794795</v>
      </c>
      <c r="AM166" s="33">
        <f>Analisi!$D$4/3600</f>
        <v>8.3824611424084136E-2</v>
      </c>
      <c r="AN166" s="1">
        <f t="shared" si="75"/>
        <v>41.719509105766676</v>
      </c>
      <c r="AO166">
        <f t="shared" si="76"/>
        <v>4.8688020547597632E-2</v>
      </c>
      <c r="AP166">
        <f t="shared" si="77"/>
        <v>8.6477109611885941E-2</v>
      </c>
      <c r="AQ166" s="1">
        <f t="shared" si="78"/>
        <v>41.719603884890716</v>
      </c>
      <c r="AR166" s="1">
        <v>3.7534418658002608</v>
      </c>
      <c r="AS166" s="1">
        <f t="shared" si="79"/>
        <v>215.05637755806407</v>
      </c>
      <c r="AT166" s="1">
        <f t="shared" si="80"/>
        <v>-9.4779124040655915E-5</v>
      </c>
      <c r="AU166" s="19">
        <f t="shared" si="81"/>
        <v>0.65058748971981428</v>
      </c>
      <c r="AV166" s="30">
        <f t="shared" si="82"/>
        <v>0.19517624691594429</v>
      </c>
      <c r="AW166" s="22">
        <f t="shared" si="83"/>
        <v>0.85687420923143698</v>
      </c>
    </row>
    <row r="167" spans="1:49" x14ac:dyDescent="0.25">
      <c r="A167" t="str">
        <f t="shared" si="58"/>
        <v/>
      </c>
      <c r="B167" t="s">
        <v>270</v>
      </c>
      <c r="C167" s="15" t="s">
        <v>203</v>
      </c>
      <c r="D167">
        <v>1003.8</v>
      </c>
      <c r="E167" s="27">
        <v>1</v>
      </c>
      <c r="F167">
        <v>52.1</v>
      </c>
      <c r="G167" s="1">
        <f>F167/Analisi!$B$9/60</f>
        <v>0.8683333333333334</v>
      </c>
      <c r="H167" s="1">
        <f>G167+Analisi!$B$8</f>
        <v>5.8683333333333332</v>
      </c>
      <c r="I167">
        <v>10</v>
      </c>
      <c r="J167" s="1">
        <f>Analisi!$D$2</f>
        <v>150.36415963001878</v>
      </c>
      <c r="K167" s="29">
        <f t="shared" si="59"/>
        <v>4.1767822119449662E-2</v>
      </c>
      <c r="L167" s="1">
        <f t="shared" si="57"/>
        <v>41.926539843503569</v>
      </c>
      <c r="M167" s="6">
        <v>3.0000000000000001E-3</v>
      </c>
      <c r="N167">
        <v>26.05</v>
      </c>
      <c r="O167">
        <v>400</v>
      </c>
      <c r="P167" cm="1">
        <f t="array" ref="P167">IF(B167="sì",INDEX(Analisi!$F$8:$F$16, MATCH(O167,Analisi!$F$8:$F$16,0)+1)/1000,O167/1000)</f>
        <v>0.4</v>
      </c>
      <c r="Q167">
        <v>80</v>
      </c>
      <c r="R167" s="1">
        <f t="shared" si="60"/>
        <v>188.31307516380068</v>
      </c>
      <c r="S167" s="31">
        <f t="shared" si="61"/>
        <v>4.8481643909570854E-2</v>
      </c>
      <c r="T167">
        <f t="shared" si="62"/>
        <v>8.7232119845502692E-2</v>
      </c>
      <c r="U167" s="1">
        <f t="shared" si="63"/>
        <v>41.784213902707151</v>
      </c>
      <c r="V167" s="1">
        <v>2.7788871802861701</v>
      </c>
      <c r="W167" s="1">
        <f t="shared" si="64"/>
        <v>159.21850717340743</v>
      </c>
      <c r="X167" s="1">
        <f t="shared" si="65"/>
        <v>0.14232594079641814</v>
      </c>
      <c r="Y167" s="19">
        <v>0.44</v>
      </c>
      <c r="Z167">
        <v>0.18</v>
      </c>
      <c r="AA167" s="32">
        <v>0.89</v>
      </c>
      <c r="AB167" s="29">
        <f>Analisi!$D$3/3600</f>
        <v>8.2320787981106466E-2</v>
      </c>
      <c r="AC167" s="1">
        <f t="shared" si="66"/>
        <v>82.633606975434674</v>
      </c>
      <c r="AD167">
        <f t="shared" si="67"/>
        <v>8.0985799167114361E-2</v>
      </c>
      <c r="AE167">
        <f t="shared" si="68"/>
        <v>0.11236882914100971</v>
      </c>
      <c r="AF167" s="1">
        <f t="shared" si="69"/>
        <v>82.633609521377579</v>
      </c>
      <c r="AG167" s="1">
        <v>3.603570482410503</v>
      </c>
      <c r="AH167" s="1">
        <f t="shared" si="70"/>
        <v>206.46937982004391</v>
      </c>
      <c r="AI167" s="1">
        <f t="shared" si="71"/>
        <v>-2.5459429053853455E-6</v>
      </c>
      <c r="AJ167" s="19">
        <f t="shared" si="72"/>
        <v>0.61447014231582575</v>
      </c>
      <c r="AK167" s="30">
        <f t="shared" si="73"/>
        <v>0.24578805692633032</v>
      </c>
      <c r="AL167" s="34">
        <f t="shared" si="74"/>
        <v>1.0203468734675329</v>
      </c>
      <c r="AM167" s="33">
        <f>Analisi!$D$4/3600</f>
        <v>8.3824611424084136E-2</v>
      </c>
      <c r="AN167" s="1">
        <f t="shared" si="75"/>
        <v>84.143144947495657</v>
      </c>
      <c r="AO167">
        <f t="shared" si="76"/>
        <v>8.2149599380598626E-2</v>
      </c>
      <c r="AP167">
        <f t="shared" si="77"/>
        <v>0.11301707659452705</v>
      </c>
      <c r="AQ167" s="1">
        <f t="shared" si="78"/>
        <v>84.143152074390528</v>
      </c>
      <c r="AR167" s="1">
        <v>3.6343887957449068</v>
      </c>
      <c r="AS167" s="1">
        <f t="shared" si="79"/>
        <v>208.23513910581696</v>
      </c>
      <c r="AT167" s="1">
        <f t="shared" si="80"/>
        <v>-7.126894871589684E-6</v>
      </c>
      <c r="AU167" s="19">
        <f t="shared" si="81"/>
        <v>0.62195620411572006</v>
      </c>
      <c r="AV167" s="30">
        <f t="shared" si="82"/>
        <v>0.24878248164628802</v>
      </c>
      <c r="AW167" s="22">
        <f t="shared" si="83"/>
        <v>1.0242672585372077</v>
      </c>
    </row>
    <row r="168" spans="1:49" x14ac:dyDescent="0.25">
      <c r="A168" t="str">
        <f t="shared" si="58"/>
        <v/>
      </c>
      <c r="B168" t="s">
        <v>270</v>
      </c>
      <c r="C168" s="15" t="s">
        <v>204</v>
      </c>
      <c r="D168">
        <v>1518.4</v>
      </c>
      <c r="E168" s="27">
        <v>1</v>
      </c>
      <c r="F168">
        <v>62.4</v>
      </c>
      <c r="G168" s="1">
        <f>F168/Analisi!$B$9/60</f>
        <v>1.04</v>
      </c>
      <c r="H168" s="1">
        <f>G168+Analisi!$B$8</f>
        <v>6.04</v>
      </c>
      <c r="I168">
        <v>10</v>
      </c>
      <c r="J168" s="1">
        <f>Analisi!$D$2</f>
        <v>150.36415963001878</v>
      </c>
      <c r="K168" s="29">
        <f t="shared" si="59"/>
        <v>4.1767822119449662E-2</v>
      </c>
      <c r="L168" s="1">
        <f t="shared" si="57"/>
        <v>63.420261106172369</v>
      </c>
      <c r="M168" s="6">
        <v>3.0000000000000001E-3</v>
      </c>
      <c r="N168">
        <v>10.33</v>
      </c>
      <c r="O168">
        <v>400</v>
      </c>
      <c r="P168" cm="1">
        <f t="array" ref="P168">IF(B168="sì",INDEX(Analisi!$F$8:$F$16, MATCH(O168,Analisi!$F$8:$F$16,0)+1)/1000,O168/1000)</f>
        <v>0.4</v>
      </c>
      <c r="Q168">
        <v>80</v>
      </c>
      <c r="R168" s="1">
        <f t="shared" si="60"/>
        <v>188.31307516380068</v>
      </c>
      <c r="S168" s="31">
        <f t="shared" si="61"/>
        <v>6.5907505650276324E-2</v>
      </c>
      <c r="T168">
        <f t="shared" si="62"/>
        <v>0.10238784723317376</v>
      </c>
      <c r="U168" s="1">
        <f t="shared" si="63"/>
        <v>63.204950823044946</v>
      </c>
      <c r="V168" s="1">
        <v>3.2185218964601012</v>
      </c>
      <c r="W168" s="1">
        <f t="shared" si="64"/>
        <v>184.40772093760555</v>
      </c>
      <c r="X168" s="1">
        <f t="shared" si="65"/>
        <v>0.21531028312742251</v>
      </c>
      <c r="Y168" s="19">
        <v>0.56000000000000005</v>
      </c>
      <c r="Z168">
        <v>0.22</v>
      </c>
      <c r="AA168" s="32">
        <v>0.99</v>
      </c>
      <c r="AB168" s="29">
        <f>Analisi!$D$3/3600</f>
        <v>8.2320787981106466E-2</v>
      </c>
      <c r="AC168" s="1">
        <f t="shared" si="66"/>
        <v>124.99588447051207</v>
      </c>
      <c r="AD168">
        <f t="shared" si="67"/>
        <v>0.11703996351990864</v>
      </c>
      <c r="AE168">
        <f t="shared" si="68"/>
        <v>0.12032792615215047</v>
      </c>
      <c r="AF168" s="1">
        <f t="shared" si="69"/>
        <v>124.99589385955039</v>
      </c>
      <c r="AG168" s="1">
        <v>4.8633749148105343</v>
      </c>
      <c r="AH168" s="1">
        <f t="shared" si="70"/>
        <v>278.65085680843987</v>
      </c>
      <c r="AI168" s="1">
        <f t="shared" si="71"/>
        <v>-9.3890383254802146E-6</v>
      </c>
      <c r="AJ168" s="19">
        <f t="shared" si="72"/>
        <v>0.87921183445548734</v>
      </c>
      <c r="AK168" s="30">
        <f t="shared" si="73"/>
        <v>0.35168473378219495</v>
      </c>
      <c r="AL168" s="34">
        <f t="shared" si="74"/>
        <v>1.0679761058644734</v>
      </c>
      <c r="AM168" s="33">
        <f>Analisi!$D$4/3600</f>
        <v>8.3824611424084136E-2</v>
      </c>
      <c r="AN168" s="1">
        <f t="shared" si="75"/>
        <v>127.27928998632936</v>
      </c>
      <c r="AO168">
        <f t="shared" si="76"/>
        <v>0.12083398003653967</v>
      </c>
      <c r="AP168">
        <f t="shared" si="77"/>
        <v>0.11786290690351807</v>
      </c>
      <c r="AQ168" s="1">
        <f t="shared" si="78"/>
        <v>127.27930453131376</v>
      </c>
      <c r="AR168" s="1">
        <v>5.1260393626407712</v>
      </c>
      <c r="AS168" s="1">
        <f t="shared" si="79"/>
        <v>293.7004210972467</v>
      </c>
      <c r="AT168" s="1">
        <f t="shared" si="80"/>
        <v>-1.4544984395570282E-5</v>
      </c>
      <c r="AU168" s="19">
        <f t="shared" si="81"/>
        <v>0.91862192165752932</v>
      </c>
      <c r="AV168" s="30">
        <f t="shared" si="82"/>
        <v>0.36744876866301174</v>
      </c>
      <c r="AW168" s="22">
        <f t="shared" si="83"/>
        <v>1.0533402106579679</v>
      </c>
    </row>
    <row r="169" spans="1:49" x14ac:dyDescent="0.25">
      <c r="A169" t="str">
        <f t="shared" si="58"/>
        <v/>
      </c>
      <c r="B169" t="s">
        <v>270</v>
      </c>
      <c r="C169" s="15" t="s">
        <v>205</v>
      </c>
      <c r="D169">
        <v>1518.4</v>
      </c>
      <c r="E169" s="27">
        <v>1</v>
      </c>
      <c r="F169">
        <v>70.599999999999994</v>
      </c>
      <c r="G169" s="1">
        <f>F169/Analisi!$B$9/60</f>
        <v>1.1766666666666665</v>
      </c>
      <c r="H169" s="1">
        <f>G169+Analisi!$B$8</f>
        <v>6.1766666666666667</v>
      </c>
      <c r="I169">
        <v>10</v>
      </c>
      <c r="J169" s="1">
        <f>Analisi!$D$2</f>
        <v>150.36415963001878</v>
      </c>
      <c r="K169" s="29">
        <f t="shared" si="59"/>
        <v>4.1767822119449662E-2</v>
      </c>
      <c r="L169" s="1">
        <f t="shared" si="57"/>
        <v>63.420261106172369</v>
      </c>
      <c r="M169" s="6">
        <v>3.0000000000000001E-3</v>
      </c>
      <c r="N169">
        <v>8.1999999999999993</v>
      </c>
      <c r="O169">
        <v>400</v>
      </c>
      <c r="P169" cm="1">
        <f t="array" ref="P169">IF(B169="sì",INDEX(Analisi!$F$8:$F$16, MATCH(O169,Analisi!$F$8:$F$16,0)+1)/1000,O169/1000)</f>
        <v>0.4</v>
      </c>
      <c r="Q169">
        <v>80</v>
      </c>
      <c r="R169" s="1">
        <f t="shared" si="60"/>
        <v>188.31307516380068</v>
      </c>
      <c r="S169" s="31">
        <f t="shared" si="61"/>
        <v>6.5907505650276324E-2</v>
      </c>
      <c r="T169">
        <f t="shared" si="62"/>
        <v>0.10238784723317376</v>
      </c>
      <c r="U169" s="1">
        <f t="shared" si="63"/>
        <v>63.204950823044946</v>
      </c>
      <c r="V169" s="1">
        <v>3.2185218964601012</v>
      </c>
      <c r="W169" s="1">
        <f t="shared" si="64"/>
        <v>184.40772093760555</v>
      </c>
      <c r="X169" s="1">
        <f t="shared" si="65"/>
        <v>0.21531028312742251</v>
      </c>
      <c r="Y169" s="19">
        <v>0.56000000000000005</v>
      </c>
      <c r="Z169">
        <v>0.22</v>
      </c>
      <c r="AA169" s="32">
        <v>0.99</v>
      </c>
      <c r="AB169" s="29">
        <f>Analisi!$D$3/3600</f>
        <v>8.2320787981106466E-2</v>
      </c>
      <c r="AC169" s="1">
        <f t="shared" si="66"/>
        <v>124.99588447051207</v>
      </c>
      <c r="AD169">
        <f t="shared" si="67"/>
        <v>0.11703996351990864</v>
      </c>
      <c r="AE169">
        <f t="shared" si="68"/>
        <v>0.12032792615215047</v>
      </c>
      <c r="AF169" s="1">
        <f t="shared" si="69"/>
        <v>124.99589385955039</v>
      </c>
      <c r="AG169" s="1">
        <v>4.8633749148105343</v>
      </c>
      <c r="AH169" s="1">
        <f t="shared" si="70"/>
        <v>278.65085680843987</v>
      </c>
      <c r="AI169" s="1">
        <f t="shared" si="71"/>
        <v>-9.3890383254802146E-6</v>
      </c>
      <c r="AJ169" s="19">
        <f t="shared" si="72"/>
        <v>0.87921183445548734</v>
      </c>
      <c r="AK169" s="30">
        <f t="shared" si="73"/>
        <v>0.35168473378219495</v>
      </c>
      <c r="AL169" s="34">
        <f t="shared" si="74"/>
        <v>1.0679761058644734</v>
      </c>
      <c r="AM169" s="33">
        <f>Analisi!$D$4/3600</f>
        <v>8.3824611424084136E-2</v>
      </c>
      <c r="AN169" s="1">
        <f t="shared" si="75"/>
        <v>127.27928998632936</v>
      </c>
      <c r="AO169">
        <f t="shared" si="76"/>
        <v>0.12083398003653967</v>
      </c>
      <c r="AP169">
        <f t="shared" si="77"/>
        <v>0.11786290690351807</v>
      </c>
      <c r="AQ169" s="1">
        <f t="shared" si="78"/>
        <v>127.27930453131376</v>
      </c>
      <c r="AR169" s="1">
        <v>5.1260393626407712</v>
      </c>
      <c r="AS169" s="1">
        <f t="shared" si="79"/>
        <v>293.7004210972467</v>
      </c>
      <c r="AT169" s="1">
        <f t="shared" si="80"/>
        <v>-1.4544984395570282E-5</v>
      </c>
      <c r="AU169" s="19">
        <f t="shared" si="81"/>
        <v>0.91862192165752932</v>
      </c>
      <c r="AV169" s="30">
        <f t="shared" si="82"/>
        <v>0.36744876866301174</v>
      </c>
      <c r="AW169" s="22">
        <f t="shared" si="83"/>
        <v>1.0533402106579679</v>
      </c>
    </row>
    <row r="170" spans="1:49" x14ac:dyDescent="0.25">
      <c r="A170" t="str">
        <f t="shared" si="58"/>
        <v/>
      </c>
      <c r="B170" t="s">
        <v>271</v>
      </c>
      <c r="C170" s="15" t="s">
        <v>206</v>
      </c>
      <c r="D170">
        <v>3304.4</v>
      </c>
      <c r="E170" s="27">
        <v>1</v>
      </c>
      <c r="F170">
        <v>108.2</v>
      </c>
      <c r="G170" s="1">
        <f>F170/Analisi!$B$9/60</f>
        <v>1.8033333333333335</v>
      </c>
      <c r="H170" s="1">
        <f>G170+Analisi!$B$8</f>
        <v>6.8033333333333337</v>
      </c>
      <c r="I170">
        <v>10</v>
      </c>
      <c r="J170" s="1">
        <f>Analisi!$D$2</f>
        <v>150.36415963001878</v>
      </c>
      <c r="K170" s="29">
        <f t="shared" si="59"/>
        <v>4.1767822119449662E-2</v>
      </c>
      <c r="L170" s="1">
        <f t="shared" si="57"/>
        <v>138.01759141150947</v>
      </c>
      <c r="M170" s="6">
        <v>3.0000000000000001E-3</v>
      </c>
      <c r="N170">
        <v>37.54</v>
      </c>
      <c r="O170">
        <v>500</v>
      </c>
      <c r="P170" cm="1">
        <f t="array" ref="P170">IF(B170="sì",INDEX(Analisi!$F$8:$F$16, MATCH(O170,Analisi!$F$8:$F$16,0)+1)/1000,O170/1000)</f>
        <v>0.6</v>
      </c>
      <c r="Q170">
        <v>80</v>
      </c>
      <c r="R170" s="1">
        <f t="shared" si="60"/>
        <v>555.20985504661132</v>
      </c>
      <c r="S170" s="31">
        <f t="shared" si="61"/>
        <v>0.11827830624760045</v>
      </c>
      <c r="T170">
        <f t="shared" si="62"/>
        <v>0.13672655976634007</v>
      </c>
      <c r="U170" s="1">
        <f t="shared" si="63"/>
        <v>137.54906273758078</v>
      </c>
      <c r="V170" s="1">
        <v>2.8835730343768637</v>
      </c>
      <c r="W170" s="1">
        <f t="shared" si="64"/>
        <v>165.21656478752652</v>
      </c>
      <c r="X170" s="1">
        <f t="shared" si="65"/>
        <v>0.46852867392868802</v>
      </c>
      <c r="Y170" s="19">
        <v>0.63</v>
      </c>
      <c r="Z170">
        <v>0.32</v>
      </c>
      <c r="AA170" s="32">
        <v>1.19</v>
      </c>
      <c r="AB170" s="29">
        <f>Analisi!$D$3/3600</f>
        <v>8.2320787981106466E-2</v>
      </c>
      <c r="AC170" s="1">
        <f t="shared" si="66"/>
        <v>272.02081180476819</v>
      </c>
      <c r="AD170">
        <f t="shared" si="67"/>
        <v>0.19896556797562875</v>
      </c>
      <c r="AE170">
        <f t="shared" si="68"/>
        <v>0.17428515073499409</v>
      </c>
      <c r="AF170" s="1">
        <f t="shared" si="69"/>
        <v>272.02081111479356</v>
      </c>
      <c r="AG170" s="1">
        <v>3.8053646975765973</v>
      </c>
      <c r="AH170" s="1">
        <f t="shared" si="70"/>
        <v>218.03133667921594</v>
      </c>
      <c r="AI170" s="1">
        <f t="shared" si="71"/>
        <v>6.8997462676634314E-7</v>
      </c>
      <c r="AJ170" s="19">
        <f t="shared" si="72"/>
        <v>0.66291335384025707</v>
      </c>
      <c r="AK170" s="30">
        <f t="shared" si="73"/>
        <v>0.39774801230415424</v>
      </c>
      <c r="AL170" s="34">
        <f t="shared" si="74"/>
        <v>1.367175308634748</v>
      </c>
      <c r="AM170" s="33">
        <f>Analisi!$D$4/3600</f>
        <v>8.3824611424084136E-2</v>
      </c>
      <c r="AN170" s="1">
        <f t="shared" si="75"/>
        <v>276.99004598974363</v>
      </c>
      <c r="AO170">
        <f t="shared" si="76"/>
        <v>0.2019169306365115</v>
      </c>
      <c r="AP170">
        <f t="shared" si="77"/>
        <v>0.17517059765131018</v>
      </c>
      <c r="AQ170" s="1">
        <f t="shared" si="78"/>
        <v>276.99004319761457</v>
      </c>
      <c r="AR170" s="1">
        <v>3.8422911406331219</v>
      </c>
      <c r="AS170" s="1">
        <f t="shared" si="79"/>
        <v>220.14706601878495</v>
      </c>
      <c r="AT170" s="1">
        <f t="shared" si="80"/>
        <v>2.7921290666199639E-6</v>
      </c>
      <c r="AU170" s="19">
        <f t="shared" si="81"/>
        <v>0.67161292818568596</v>
      </c>
      <c r="AV170" s="30">
        <f t="shared" si="82"/>
        <v>0.40296775691141157</v>
      </c>
      <c r="AW170" s="22">
        <f t="shared" si="83"/>
        <v>1.371801983699811</v>
      </c>
    </row>
    <row r="171" spans="1:49" x14ac:dyDescent="0.25">
      <c r="A171" t="str">
        <f t="shared" si="58"/>
        <v/>
      </c>
      <c r="B171" t="s">
        <v>271</v>
      </c>
      <c r="C171" s="15" t="s">
        <v>207</v>
      </c>
      <c r="D171">
        <v>4848.5</v>
      </c>
      <c r="E171" s="27">
        <v>1</v>
      </c>
      <c r="F171">
        <v>111.6</v>
      </c>
      <c r="G171" s="1">
        <f>F171/Analisi!$B$9/60</f>
        <v>1.8599999999999999</v>
      </c>
      <c r="H171" s="1">
        <f>G171+Analisi!$B$8</f>
        <v>6.8599999999999994</v>
      </c>
      <c r="I171">
        <v>10</v>
      </c>
      <c r="J171" s="1">
        <f>Analisi!$D$2</f>
        <v>150.36415963001878</v>
      </c>
      <c r="K171" s="29">
        <f t="shared" si="59"/>
        <v>4.1767822119449662E-2</v>
      </c>
      <c r="L171" s="1">
        <f t="shared" si="57"/>
        <v>202.5112855461517</v>
      </c>
      <c r="M171" s="6">
        <v>3.0000000000000001E-3</v>
      </c>
      <c r="N171">
        <v>3.41</v>
      </c>
      <c r="O171">
        <v>600</v>
      </c>
      <c r="P171" cm="1">
        <f t="array" ref="P171">IF(B171="sì",INDEX(Analisi!$F$8:$F$16, MATCH(O171,Analisi!$F$8:$F$16,0)+1)/1000,O171/1000)</f>
        <v>0.7</v>
      </c>
      <c r="Q171">
        <v>80</v>
      </c>
      <c r="R171" s="1">
        <f t="shared" si="60"/>
        <v>837.49445184835497</v>
      </c>
      <c r="S171" s="31">
        <f t="shared" si="61"/>
        <v>0.15774667642885692</v>
      </c>
      <c r="T171">
        <f t="shared" si="62"/>
        <v>0.15777647522088131</v>
      </c>
      <c r="U171" s="1">
        <f t="shared" si="63"/>
        <v>201.82377813606121</v>
      </c>
      <c r="V171" s="1">
        <v>2.8566032367357925</v>
      </c>
      <c r="W171" s="1">
        <f t="shared" si="64"/>
        <v>163.6713092083713</v>
      </c>
      <c r="X171" s="1">
        <f t="shared" si="65"/>
        <v>0.68750741009048966</v>
      </c>
      <c r="Y171" s="19">
        <v>0.59</v>
      </c>
      <c r="Z171">
        <v>0.35</v>
      </c>
      <c r="AA171" s="32">
        <v>1.32</v>
      </c>
      <c r="AB171" s="29">
        <f>Analisi!$D$3/3600</f>
        <v>8.2320787981106466E-2</v>
      </c>
      <c r="AC171" s="1">
        <f t="shared" si="66"/>
        <v>399.13234052639473</v>
      </c>
      <c r="AD171">
        <f t="shared" si="67"/>
        <v>0.26483711475128174</v>
      </c>
      <c r="AE171">
        <f t="shared" si="68"/>
        <v>0.20171239603832</v>
      </c>
      <c r="AF171" s="1">
        <f t="shared" si="69"/>
        <v>399.13320027915984</v>
      </c>
      <c r="AG171" s="1">
        <v>3.7512690621859415</v>
      </c>
      <c r="AH171" s="1">
        <f t="shared" si="70"/>
        <v>214.9318850812528</v>
      </c>
      <c r="AI171" s="1">
        <f t="shared" si="71"/>
        <v>-8.5975276510907861E-4</v>
      </c>
      <c r="AJ171" s="19">
        <f t="shared" si="72"/>
        <v>0.65006942147109981</v>
      </c>
      <c r="AK171" s="30">
        <f t="shared" si="73"/>
        <v>0.45504859502976985</v>
      </c>
      <c r="AL171" s="34">
        <f t="shared" si="74"/>
        <v>1.507086123110934</v>
      </c>
      <c r="AM171" s="33">
        <f>Analisi!$D$4/3600</f>
        <v>8.3824611424084136E-2</v>
      </c>
      <c r="AN171" s="1">
        <f t="shared" si="75"/>
        <v>406.42362848967196</v>
      </c>
      <c r="AO171">
        <f t="shared" si="76"/>
        <v>0.26872854720638517</v>
      </c>
      <c r="AP171">
        <f t="shared" si="77"/>
        <v>0.20277844789176067</v>
      </c>
      <c r="AQ171" s="1">
        <f t="shared" si="78"/>
        <v>406.42362799834183</v>
      </c>
      <c r="AR171" s="1">
        <v>3.786377976277516</v>
      </c>
      <c r="AS171" s="1">
        <f t="shared" si="79"/>
        <v>216.94347768198739</v>
      </c>
      <c r="AT171" s="1">
        <f t="shared" si="80"/>
        <v>4.9133012680613319E-7</v>
      </c>
      <c r="AU171" s="19">
        <f t="shared" si="81"/>
        <v>0.65841842846040266</v>
      </c>
      <c r="AV171" s="30">
        <f t="shared" si="82"/>
        <v>0.46089289992228183</v>
      </c>
      <c r="AW171" s="22">
        <f t="shared" si="83"/>
        <v>1.5123946923939424</v>
      </c>
    </row>
    <row r="172" spans="1:49" x14ac:dyDescent="0.25">
      <c r="A172" t="str">
        <f t="shared" si="58"/>
        <v/>
      </c>
      <c r="B172" t="s">
        <v>271</v>
      </c>
      <c r="C172" s="15" t="s">
        <v>208</v>
      </c>
      <c r="D172">
        <v>7002</v>
      </c>
      <c r="E172" s="27">
        <v>1</v>
      </c>
      <c r="F172">
        <v>134.5</v>
      </c>
      <c r="G172" s="1">
        <f>F172/Analisi!$B$9/60</f>
        <v>2.2416666666666667</v>
      </c>
      <c r="H172" s="1">
        <f>G172+Analisi!$B$8</f>
        <v>7.2416666666666671</v>
      </c>
      <c r="I172">
        <v>10</v>
      </c>
      <c r="J172" s="1">
        <f>Analisi!$D$2</f>
        <v>150.36415963001878</v>
      </c>
      <c r="K172" s="29">
        <f t="shared" si="59"/>
        <v>4.1767822119449662E-2</v>
      </c>
      <c r="L172" s="1">
        <f t="shared" si="57"/>
        <v>292.45829048038655</v>
      </c>
      <c r="M172" s="6">
        <v>3.0000000000000001E-3</v>
      </c>
      <c r="N172">
        <v>22.89</v>
      </c>
      <c r="O172">
        <v>700</v>
      </c>
      <c r="P172" cm="1">
        <f t="array" ref="P172">IF(B172="sì",INDEX(Analisi!$F$8:$F$16, MATCH(O172,Analisi!$F$8:$F$16,0)+1)/1000,O172/1000)</f>
        <v>0.8</v>
      </c>
      <c r="Q172">
        <v>80</v>
      </c>
      <c r="R172" s="1">
        <f t="shared" si="60"/>
        <v>1195.7134944575353</v>
      </c>
      <c r="S172" s="31">
        <f t="shared" si="61"/>
        <v>0.27095354841260166</v>
      </c>
      <c r="T172">
        <f t="shared" si="62"/>
        <v>0.20750574061072513</v>
      </c>
      <c r="U172" s="1">
        <f t="shared" si="63"/>
        <v>416.1330419725312</v>
      </c>
      <c r="V172" s="1">
        <v>3.264410271435608</v>
      </c>
      <c r="W172" s="1">
        <f t="shared" si="64"/>
        <v>187.03693115241583</v>
      </c>
      <c r="X172" s="1">
        <f t="shared" si="65"/>
        <v>-123.67475149214465</v>
      </c>
      <c r="Y172" s="19">
        <v>0.56999999999999995</v>
      </c>
      <c r="Z172">
        <v>0.4</v>
      </c>
      <c r="AA172" s="32">
        <v>1.45</v>
      </c>
      <c r="AB172" s="29">
        <f>Analisi!$D$3/3600</f>
        <v>8.2320787981106466E-2</v>
      </c>
      <c r="AC172" s="1">
        <f t="shared" si="66"/>
        <v>576.41015744370748</v>
      </c>
      <c r="AD172">
        <f t="shared" si="67"/>
        <v>0.34911017361654378</v>
      </c>
      <c r="AE172">
        <f t="shared" si="68"/>
        <v>0.23130113210517297</v>
      </c>
      <c r="AF172" s="1">
        <f t="shared" si="69"/>
        <v>576.41015703061078</v>
      </c>
      <c r="AG172" s="1">
        <v>3.7733297113500814</v>
      </c>
      <c r="AH172" s="1">
        <f t="shared" si="70"/>
        <v>216.19586717167684</v>
      </c>
      <c r="AI172" s="1">
        <f t="shared" si="71"/>
        <v>4.1309669995825971E-7</v>
      </c>
      <c r="AJ172" s="19">
        <f t="shared" si="72"/>
        <v>0.6553210741920793</v>
      </c>
      <c r="AK172" s="30">
        <f t="shared" si="73"/>
        <v>0.52425685935366351</v>
      </c>
      <c r="AL172" s="34">
        <f t="shared" si="74"/>
        <v>1.6510838153826644</v>
      </c>
      <c r="AM172" s="33">
        <f>Analisi!$D$4/3600</f>
        <v>8.3824611424084136E-2</v>
      </c>
      <c r="AN172" s="1">
        <f t="shared" si="75"/>
        <v>586.93992919143716</v>
      </c>
      <c r="AO172">
        <f t="shared" si="76"/>
        <v>0.35425968053148538</v>
      </c>
      <c r="AP172">
        <f t="shared" si="77"/>
        <v>0.23250482481986309</v>
      </c>
      <c r="AQ172" s="1">
        <f t="shared" si="78"/>
        <v>586.9399274692779</v>
      </c>
      <c r="AR172" s="1">
        <v>3.8091648292240152</v>
      </c>
      <c r="AS172" s="1">
        <f t="shared" si="79"/>
        <v>218.24906818420706</v>
      </c>
      <c r="AT172" s="1">
        <f t="shared" si="80"/>
        <v>1.7221592543137376E-6</v>
      </c>
      <c r="AU172" s="19">
        <f t="shared" si="81"/>
        <v>0.66381124837034455</v>
      </c>
      <c r="AV172" s="30">
        <f t="shared" si="82"/>
        <v>0.53104899869627564</v>
      </c>
      <c r="AW172" s="22">
        <f t="shared" si="83"/>
        <v>1.656807030116632</v>
      </c>
    </row>
    <row r="173" spans="1:49" x14ac:dyDescent="0.25">
      <c r="A173" t="str">
        <f t="shared" si="58"/>
        <v/>
      </c>
      <c r="B173" t="s">
        <v>271</v>
      </c>
      <c r="C173" s="15" t="s">
        <v>209</v>
      </c>
      <c r="D173">
        <v>8078.8</v>
      </c>
      <c r="E173" s="27">
        <v>1</v>
      </c>
      <c r="F173">
        <v>136.80000000000001</v>
      </c>
      <c r="G173" s="1">
        <f>F173/Analisi!$B$9/60</f>
        <v>2.2800000000000002</v>
      </c>
      <c r="H173" s="1">
        <f>G173+Analisi!$B$8</f>
        <v>7.28</v>
      </c>
      <c r="I173">
        <v>10</v>
      </c>
      <c r="J173" s="1">
        <f>Analisi!$D$2</f>
        <v>150.36415963001878</v>
      </c>
      <c r="K173" s="29">
        <f t="shared" si="59"/>
        <v>4.1767822119449662E-2</v>
      </c>
      <c r="L173" s="1">
        <f t="shared" si="57"/>
        <v>337.43388133860992</v>
      </c>
      <c r="M173" s="6">
        <v>3.0000000000000001E-3</v>
      </c>
      <c r="N173">
        <v>2.3199999999999998</v>
      </c>
      <c r="O173">
        <v>700</v>
      </c>
      <c r="P173" cm="1">
        <f t="array" ref="P173">IF(B173="sì",INDEX(Analisi!$F$8:$F$16, MATCH(O173,Analisi!$F$8:$F$16,0)+1)/1000,O173/1000)</f>
        <v>0.8</v>
      </c>
      <c r="Q173">
        <v>80</v>
      </c>
      <c r="R173" s="1">
        <f t="shared" si="60"/>
        <v>1195.7134944575353</v>
      </c>
      <c r="S173" s="31">
        <f t="shared" si="61"/>
        <v>0.23095233107989099</v>
      </c>
      <c r="T173">
        <f t="shared" si="62"/>
        <v>0.19156148568595238</v>
      </c>
      <c r="U173" s="1">
        <f t="shared" si="63"/>
        <v>336.28830340632874</v>
      </c>
      <c r="V173" s="1">
        <v>3.0140757450915299</v>
      </c>
      <c r="W173" s="1">
        <f t="shared" si="64"/>
        <v>172.69381932649361</v>
      </c>
      <c r="X173" s="1">
        <f t="shared" si="65"/>
        <v>1.145577932281185</v>
      </c>
      <c r="Y173" s="19">
        <v>0.63</v>
      </c>
      <c r="Z173">
        <v>0.44</v>
      </c>
      <c r="AA173" s="32">
        <v>1.5</v>
      </c>
      <c r="AB173" s="29">
        <f>Analisi!$D$3/3600</f>
        <v>8.2320787981106466E-2</v>
      </c>
      <c r="AC173" s="1">
        <f t="shared" si="66"/>
        <v>665.05318194176289</v>
      </c>
      <c r="AD173">
        <f t="shared" si="67"/>
        <v>0.39314710974949352</v>
      </c>
      <c r="AE173">
        <f t="shared" si="68"/>
        <v>0.23987005857605781</v>
      </c>
      <c r="AF173" s="1">
        <f t="shared" si="69"/>
        <v>665.05321266410976</v>
      </c>
      <c r="AG173" s="1">
        <v>4.0975008727989559</v>
      </c>
      <c r="AH173" s="1">
        <f t="shared" si="70"/>
        <v>234.76950656255133</v>
      </c>
      <c r="AI173" s="1">
        <f t="shared" si="71"/>
        <v>-3.0722346878064855E-5</v>
      </c>
      <c r="AJ173" s="19">
        <f t="shared" si="72"/>
        <v>0.7299817579937129</v>
      </c>
      <c r="AK173" s="30">
        <f t="shared" si="73"/>
        <v>0.58398540639497032</v>
      </c>
      <c r="AL173" s="34">
        <f t="shared" si="74"/>
        <v>1.6916140687528471</v>
      </c>
      <c r="AM173" s="33">
        <f>Analisi!$D$4/3600</f>
        <v>8.3824611424084136E-2</v>
      </c>
      <c r="AN173" s="1">
        <f t="shared" si="75"/>
        <v>677.20227077289098</v>
      </c>
      <c r="AO173">
        <f t="shared" si="76"/>
        <v>0.39937438214305104</v>
      </c>
      <c r="AP173">
        <f t="shared" si="77"/>
        <v>0.2407307965449863</v>
      </c>
      <c r="AQ173" s="1">
        <f t="shared" si="78"/>
        <v>677.20255276803846</v>
      </c>
      <c r="AR173" s="1">
        <v>4.1475206732473291</v>
      </c>
      <c r="AS173" s="1">
        <f t="shared" si="79"/>
        <v>237.63543002032972</v>
      </c>
      <c r="AT173" s="1">
        <f t="shared" si="80"/>
        <v>-2.81995147474845E-4</v>
      </c>
      <c r="AU173" s="19">
        <f t="shared" si="81"/>
        <v>0.74101229608722707</v>
      </c>
      <c r="AV173" s="30">
        <f t="shared" si="82"/>
        <v>0.59280983686978173</v>
      </c>
      <c r="AW173" s="22">
        <f t="shared" si="83"/>
        <v>1.6956577613691941</v>
      </c>
    </row>
    <row r="174" spans="1:49" x14ac:dyDescent="0.25">
      <c r="A174" t="str">
        <f t="shared" si="58"/>
        <v/>
      </c>
      <c r="B174" t="s">
        <v>270</v>
      </c>
      <c r="C174" s="15" t="s">
        <v>210</v>
      </c>
      <c r="D174">
        <v>605.70000000000005</v>
      </c>
      <c r="E174" s="27">
        <v>1</v>
      </c>
      <c r="F174">
        <v>27.2</v>
      </c>
      <c r="G174" s="1">
        <f>F174/Analisi!$B$9/60</f>
        <v>0.45333333333333331</v>
      </c>
      <c r="H174" s="1">
        <f>G174+Analisi!$B$8</f>
        <v>5.4533333333333331</v>
      </c>
      <c r="I174">
        <v>10</v>
      </c>
      <c r="J174" s="1">
        <f>Analisi!$D$2</f>
        <v>150.36415963001878</v>
      </c>
      <c r="K174" s="29">
        <f t="shared" si="59"/>
        <v>4.1767822119449662E-2</v>
      </c>
      <c r="L174" s="1">
        <f t="shared" si="57"/>
        <v>25.298769857750663</v>
      </c>
      <c r="M174" s="6">
        <v>3.0000000000000001E-3</v>
      </c>
      <c r="N174">
        <v>27.23</v>
      </c>
      <c r="O174">
        <v>300</v>
      </c>
      <c r="P174" cm="1">
        <f t="array" ref="P174">IF(B174="sì",INDEX(Analisi!$F$8:$F$16, MATCH(O174,Analisi!$F$8:$F$16,0)+1)/1000,O174/1000)</f>
        <v>0.3</v>
      </c>
      <c r="Q174">
        <v>80</v>
      </c>
      <c r="R174" s="1">
        <f t="shared" si="60"/>
        <v>87.440072935288399</v>
      </c>
      <c r="S174" s="31">
        <f t="shared" si="61"/>
        <v>3.3085375152531925E-2</v>
      </c>
      <c r="T174">
        <f t="shared" si="62"/>
        <v>7.2527659685005241E-2</v>
      </c>
      <c r="U174" s="1">
        <f t="shared" si="63"/>
        <v>25.212879821606816</v>
      </c>
      <c r="V174" s="1">
        <v>3.041173100600512</v>
      </c>
      <c r="W174" s="1">
        <f t="shared" si="64"/>
        <v>174.24638343312387</v>
      </c>
      <c r="X174" s="1">
        <f t="shared" si="65"/>
        <v>8.5890036143847937E-2</v>
      </c>
      <c r="Y174" s="19">
        <v>0.51</v>
      </c>
      <c r="Z174">
        <v>0.15</v>
      </c>
      <c r="AA174" s="32">
        <v>0.79</v>
      </c>
      <c r="AB174" s="29">
        <f>Analisi!$D$3/3600</f>
        <v>8.2320787981106466E-2</v>
      </c>
      <c r="AC174" s="1">
        <f t="shared" si="66"/>
        <v>49.86170128015619</v>
      </c>
      <c r="AD174">
        <f t="shared" si="67"/>
        <v>5.6499187145535382E-2</v>
      </c>
      <c r="AE174">
        <f t="shared" si="68"/>
        <v>9.0388263049922049E-2</v>
      </c>
      <c r="AF174" s="1">
        <f t="shared" si="69"/>
        <v>49.861748968792064</v>
      </c>
      <c r="AG174" s="1">
        <v>4.1671477571028221</v>
      </c>
      <c r="AH174" s="1">
        <f t="shared" si="70"/>
        <v>238.75997908939883</v>
      </c>
      <c r="AI174" s="1">
        <f t="shared" si="71"/>
        <v>-4.7688635874010288E-5</v>
      </c>
      <c r="AJ174" s="19">
        <f t="shared" si="72"/>
        <v>0.74529972685701695</v>
      </c>
      <c r="AK174" s="30">
        <f t="shared" si="73"/>
        <v>0.22358991805710507</v>
      </c>
      <c r="AL174" s="34">
        <f t="shared" si="74"/>
        <v>0.88252068391211025</v>
      </c>
      <c r="AM174" s="33">
        <f>Analisi!$D$4/3600</f>
        <v>8.3824611424084136E-2</v>
      </c>
      <c r="AN174" s="1">
        <f t="shared" si="75"/>
        <v>50.772567139567762</v>
      </c>
      <c r="AO174">
        <f t="shared" si="76"/>
        <v>5.741297147322616E-2</v>
      </c>
      <c r="AP174">
        <f t="shared" si="77"/>
        <v>9.0668136818921247E-2</v>
      </c>
      <c r="AQ174" s="1">
        <f t="shared" si="78"/>
        <v>50.772720388336289</v>
      </c>
      <c r="AR174" s="1">
        <v>4.2214735692568626</v>
      </c>
      <c r="AS174" s="1">
        <f t="shared" si="79"/>
        <v>241.87261884444587</v>
      </c>
      <c r="AT174" s="1">
        <f t="shared" si="80"/>
        <v>-1.5324876852673697E-4</v>
      </c>
      <c r="AU174" s="19">
        <f t="shared" si="81"/>
        <v>0.75704246045434176</v>
      </c>
      <c r="AV174" s="30">
        <f t="shared" si="82"/>
        <v>0.22711273813630251</v>
      </c>
      <c r="AW174" s="22">
        <f t="shared" si="83"/>
        <v>0.88433965072239695</v>
      </c>
    </row>
    <row r="175" spans="1:49" x14ac:dyDescent="0.25">
      <c r="A175" t="str">
        <f t="shared" si="58"/>
        <v/>
      </c>
      <c r="B175" t="s">
        <v>270</v>
      </c>
      <c r="C175" s="15" t="s">
        <v>211</v>
      </c>
      <c r="D175">
        <v>1223.9000000000001</v>
      </c>
      <c r="E175" s="27">
        <v>1</v>
      </c>
      <c r="F175">
        <v>54.3</v>
      </c>
      <c r="G175" s="1">
        <f>F175/Analisi!$B$9/60</f>
        <v>0.90499999999999992</v>
      </c>
      <c r="H175" s="1">
        <f>G175+Analisi!$B$8</f>
        <v>5.9050000000000002</v>
      </c>
      <c r="I175">
        <v>10</v>
      </c>
      <c r="J175" s="1">
        <f>Analisi!$D$2</f>
        <v>150.36415963001878</v>
      </c>
      <c r="K175" s="29">
        <f t="shared" si="59"/>
        <v>4.1767822119449662E-2</v>
      </c>
      <c r="L175" s="1">
        <f t="shared" si="57"/>
        <v>51.119637491994446</v>
      </c>
      <c r="M175" s="6">
        <v>3.0000000000000001E-3</v>
      </c>
      <c r="N175">
        <v>27.07</v>
      </c>
      <c r="O175">
        <v>400</v>
      </c>
      <c r="P175" cm="1">
        <f t="array" ref="P175">IF(B175="sì",INDEX(Analisi!$F$8:$F$16, MATCH(O175,Analisi!$F$8:$F$16,0)+1)/1000,O175/1000)</f>
        <v>0.4</v>
      </c>
      <c r="Q175">
        <v>80</v>
      </c>
      <c r="R175" s="1">
        <f t="shared" si="60"/>
        <v>188.31307516380068</v>
      </c>
      <c r="S175" s="31">
        <f t="shared" si="61"/>
        <v>5.6099153269660633E-2</v>
      </c>
      <c r="T175">
        <f t="shared" si="62"/>
        <v>9.4351669085128764E-2</v>
      </c>
      <c r="U175" s="1">
        <f t="shared" si="63"/>
        <v>50.945595786299663</v>
      </c>
      <c r="V175" s="1">
        <v>2.9728755099735</v>
      </c>
      <c r="W175" s="1">
        <f t="shared" si="64"/>
        <v>170.33321973928383</v>
      </c>
      <c r="X175" s="1">
        <f t="shared" si="65"/>
        <v>0.17404170569478339</v>
      </c>
      <c r="Y175" s="19">
        <v>0.49</v>
      </c>
      <c r="Z175">
        <v>0.2</v>
      </c>
      <c r="AA175" s="32">
        <v>0.94</v>
      </c>
      <c r="AB175" s="29">
        <f>Analisi!$D$3/3600</f>
        <v>8.2320787981106466E-2</v>
      </c>
      <c r="AC175" s="1">
        <f t="shared" si="66"/>
        <v>100.75241241007622</v>
      </c>
      <c r="AD175">
        <f t="shared" si="67"/>
        <v>9.509096623462357E-2</v>
      </c>
      <c r="AE175">
        <f t="shared" si="68"/>
        <v>0.11890421658344062</v>
      </c>
      <c r="AF175" s="1">
        <f t="shared" si="69"/>
        <v>100.75224033833489</v>
      </c>
      <c r="AG175" s="1">
        <v>3.9986372631240457</v>
      </c>
      <c r="AH175" s="1">
        <f t="shared" si="70"/>
        <v>229.10503898075027</v>
      </c>
      <c r="AI175" s="1">
        <f t="shared" si="71"/>
        <v>1.7207174133204717E-4</v>
      </c>
      <c r="AJ175" s="19">
        <f t="shared" si="72"/>
        <v>0.70776358671346751</v>
      </c>
      <c r="AK175" s="30">
        <f t="shared" si="73"/>
        <v>0.28310543468538701</v>
      </c>
      <c r="AL175" s="34">
        <f t="shared" si="74"/>
        <v>1.059537161095659</v>
      </c>
      <c r="AM175" s="33">
        <f>Analisi!$D$4/3600</f>
        <v>8.3824611424084136E-2</v>
      </c>
      <c r="AN175" s="1">
        <f t="shared" si="75"/>
        <v>102.59294192193659</v>
      </c>
      <c r="AO175">
        <f t="shared" si="76"/>
        <v>9.6558708925748332E-2</v>
      </c>
      <c r="AP175">
        <f t="shared" si="77"/>
        <v>0.1194012911825489</v>
      </c>
      <c r="AQ175" s="1">
        <f t="shared" si="78"/>
        <v>102.5922953727094</v>
      </c>
      <c r="AR175" s="1">
        <v>4.0434532980938513</v>
      </c>
      <c r="AS175" s="1">
        <f t="shared" si="79"/>
        <v>231.67280863903085</v>
      </c>
      <c r="AT175" s="1">
        <f t="shared" si="80"/>
        <v>6.4654922718432317E-4</v>
      </c>
      <c r="AU175" s="19">
        <f t="shared" si="81"/>
        <v>0.717901525867637</v>
      </c>
      <c r="AV175" s="30">
        <f t="shared" si="82"/>
        <v>0.28716061034705481</v>
      </c>
      <c r="AW175" s="22">
        <f t="shared" si="83"/>
        <v>1.0624928922861683</v>
      </c>
    </row>
    <row r="176" spans="1:49" x14ac:dyDescent="0.25">
      <c r="A176" t="str">
        <f t="shared" si="58"/>
        <v/>
      </c>
      <c r="B176" t="s">
        <v>271</v>
      </c>
      <c r="C176" s="15" t="s">
        <v>212</v>
      </c>
      <c r="D176">
        <v>1846.9</v>
      </c>
      <c r="E176" s="27">
        <v>1</v>
      </c>
      <c r="F176">
        <v>65.3</v>
      </c>
      <c r="G176" s="1">
        <f>F176/Analisi!$B$9/60</f>
        <v>1.0883333333333334</v>
      </c>
      <c r="H176" s="1">
        <f>G176+Analisi!$B$8</f>
        <v>6.0883333333333329</v>
      </c>
      <c r="I176">
        <v>10</v>
      </c>
      <c r="J176" s="1">
        <f>Analisi!$D$2</f>
        <v>150.36415963001878</v>
      </c>
      <c r="K176" s="29">
        <f t="shared" si="59"/>
        <v>4.1767822119449662E-2</v>
      </c>
      <c r="L176" s="1">
        <f t="shared" si="57"/>
        <v>77.14099067241159</v>
      </c>
      <c r="M176" s="6">
        <v>3.0000000000000001E-3</v>
      </c>
      <c r="N176">
        <v>10.95</v>
      </c>
      <c r="O176">
        <v>400</v>
      </c>
      <c r="P176" cm="1">
        <f t="array" ref="P176">IF(B176="sì",INDEX(Analisi!$F$8:$F$16, MATCH(O176,Analisi!$F$8:$F$16,0)+1)/1000,O176/1000)</f>
        <v>0.5</v>
      </c>
      <c r="Q176">
        <v>80</v>
      </c>
      <c r="R176" s="1">
        <f t="shared" si="60"/>
        <v>341.43432300921131</v>
      </c>
      <c r="S176" s="31">
        <f t="shared" si="61"/>
        <v>7.6570644186217923E-2</v>
      </c>
      <c r="T176">
        <f t="shared" si="62"/>
        <v>0.10968435102518198</v>
      </c>
      <c r="U176" s="1">
        <f t="shared" si="63"/>
        <v>76.879289639018253</v>
      </c>
      <c r="V176" s="1">
        <v>2.7923999538872555</v>
      </c>
      <c r="W176" s="1">
        <f t="shared" si="64"/>
        <v>159.99273207026542</v>
      </c>
      <c r="X176" s="1">
        <f t="shared" si="65"/>
        <v>0.2617010333933365</v>
      </c>
      <c r="Y176" s="19">
        <v>0.64</v>
      </c>
      <c r="Z176">
        <v>0.25</v>
      </c>
      <c r="AA176" s="32">
        <v>1.03</v>
      </c>
      <c r="AB176" s="29">
        <f>Analisi!$D$3/3600</f>
        <v>8.2320787981106466E-2</v>
      </c>
      <c r="AC176" s="1">
        <f t="shared" si="66"/>
        <v>152.03826332230554</v>
      </c>
      <c r="AD176">
        <f t="shared" si="67"/>
        <v>0.12801094723729067</v>
      </c>
      <c r="AE176">
        <f t="shared" si="68"/>
        <v>0.14111812830317466</v>
      </c>
      <c r="AF176" s="1">
        <f t="shared" si="69"/>
        <v>152.03827399649106</v>
      </c>
      <c r="AG176" s="1">
        <v>3.6284763347278859</v>
      </c>
      <c r="AH176" s="1">
        <f t="shared" si="70"/>
        <v>207.89638004300605</v>
      </c>
      <c r="AI176" s="1">
        <f t="shared" si="71"/>
        <v>-1.0674185517700607E-5</v>
      </c>
      <c r="AJ176" s="19">
        <f t="shared" si="72"/>
        <v>0.62052220116578904</v>
      </c>
      <c r="AK176" s="30">
        <f t="shared" si="73"/>
        <v>0.31026110058289452</v>
      </c>
      <c r="AL176" s="34">
        <f t="shared" si="74"/>
        <v>1.1876973540432916</v>
      </c>
      <c r="AM176" s="33">
        <f>Analisi!$D$4/3600</f>
        <v>8.3824611424084136E-2</v>
      </c>
      <c r="AN176" s="1">
        <f t="shared" si="75"/>
        <v>154.815674839141</v>
      </c>
      <c r="AO176">
        <f t="shared" si="76"/>
        <v>0.12985693922942726</v>
      </c>
      <c r="AP176">
        <f t="shared" si="77"/>
        <v>0.14192171510665685</v>
      </c>
      <c r="AQ176" s="1">
        <f t="shared" si="78"/>
        <v>154.81570346267301</v>
      </c>
      <c r="AR176" s="1">
        <v>3.6599596934644509</v>
      </c>
      <c r="AS176" s="1">
        <f t="shared" si="79"/>
        <v>209.70024362350756</v>
      </c>
      <c r="AT176" s="1">
        <f t="shared" si="80"/>
        <v>-2.8623532017491016E-5</v>
      </c>
      <c r="AU176" s="19">
        <f t="shared" si="81"/>
        <v>0.62814571406993258</v>
      </c>
      <c r="AV176" s="30">
        <f t="shared" si="82"/>
        <v>0.31407285703496629</v>
      </c>
      <c r="AW176" s="22">
        <f t="shared" si="83"/>
        <v>1.1922017857329703</v>
      </c>
    </row>
    <row r="177" spans="1:49" x14ac:dyDescent="0.25">
      <c r="A177" t="str">
        <f t="shared" si="58"/>
        <v/>
      </c>
      <c r="B177" t="s">
        <v>271</v>
      </c>
      <c r="C177" s="15" t="s">
        <v>213</v>
      </c>
      <c r="D177">
        <v>543.79999999999995</v>
      </c>
      <c r="E177" s="27">
        <v>1</v>
      </c>
      <c r="F177">
        <v>27.3</v>
      </c>
      <c r="G177" s="1">
        <f>F177/Analisi!$B$9/60</f>
        <v>0.45500000000000002</v>
      </c>
      <c r="H177" s="1">
        <f>G177+Analisi!$B$8</f>
        <v>5.4550000000000001</v>
      </c>
      <c r="I177">
        <v>10</v>
      </c>
      <c r="J177" s="1">
        <f>Analisi!$D$2</f>
        <v>150.36415963001878</v>
      </c>
      <c r="K177" s="29">
        <f t="shared" si="59"/>
        <v>4.1767822119449662E-2</v>
      </c>
      <c r="L177" s="1">
        <f t="shared" si="57"/>
        <v>22.713341668556723</v>
      </c>
      <c r="M177" s="6">
        <v>3.0000000000000001E-3</v>
      </c>
      <c r="N177">
        <v>27.27</v>
      </c>
      <c r="O177">
        <v>250</v>
      </c>
      <c r="P177" cm="1">
        <f t="array" ref="P177">IF(B177="sì",INDEX(Analisi!$F$8:$F$16, MATCH(O177,Analisi!$F$8:$F$16,0)+1)/1000,O177/1000)</f>
        <v>0.3</v>
      </c>
      <c r="Q177">
        <v>80</v>
      </c>
      <c r="R177" s="1">
        <f t="shared" si="60"/>
        <v>87.440072935288399</v>
      </c>
      <c r="S177" s="31">
        <f t="shared" si="61"/>
        <v>1.7506924785685912E-2</v>
      </c>
      <c r="T177">
        <f t="shared" si="62"/>
        <v>5.0719884059388813E-2</v>
      </c>
      <c r="U177" s="1">
        <f t="shared" si="63"/>
        <v>10.511047088062865</v>
      </c>
      <c r="V177" s="1">
        <v>2.3011257629830468</v>
      </c>
      <c r="W177" s="1">
        <f t="shared" si="64"/>
        <v>131.84479434775</v>
      </c>
      <c r="X177" s="1">
        <f t="shared" si="65"/>
        <v>12.202294580493858</v>
      </c>
      <c r="Y177" s="19">
        <v>0.65</v>
      </c>
      <c r="Z177">
        <v>0.16</v>
      </c>
      <c r="AA177" s="32">
        <v>0.76</v>
      </c>
      <c r="AB177" s="29">
        <f>Analisi!$D$3/3600</f>
        <v>8.2320787981106466E-2</v>
      </c>
      <c r="AC177" s="1">
        <f t="shared" si="66"/>
        <v>44.766044504125695</v>
      </c>
      <c r="AD177">
        <f t="shared" si="67"/>
        <v>5.1561332734821282E-2</v>
      </c>
      <c r="AE177">
        <f t="shared" si="68"/>
        <v>8.8198442337732261E-2</v>
      </c>
      <c r="AF177" s="1">
        <f t="shared" si="69"/>
        <v>44.766041407276106</v>
      </c>
      <c r="AG177" s="1">
        <v>3.8973728914153991</v>
      </c>
      <c r="AH177" s="1">
        <f t="shared" si="70"/>
        <v>223.30301786680084</v>
      </c>
      <c r="AI177" s="1">
        <f t="shared" si="71"/>
        <v>3.0968495892125247E-6</v>
      </c>
      <c r="AJ177" s="19">
        <f t="shared" si="72"/>
        <v>0.6844801366608062</v>
      </c>
      <c r="AK177" s="30">
        <f t="shared" si="73"/>
        <v>0.20534404099824186</v>
      </c>
      <c r="AL177" s="34">
        <f t="shared" si="74"/>
        <v>0.86820960843577122</v>
      </c>
      <c r="AM177" s="33">
        <f>Analisi!$D$4/3600</f>
        <v>8.3824611424084136E-2</v>
      </c>
      <c r="AN177" s="1">
        <f t="shared" si="75"/>
        <v>45.583823692416949</v>
      </c>
      <c r="AO177">
        <f t="shared" si="76"/>
        <v>5.2339765840256076E-2</v>
      </c>
      <c r="AP177">
        <f t="shared" si="77"/>
        <v>8.8611966383012802E-2</v>
      </c>
      <c r="AQ177" s="1">
        <f t="shared" si="78"/>
        <v>45.583811824019925</v>
      </c>
      <c r="AR177" s="1">
        <v>3.9377500185490204</v>
      </c>
      <c r="AS177" s="1">
        <f t="shared" si="79"/>
        <v>225.61645684042051</v>
      </c>
      <c r="AT177" s="1">
        <f t="shared" si="80"/>
        <v>1.1868397024272781E-5</v>
      </c>
      <c r="AU177" s="19">
        <f t="shared" si="81"/>
        <v>0.69382398700560044</v>
      </c>
      <c r="AV177" s="30">
        <f t="shared" si="82"/>
        <v>0.20814719610168012</v>
      </c>
      <c r="AW177" s="22">
        <f t="shared" si="83"/>
        <v>0.87092142963614627</v>
      </c>
    </row>
    <row r="178" spans="1:49" x14ac:dyDescent="0.25">
      <c r="A178" t="str">
        <f t="shared" si="58"/>
        <v/>
      </c>
      <c r="B178" t="s">
        <v>270</v>
      </c>
      <c r="C178" s="15" t="s">
        <v>214</v>
      </c>
      <c r="D178">
        <v>1078.3</v>
      </c>
      <c r="E178" s="27">
        <v>1</v>
      </c>
      <c r="F178">
        <v>54.2</v>
      </c>
      <c r="G178" s="1">
        <f>F178/Analisi!$B$9/60</f>
        <v>0.90333333333333343</v>
      </c>
      <c r="H178" s="1">
        <f>G178+Analisi!$B$8</f>
        <v>5.9033333333333333</v>
      </c>
      <c r="I178">
        <v>10</v>
      </c>
      <c r="J178" s="1">
        <f>Analisi!$D$2</f>
        <v>150.36415963001878</v>
      </c>
      <c r="K178" s="29">
        <f t="shared" si="59"/>
        <v>4.1767822119449662E-2</v>
      </c>
      <c r="L178" s="1">
        <f t="shared" si="57"/>
        <v>45.038242591402572</v>
      </c>
      <c r="M178" s="6">
        <v>3.0000000000000001E-3</v>
      </c>
      <c r="N178">
        <v>26.93</v>
      </c>
      <c r="O178">
        <v>400</v>
      </c>
      <c r="P178" cm="1">
        <f t="array" ref="P178">IF(B178="sì",INDEX(Analisi!$F$8:$F$16, MATCH(O178,Analisi!$F$8:$F$16,0)+1)/1000,O178/1000)</f>
        <v>0.4</v>
      </c>
      <c r="Q178">
        <v>80</v>
      </c>
      <c r="R178" s="1">
        <f t="shared" si="60"/>
        <v>188.31307516380068</v>
      </c>
      <c r="S178" s="31">
        <f t="shared" si="61"/>
        <v>5.1095240857152356E-2</v>
      </c>
      <c r="T178">
        <f t="shared" si="62"/>
        <v>8.9765651296984494E-2</v>
      </c>
      <c r="U178" s="1">
        <f t="shared" si="63"/>
        <v>44.885340343215539</v>
      </c>
      <c r="V178" s="1">
        <v>2.846035210512019</v>
      </c>
      <c r="W178" s="1">
        <f t="shared" si="64"/>
        <v>163.06580590796545</v>
      </c>
      <c r="X178" s="1">
        <f t="shared" si="65"/>
        <v>0.1529022481870328</v>
      </c>
      <c r="Y178" s="19">
        <v>0.46</v>
      </c>
      <c r="Z178">
        <v>0.18</v>
      </c>
      <c r="AA178" s="32">
        <v>0.91</v>
      </c>
      <c r="AB178" s="29">
        <f>Analisi!$D$3/3600</f>
        <v>8.2320787981106466E-2</v>
      </c>
      <c r="AC178" s="1">
        <f t="shared" si="66"/>
        <v>88.766505680027095</v>
      </c>
      <c r="AD178">
        <f t="shared" si="67"/>
        <v>8.5719287094476279E-2</v>
      </c>
      <c r="AE178">
        <f t="shared" si="68"/>
        <v>0.11488961484990499</v>
      </c>
      <c r="AF178" s="1">
        <f t="shared" si="69"/>
        <v>88.766619408992511</v>
      </c>
      <c r="AG178" s="1">
        <v>3.7305063302049688</v>
      </c>
      <c r="AH178" s="1">
        <f t="shared" si="70"/>
        <v>213.74226816758178</v>
      </c>
      <c r="AI178" s="1">
        <f t="shared" si="71"/>
        <v>-1.1372896541672617E-4</v>
      </c>
      <c r="AJ178" s="19">
        <f t="shared" si="72"/>
        <v>0.6451100544952818</v>
      </c>
      <c r="AK178" s="30">
        <f t="shared" si="73"/>
        <v>0.25804402179811275</v>
      </c>
      <c r="AL178" s="34">
        <f t="shared" si="74"/>
        <v>1.0355488092451388</v>
      </c>
      <c r="AM178" s="33">
        <f>Analisi!$D$4/3600</f>
        <v>8.3824611424084136E-2</v>
      </c>
      <c r="AN178" s="1">
        <f t="shared" si="75"/>
        <v>90.38807849858992</v>
      </c>
      <c r="AO178">
        <f t="shared" si="76"/>
        <v>8.6974801079936104E-2</v>
      </c>
      <c r="AP178">
        <f t="shared" si="77"/>
        <v>0.11550548267627643</v>
      </c>
      <c r="AQ178" s="1">
        <f t="shared" si="78"/>
        <v>90.388349878276344</v>
      </c>
      <c r="AR178" s="1">
        <v>3.7649641845875674</v>
      </c>
      <c r="AS178" s="1">
        <f t="shared" si="79"/>
        <v>215.71655779478104</v>
      </c>
      <c r="AT178" s="1">
        <f t="shared" si="80"/>
        <v>-2.7137968642421129E-4</v>
      </c>
      <c r="AU178" s="19">
        <f t="shared" si="81"/>
        <v>0.6533318066500432</v>
      </c>
      <c r="AV178" s="30">
        <f t="shared" si="82"/>
        <v>0.26133272266001728</v>
      </c>
      <c r="AW178" s="22">
        <f t="shared" si="83"/>
        <v>1.039244440645708</v>
      </c>
    </row>
    <row r="179" spans="1:49" x14ac:dyDescent="0.25">
      <c r="A179" t="str">
        <f t="shared" si="58"/>
        <v/>
      </c>
      <c r="B179" t="s">
        <v>271</v>
      </c>
      <c r="C179" s="15" t="s">
        <v>215</v>
      </c>
      <c r="D179">
        <v>1609.1</v>
      </c>
      <c r="E179" s="27">
        <v>1</v>
      </c>
      <c r="F179">
        <v>64.400000000000006</v>
      </c>
      <c r="G179" s="1">
        <f>F179/Analisi!$B$9/60</f>
        <v>1.0733333333333335</v>
      </c>
      <c r="H179" s="1">
        <f>G179+Analisi!$B$8</f>
        <v>6.0733333333333333</v>
      </c>
      <c r="I179">
        <v>10</v>
      </c>
      <c r="J179" s="1">
        <f>Analisi!$D$2</f>
        <v>150.36415963001878</v>
      </c>
      <c r="K179" s="29">
        <f t="shared" si="59"/>
        <v>4.1767822119449662E-2</v>
      </c>
      <c r="L179" s="1">
        <f t="shared" si="57"/>
        <v>67.208602572406448</v>
      </c>
      <c r="M179" s="6">
        <v>3.0000000000000001E-3</v>
      </c>
      <c r="N179">
        <v>10.23</v>
      </c>
      <c r="O179">
        <v>400</v>
      </c>
      <c r="P179" cm="1">
        <f t="array" ref="P179">IF(B179="sì",INDEX(Analisi!$F$8:$F$16, MATCH(O179,Analisi!$F$8:$F$16,0)+1)/1000,O179/1000)</f>
        <v>0.5</v>
      </c>
      <c r="Q179">
        <v>80</v>
      </c>
      <c r="R179" s="1">
        <f t="shared" si="60"/>
        <v>341.43432300921131</v>
      </c>
      <c r="S179" s="31">
        <f t="shared" si="61"/>
        <v>0.10760569126609788</v>
      </c>
      <c r="T179">
        <f t="shared" si="62"/>
        <v>0.13071733220871076</v>
      </c>
      <c r="U179" s="1">
        <f t="shared" si="63"/>
        <v>121.44360204399338</v>
      </c>
      <c r="V179" s="1">
        <v>3.2927750114816754</v>
      </c>
      <c r="W179" s="1">
        <f t="shared" si="64"/>
        <v>188.66211104404121</v>
      </c>
      <c r="X179" s="1">
        <f t="shared" si="65"/>
        <v>-54.234999471586931</v>
      </c>
      <c r="Y179" s="19">
        <v>0.57999999999999996</v>
      </c>
      <c r="Z179">
        <v>0.23</v>
      </c>
      <c r="AA179" s="32">
        <v>1</v>
      </c>
      <c r="AB179" s="29">
        <f>Analisi!$D$3/3600</f>
        <v>8.2320787981106466E-2</v>
      </c>
      <c r="AC179" s="1">
        <f t="shared" si="66"/>
        <v>132.46237994039842</v>
      </c>
      <c r="AD179">
        <f t="shared" si="67"/>
        <v>0.1149897072637459</v>
      </c>
      <c r="AE179">
        <f t="shared" si="68"/>
        <v>0.13479522423188256</v>
      </c>
      <c r="AF179" s="1">
        <f t="shared" si="69"/>
        <v>132.46238990608609</v>
      </c>
      <c r="AG179" s="1">
        <v>3.4122783776355141</v>
      </c>
      <c r="AH179" s="1">
        <f t="shared" si="70"/>
        <v>195.50914956226265</v>
      </c>
      <c r="AI179" s="1">
        <f t="shared" si="71"/>
        <v>-9.9656876670906058E-6</v>
      </c>
      <c r="AJ179" s="19">
        <f t="shared" si="72"/>
        <v>0.56746502276236221</v>
      </c>
      <c r="AK179" s="30">
        <f t="shared" si="73"/>
        <v>0.28373251138118111</v>
      </c>
      <c r="AL179" s="34">
        <f t="shared" si="74"/>
        <v>1.1519498839715834</v>
      </c>
      <c r="AM179" s="33">
        <f>Analisi!$D$4/3600</f>
        <v>8.3824611424084136E-2</v>
      </c>
      <c r="AN179" s="1">
        <f t="shared" si="75"/>
        <v>134.88218224249377</v>
      </c>
      <c r="AO179">
        <f t="shared" si="76"/>
        <v>0.11660380488764199</v>
      </c>
      <c r="AP179">
        <f t="shared" si="77"/>
        <v>0.13563977499697144</v>
      </c>
      <c r="AQ179" s="1">
        <f t="shared" si="78"/>
        <v>134.88222152553064</v>
      </c>
      <c r="AR179" s="1">
        <v>3.4386316223318865</v>
      </c>
      <c r="AS179" s="1">
        <f t="shared" si="79"/>
        <v>197.01907925984034</v>
      </c>
      <c r="AT179" s="1">
        <f t="shared" si="80"/>
        <v>-3.9283036869619536E-5</v>
      </c>
      <c r="AU179" s="19">
        <f t="shared" si="81"/>
        <v>0.57398703909768722</v>
      </c>
      <c r="AV179" s="30">
        <f t="shared" si="82"/>
        <v>0.28699351954884361</v>
      </c>
      <c r="AW179" s="22">
        <f t="shared" si="83"/>
        <v>1.1567562685665755</v>
      </c>
    </row>
    <row r="180" spans="1:49" x14ac:dyDescent="0.25">
      <c r="A180" t="str">
        <f t="shared" si="58"/>
        <v/>
      </c>
      <c r="B180" t="s">
        <v>270</v>
      </c>
      <c r="C180" s="15" t="s">
        <v>216</v>
      </c>
      <c r="D180">
        <v>1197.8</v>
      </c>
      <c r="E180" s="27">
        <v>1</v>
      </c>
      <c r="F180">
        <v>27.3</v>
      </c>
      <c r="G180" s="1">
        <f>F180/Analisi!$B$9/60</f>
        <v>0.45500000000000002</v>
      </c>
      <c r="H180" s="1">
        <f>G180+Analisi!$B$8</f>
        <v>5.4550000000000001</v>
      </c>
      <c r="I180">
        <v>10</v>
      </c>
      <c r="J180" s="1">
        <f>Analisi!$D$2</f>
        <v>150.36415963001878</v>
      </c>
      <c r="K180" s="29">
        <f t="shared" si="59"/>
        <v>4.1767822119449662E-2</v>
      </c>
      <c r="L180" s="1">
        <f t="shared" si="57"/>
        <v>50.029497334676805</v>
      </c>
      <c r="M180" s="6">
        <v>3.0000000000000001E-3</v>
      </c>
      <c r="N180">
        <v>27.27</v>
      </c>
      <c r="O180">
        <v>400</v>
      </c>
      <c r="P180" cm="1">
        <f t="array" ref="P180">IF(B180="sì",INDEX(Analisi!$F$8:$F$16, MATCH(O180,Analisi!$F$8:$F$16,0)+1)/1000,O180/1000)</f>
        <v>0.4</v>
      </c>
      <c r="Q180">
        <v>80</v>
      </c>
      <c r="R180" s="1">
        <f t="shared" si="60"/>
        <v>188.31307516380068</v>
      </c>
      <c r="S180" s="31">
        <f t="shared" si="61"/>
        <v>5.5211523049813076E-2</v>
      </c>
      <c r="T180">
        <f t="shared" si="62"/>
        <v>9.3562867684304135E-2</v>
      </c>
      <c r="U180" s="1">
        <f t="shared" si="63"/>
        <v>49.859665232699669</v>
      </c>
      <c r="V180" s="1">
        <v>2.9505039988783506</v>
      </c>
      <c r="W180" s="1">
        <f t="shared" si="64"/>
        <v>169.05142657220168</v>
      </c>
      <c r="X180" s="1">
        <f t="shared" si="65"/>
        <v>0.16983210197713561</v>
      </c>
      <c r="Y180" s="19">
        <v>0.49</v>
      </c>
      <c r="Z180">
        <v>0.19</v>
      </c>
      <c r="AA180" s="32">
        <v>0.93</v>
      </c>
      <c r="AB180" s="29">
        <f>Analisi!$D$3/3600</f>
        <v>8.2320787981106466E-2</v>
      </c>
      <c r="AC180" s="1">
        <f t="shared" si="66"/>
        <v>98.603839843769322</v>
      </c>
      <c r="AD180">
        <f t="shared" si="67"/>
        <v>9.3390111645616461E-2</v>
      </c>
      <c r="AE180">
        <f t="shared" si="68"/>
        <v>0.11828052522313195</v>
      </c>
      <c r="AF180" s="1">
        <f t="shared" si="69"/>
        <v>98.603804472792632</v>
      </c>
      <c r="AG180" s="1">
        <v>3.9478228334478289</v>
      </c>
      <c r="AH180" s="1">
        <f t="shared" si="70"/>
        <v>226.19358662193872</v>
      </c>
      <c r="AI180" s="1">
        <f t="shared" si="71"/>
        <v>3.5370976689819145E-5</v>
      </c>
      <c r="AJ180" s="19">
        <f t="shared" si="72"/>
        <v>0.69614281804014666</v>
      </c>
      <c r="AK180" s="30">
        <f t="shared" si="73"/>
        <v>0.2784571272160587</v>
      </c>
      <c r="AL180" s="34">
        <f t="shared" si="74"/>
        <v>1.0558274115565593</v>
      </c>
      <c r="AM180" s="33">
        <f>Analisi!$D$4/3600</f>
        <v>8.3824611424084136E-2</v>
      </c>
      <c r="AN180" s="1">
        <f t="shared" si="75"/>
        <v>100.40511956376797</v>
      </c>
      <c r="AO180">
        <f t="shared" si="76"/>
        <v>9.4815177187121652E-2</v>
      </c>
      <c r="AP180">
        <f t="shared" si="77"/>
        <v>0.11880650123678096</v>
      </c>
      <c r="AQ180" s="1">
        <f t="shared" si="78"/>
        <v>100.40498592684708</v>
      </c>
      <c r="AR180" s="1">
        <v>3.9903193933030359</v>
      </c>
      <c r="AS180" s="1">
        <f t="shared" si="79"/>
        <v>228.62846014546716</v>
      </c>
      <c r="AT180" s="1">
        <f t="shared" si="80"/>
        <v>1.336369208928545E-4</v>
      </c>
      <c r="AU180" s="19">
        <f t="shared" si="81"/>
        <v>0.70587035175352009</v>
      </c>
      <c r="AV180" s="30">
        <f t="shared" si="82"/>
        <v>0.28234814070140807</v>
      </c>
      <c r="AW180" s="22">
        <f t="shared" si="83"/>
        <v>1.0589561981792674</v>
      </c>
    </row>
    <row r="181" spans="1:49" x14ac:dyDescent="0.25">
      <c r="A181" t="str">
        <f t="shared" si="58"/>
        <v/>
      </c>
      <c r="B181" t="s">
        <v>270</v>
      </c>
      <c r="C181" s="15" t="s">
        <v>217</v>
      </c>
      <c r="D181">
        <v>2315.5</v>
      </c>
      <c r="E181" s="27">
        <v>1</v>
      </c>
      <c r="F181">
        <v>54.2</v>
      </c>
      <c r="G181" s="1">
        <f>F181/Analisi!$B$9/60</f>
        <v>0.90333333333333343</v>
      </c>
      <c r="H181" s="1">
        <f>G181+Analisi!$B$8</f>
        <v>5.9033333333333333</v>
      </c>
      <c r="I181">
        <v>10</v>
      </c>
      <c r="J181" s="1">
        <f>Analisi!$D$2</f>
        <v>150.36415963001878</v>
      </c>
      <c r="K181" s="29">
        <f t="shared" si="59"/>
        <v>4.1767822119449662E-2</v>
      </c>
      <c r="L181" s="1">
        <f t="shared" si="57"/>
        <v>96.713392117585698</v>
      </c>
      <c r="M181" s="6">
        <v>3.0000000000000001E-3</v>
      </c>
      <c r="N181">
        <v>26.93</v>
      </c>
      <c r="O181">
        <v>500</v>
      </c>
      <c r="P181" cm="1">
        <f t="array" ref="P181">IF(B181="sì",INDEX(Analisi!$F$8:$F$16, MATCH(O181,Analisi!$F$8:$F$16,0)+1)/1000,O181/1000)</f>
        <v>0.5</v>
      </c>
      <c r="Q181">
        <v>80</v>
      </c>
      <c r="R181" s="1">
        <f t="shared" si="60"/>
        <v>341.43432300921131</v>
      </c>
      <c r="S181" s="31">
        <f t="shared" si="61"/>
        <v>9.0465804675430597E-2</v>
      </c>
      <c r="T181">
        <f t="shared" si="62"/>
        <v>0.11989799411458732</v>
      </c>
      <c r="U181" s="1">
        <f t="shared" si="63"/>
        <v>96.385049887495001</v>
      </c>
      <c r="V181" s="1">
        <v>3.0180923490336902</v>
      </c>
      <c r="W181" s="1">
        <f t="shared" si="64"/>
        <v>172.92395378035502</v>
      </c>
      <c r="X181" s="1">
        <f t="shared" si="65"/>
        <v>0.32834223009069774</v>
      </c>
      <c r="Y181" s="19">
        <v>0.5</v>
      </c>
      <c r="Z181">
        <v>0.25</v>
      </c>
      <c r="AA181" s="32">
        <v>1.1000000000000001</v>
      </c>
      <c r="AB181" s="29">
        <f>Analisi!$D$3/3600</f>
        <v>8.2320787981106466E-2</v>
      </c>
      <c r="AC181" s="1">
        <f t="shared" si="66"/>
        <v>190.61378457025202</v>
      </c>
      <c r="AD181">
        <f t="shared" si="67"/>
        <v>0.15406790110260168</v>
      </c>
      <c r="AE181">
        <f t="shared" si="68"/>
        <v>0.15003318638618746</v>
      </c>
      <c r="AF181" s="1">
        <f t="shared" si="69"/>
        <v>190.61379840158381</v>
      </c>
      <c r="AG181" s="1">
        <v>4.1075685936851016</v>
      </c>
      <c r="AH181" s="1">
        <f t="shared" si="70"/>
        <v>235.3463444786432</v>
      </c>
      <c r="AI181" s="1">
        <f t="shared" si="71"/>
        <v>-1.3831331784786016E-5</v>
      </c>
      <c r="AJ181" s="19">
        <f t="shared" si="72"/>
        <v>0.73221371224344611</v>
      </c>
      <c r="AK181" s="30">
        <f t="shared" si="73"/>
        <v>0.36610685612172306</v>
      </c>
      <c r="AL181" s="34">
        <f t="shared" si="74"/>
        <v>1.2372063434765206</v>
      </c>
      <c r="AM181" s="33">
        <f>Analisi!$D$4/3600</f>
        <v>8.3824611424084136E-2</v>
      </c>
      <c r="AN181" s="1">
        <f t="shared" si="75"/>
        <v>194.09588775246681</v>
      </c>
      <c r="AO181">
        <f t="shared" si="76"/>
        <v>0.15651525777203998</v>
      </c>
      <c r="AP181">
        <f t="shared" si="77"/>
        <v>0.15056151827451442</v>
      </c>
      <c r="AQ181" s="1">
        <f t="shared" si="78"/>
        <v>194.0960149696686</v>
      </c>
      <c r="AR181" s="1">
        <v>4.15817426831922</v>
      </c>
      <c r="AS181" s="1">
        <f t="shared" si="79"/>
        <v>238.24583605459043</v>
      </c>
      <c r="AT181" s="1">
        <f t="shared" si="80"/>
        <v>-1.272172017934281E-4</v>
      </c>
      <c r="AU181" s="19">
        <f t="shared" si="81"/>
        <v>0.74334242302934284</v>
      </c>
      <c r="AV181" s="30">
        <f t="shared" si="82"/>
        <v>0.37167121151467142</v>
      </c>
      <c r="AW181" s="22">
        <f t="shared" si="83"/>
        <v>1.2401084118914589</v>
      </c>
    </row>
    <row r="182" spans="1:49" x14ac:dyDescent="0.25">
      <c r="A182" t="str">
        <f t="shared" si="58"/>
        <v/>
      </c>
      <c r="B182" t="s">
        <v>271</v>
      </c>
      <c r="C182" s="15" t="s">
        <v>218</v>
      </c>
      <c r="D182">
        <v>3402.7</v>
      </c>
      <c r="E182" s="27">
        <v>1</v>
      </c>
      <c r="F182">
        <v>64.400000000000006</v>
      </c>
      <c r="G182" s="1">
        <f>F182/Analisi!$B$9/60</f>
        <v>1.0733333333333335</v>
      </c>
      <c r="H182" s="1">
        <f>G182+Analisi!$B$8</f>
        <v>6.0733333333333333</v>
      </c>
      <c r="I182">
        <v>10</v>
      </c>
      <c r="J182" s="1">
        <f>Analisi!$D$2</f>
        <v>150.36415963001878</v>
      </c>
      <c r="K182" s="29">
        <f t="shared" si="59"/>
        <v>4.1767822119449662E-2</v>
      </c>
      <c r="L182" s="1">
        <f t="shared" si="57"/>
        <v>142.12336832585135</v>
      </c>
      <c r="M182" s="6">
        <v>3.0000000000000001E-3</v>
      </c>
      <c r="N182">
        <v>10.23</v>
      </c>
      <c r="O182">
        <v>500</v>
      </c>
      <c r="P182" cm="1">
        <f t="array" ref="P182">IF(B182="sì",INDEX(Analisi!$F$8:$F$16, MATCH(O182,Analisi!$F$8:$F$16,0)+1)/1000,O182/1000)</f>
        <v>0.6</v>
      </c>
      <c r="Q182">
        <v>80</v>
      </c>
      <c r="R182" s="1">
        <f t="shared" si="60"/>
        <v>555.20985504661132</v>
      </c>
      <c r="S182" s="31">
        <f t="shared" si="61"/>
        <v>0.12086216782157309</v>
      </c>
      <c r="T182">
        <f t="shared" si="62"/>
        <v>0.13831569693657808</v>
      </c>
      <c r="U182" s="1">
        <f t="shared" si="63"/>
        <v>141.64088779733004</v>
      </c>
      <c r="V182" s="1">
        <v>2.9127127409357367</v>
      </c>
      <c r="W182" s="1">
        <f t="shared" si="64"/>
        <v>166.88614698959964</v>
      </c>
      <c r="X182" s="1">
        <f t="shared" si="65"/>
        <v>0.48248052852130741</v>
      </c>
      <c r="Y182" s="19">
        <v>0.64</v>
      </c>
      <c r="Z182">
        <v>0.32</v>
      </c>
      <c r="AA182" s="32">
        <v>1.2</v>
      </c>
      <c r="AB182" s="29">
        <f>Analisi!$D$3/3600</f>
        <v>8.2320787981106466E-2</v>
      </c>
      <c r="AC182" s="1">
        <f t="shared" si="66"/>
        <v>280.11294526331096</v>
      </c>
      <c r="AD182">
        <f t="shared" si="67"/>
        <v>0.20377670807223305</v>
      </c>
      <c r="AE182">
        <f t="shared" si="68"/>
        <v>0.17570819606716589</v>
      </c>
      <c r="AF182" s="1">
        <f t="shared" si="69"/>
        <v>280.11293871847982</v>
      </c>
      <c r="AG182" s="1">
        <v>3.8658167847472478</v>
      </c>
      <c r="AH182" s="1">
        <f t="shared" si="70"/>
        <v>221.49498613685114</v>
      </c>
      <c r="AI182" s="1">
        <f t="shared" si="71"/>
        <v>6.5448311374893819E-6</v>
      </c>
      <c r="AJ182" s="19">
        <f t="shared" si="72"/>
        <v>0.67712506077808154</v>
      </c>
      <c r="AK182" s="30">
        <f t="shared" si="73"/>
        <v>0.40627503646684893</v>
      </c>
      <c r="AL182" s="34">
        <f t="shared" si="74"/>
        <v>1.3746072743702333</v>
      </c>
      <c r="AM182" s="33">
        <f>Analisi!$D$4/3600</f>
        <v>8.3824611424084136E-2</v>
      </c>
      <c r="AN182" s="1">
        <f t="shared" si="75"/>
        <v>285.23000529273105</v>
      </c>
      <c r="AO182">
        <f t="shared" si="76"/>
        <v>0.20683383945869771</v>
      </c>
      <c r="AP182">
        <f t="shared" si="77"/>
        <v>0.17655679826235746</v>
      </c>
      <c r="AQ182" s="1">
        <f t="shared" si="78"/>
        <v>285.22997985373092</v>
      </c>
      <c r="AR182" s="1">
        <v>3.9049537503761176</v>
      </c>
      <c r="AS182" s="1">
        <f t="shared" si="79"/>
        <v>223.73736909033394</v>
      </c>
      <c r="AT182" s="1">
        <f t="shared" si="80"/>
        <v>2.5439000125970779E-5</v>
      </c>
      <c r="AU182" s="19">
        <f t="shared" si="81"/>
        <v>0.68624030537742131</v>
      </c>
      <c r="AV182" s="30">
        <f t="shared" si="82"/>
        <v>0.41174418322645279</v>
      </c>
      <c r="AW182" s="22">
        <f t="shared" si="83"/>
        <v>1.3790296889483993</v>
      </c>
    </row>
    <row r="183" spans="1:49" x14ac:dyDescent="0.25">
      <c r="A183" t="str">
        <f t="shared" si="58"/>
        <v/>
      </c>
      <c r="B183" t="s">
        <v>270</v>
      </c>
      <c r="C183" s="15" t="s">
        <v>219</v>
      </c>
      <c r="D183">
        <v>238.2</v>
      </c>
      <c r="E183" s="27">
        <v>1</v>
      </c>
      <c r="F183">
        <v>27.2</v>
      </c>
      <c r="G183" s="1">
        <f>F183/Analisi!$B$9/60</f>
        <v>0.45333333333333331</v>
      </c>
      <c r="H183" s="1">
        <f>G183+Analisi!$B$8</f>
        <v>5.4533333333333331</v>
      </c>
      <c r="I183">
        <v>10</v>
      </c>
      <c r="J183" s="1">
        <f>Analisi!$D$2</f>
        <v>150.36415963001878</v>
      </c>
      <c r="K183" s="29">
        <f t="shared" si="59"/>
        <v>4.1767822119449662E-2</v>
      </c>
      <c r="L183" s="1">
        <f t="shared" si="57"/>
        <v>9.9490952288529098</v>
      </c>
      <c r="M183" s="6">
        <v>3.0000000000000001E-3</v>
      </c>
      <c r="N183">
        <v>27.23</v>
      </c>
      <c r="O183">
        <v>250</v>
      </c>
      <c r="P183" cm="1">
        <f t="array" ref="P183">IF(B183="sì",INDEX(Analisi!$F$8:$F$16, MATCH(O183,Analisi!$F$8:$F$16,0)+1)/1000,O183/1000)</f>
        <v>0.25</v>
      </c>
      <c r="Q183">
        <v>80</v>
      </c>
      <c r="R183" s="1">
        <f t="shared" si="60"/>
        <v>53.772536339488859</v>
      </c>
      <c r="S183" s="31">
        <f t="shared" si="61"/>
        <v>1.6549014769202411E-2</v>
      </c>
      <c r="T183">
        <f t="shared" si="62"/>
        <v>5.0567165721718856E-2</v>
      </c>
      <c r="U183" s="1">
        <f t="shared" si="63"/>
        <v>9.9159691292585723</v>
      </c>
      <c r="V183" s="1">
        <v>2.6181439332036005</v>
      </c>
      <c r="W183" s="1">
        <f t="shared" si="64"/>
        <v>150.00859753034763</v>
      </c>
      <c r="X183" s="1">
        <f t="shared" si="65"/>
        <v>3.3126099594337433E-2</v>
      </c>
      <c r="Y183" s="19">
        <v>0.4</v>
      </c>
      <c r="Z183">
        <v>0.1</v>
      </c>
      <c r="AA183" s="32">
        <v>0.62</v>
      </c>
      <c r="AB183" s="29">
        <f>Analisi!$D$3/3600</f>
        <v>8.2320787981106466E-2</v>
      </c>
      <c r="AC183" s="1">
        <f t="shared" si="66"/>
        <v>19.608811697099558</v>
      </c>
      <c r="AD183">
        <f t="shared" si="67"/>
        <v>2.7416493592624436E-2</v>
      </c>
      <c r="AE183">
        <f t="shared" si="68"/>
        <v>6.5945190599888681E-2</v>
      </c>
      <c r="AF183" s="1">
        <f t="shared" si="69"/>
        <v>19.608811720725086</v>
      </c>
      <c r="AG183" s="1">
        <v>3.3259733840448664</v>
      </c>
      <c r="AH183" s="1">
        <f t="shared" si="70"/>
        <v>190.56423767861494</v>
      </c>
      <c r="AI183" s="1">
        <f t="shared" si="71"/>
        <v>-2.3625528200454937E-8</v>
      </c>
      <c r="AJ183" s="19">
        <f t="shared" si="72"/>
        <v>0.54602991604162154</v>
      </c>
      <c r="AK183" s="30">
        <f t="shared" si="73"/>
        <v>0.13650747901040539</v>
      </c>
      <c r="AL183" s="34">
        <f t="shared" si="74"/>
        <v>0.7152195312961066</v>
      </c>
      <c r="AM183" s="33">
        <f>Analisi!$D$4/3600</f>
        <v>8.3824611424084136E-2</v>
      </c>
      <c r="AN183" s="1">
        <f t="shared" si="75"/>
        <v>19.967022441216841</v>
      </c>
      <c r="AO183">
        <f t="shared" si="76"/>
        <v>2.7798356350798276E-2</v>
      </c>
      <c r="AP183">
        <f t="shared" si="77"/>
        <v>6.6371239041986413E-2</v>
      </c>
      <c r="AQ183" s="1">
        <f t="shared" si="78"/>
        <v>19.96746885848766</v>
      </c>
      <c r="AR183" s="1">
        <v>3.3506508845752361</v>
      </c>
      <c r="AS183" s="1">
        <f t="shared" si="79"/>
        <v>191.97815430793696</v>
      </c>
      <c r="AT183" s="1">
        <f t="shared" si="80"/>
        <v>-4.464172708189551E-4</v>
      </c>
      <c r="AU183" s="19">
        <f t="shared" si="81"/>
        <v>0.55216943304311172</v>
      </c>
      <c r="AV183" s="30">
        <f t="shared" si="82"/>
        <v>0.13804235826077793</v>
      </c>
      <c r="AW183" s="22">
        <f t="shared" si="83"/>
        <v>0.71828068498889708</v>
      </c>
    </row>
    <row r="184" spans="1:49" x14ac:dyDescent="0.25">
      <c r="A184" t="str">
        <f t="shared" si="58"/>
        <v/>
      </c>
      <c r="B184" t="s">
        <v>270</v>
      </c>
      <c r="C184" s="15" t="s">
        <v>220</v>
      </c>
      <c r="D184">
        <v>681.6</v>
      </c>
      <c r="E184" s="27">
        <v>1</v>
      </c>
      <c r="F184">
        <v>54.2</v>
      </c>
      <c r="G184" s="1">
        <f>F184/Analisi!$B$9/60</f>
        <v>0.90333333333333343</v>
      </c>
      <c r="H184" s="1">
        <f>G184+Analisi!$B$8</f>
        <v>5.9033333333333333</v>
      </c>
      <c r="I184">
        <v>10</v>
      </c>
      <c r="J184" s="1">
        <f>Analisi!$D$2</f>
        <v>150.36415963001878</v>
      </c>
      <c r="K184" s="29">
        <f t="shared" si="59"/>
        <v>4.1767822119449662E-2</v>
      </c>
      <c r="L184" s="1">
        <f t="shared" si="57"/>
        <v>28.468947556616889</v>
      </c>
      <c r="M184" s="6">
        <v>3.0000000000000001E-3</v>
      </c>
      <c r="N184">
        <v>26.96</v>
      </c>
      <c r="O184">
        <v>300</v>
      </c>
      <c r="P184" cm="1">
        <f t="array" ref="P184">IF(B184="sì",INDEX(Analisi!$F$8:$F$16, MATCH(O184,Analisi!$F$8:$F$16,0)+1)/1000,O184/1000)</f>
        <v>0.3</v>
      </c>
      <c r="Q184">
        <v>80</v>
      </c>
      <c r="R184" s="1">
        <f t="shared" si="60"/>
        <v>87.440072935288399</v>
      </c>
      <c r="S184" s="31">
        <f t="shared" si="61"/>
        <v>3.6139701244738087E-2</v>
      </c>
      <c r="T184">
        <f t="shared" si="62"/>
        <v>7.5835902164937838E-2</v>
      </c>
      <c r="U184" s="1">
        <f t="shared" si="63"/>
        <v>28.371681609611549</v>
      </c>
      <c r="V184" s="1">
        <v>3.1770089727102899</v>
      </c>
      <c r="W184" s="1">
        <f t="shared" si="64"/>
        <v>182.02920561149296</v>
      </c>
      <c r="X184" s="1">
        <f t="shared" si="65"/>
        <v>9.7265947005340081E-2</v>
      </c>
      <c r="Y184" s="19">
        <v>0.55000000000000004</v>
      </c>
      <c r="Z184">
        <v>0.16</v>
      </c>
      <c r="AA184" s="32">
        <v>0.81</v>
      </c>
      <c r="AB184" s="29">
        <f>Analisi!$D$3/3600</f>
        <v>8.2320787981106466E-2</v>
      </c>
      <c r="AC184" s="1">
        <f t="shared" si="66"/>
        <v>56.109849087922171</v>
      </c>
      <c r="AD184">
        <f t="shared" si="67"/>
        <v>6.3220930554316476E-2</v>
      </c>
      <c r="AE184">
        <f t="shared" si="68"/>
        <v>9.1157271536824888E-2</v>
      </c>
      <c r="AF184" s="1">
        <f t="shared" si="69"/>
        <v>56.109841697618194</v>
      </c>
      <c r="AG184" s="1">
        <v>4.6235792631402655</v>
      </c>
      <c r="AH184" s="1">
        <f t="shared" si="70"/>
        <v>264.91157802214428</v>
      </c>
      <c r="AI184" s="1">
        <f t="shared" si="71"/>
        <v>7.3903039776723745E-6</v>
      </c>
      <c r="AJ184" s="19">
        <f t="shared" si="72"/>
        <v>0.83751055160436905</v>
      </c>
      <c r="AK184" s="30">
        <f t="shared" si="73"/>
        <v>0.25125316548131071</v>
      </c>
      <c r="AL184" s="34">
        <f t="shared" si="74"/>
        <v>0.88752013923166173</v>
      </c>
      <c r="AM184" s="33">
        <f>Analisi!$D$4/3600</f>
        <v>8.3824611424084136E-2</v>
      </c>
      <c r="AN184" s="1">
        <f t="shared" si="75"/>
        <v>57.134855146655752</v>
      </c>
      <c r="AO184">
        <f t="shared" si="76"/>
        <v>6.4528831923948926E-2</v>
      </c>
      <c r="AP184">
        <f t="shared" si="77"/>
        <v>9.0831068627814218E-2</v>
      </c>
      <c r="AQ184" s="1">
        <f t="shared" si="78"/>
        <v>57.133921519522055</v>
      </c>
      <c r="AR184" s="1">
        <v>4.7361791436040983</v>
      </c>
      <c r="AS184" s="1">
        <f t="shared" si="79"/>
        <v>271.36307594639948</v>
      </c>
      <c r="AT184" s="1">
        <f t="shared" si="80"/>
        <v>9.33627133697712E-4</v>
      </c>
      <c r="AU184" s="19">
        <f t="shared" si="81"/>
        <v>0.85773382548849575</v>
      </c>
      <c r="AV184" s="30">
        <f t="shared" si="82"/>
        <v>0.2573201476465487</v>
      </c>
      <c r="AW184" s="22">
        <f t="shared" si="83"/>
        <v>0.88541592096371102</v>
      </c>
    </row>
    <row r="185" spans="1:49" x14ac:dyDescent="0.25">
      <c r="A185" t="str">
        <f t="shared" si="58"/>
        <v/>
      </c>
      <c r="B185" t="s">
        <v>270</v>
      </c>
      <c r="C185" s="15" t="s">
        <v>221</v>
      </c>
      <c r="D185">
        <v>1218.7</v>
      </c>
      <c r="E185" s="27">
        <v>1</v>
      </c>
      <c r="F185">
        <v>65.3</v>
      </c>
      <c r="G185" s="1">
        <f>F185/Analisi!$B$9/60</f>
        <v>1.0883333333333334</v>
      </c>
      <c r="H185" s="1">
        <f>G185+Analisi!$B$8</f>
        <v>6.0883333333333329</v>
      </c>
      <c r="I185">
        <v>10</v>
      </c>
      <c r="J185" s="1">
        <f>Analisi!$D$2</f>
        <v>150.36415963001878</v>
      </c>
      <c r="K185" s="29">
        <f t="shared" si="59"/>
        <v>4.1767822119449662E-2</v>
      </c>
      <c r="L185" s="1">
        <f t="shared" si="57"/>
        <v>50.902444816973308</v>
      </c>
      <c r="M185" s="6">
        <v>3.0000000000000001E-3</v>
      </c>
      <c r="N185">
        <v>11.06</v>
      </c>
      <c r="O185">
        <v>400</v>
      </c>
      <c r="P185" cm="1">
        <f t="array" ref="P185">IF(B185="sì",INDEX(Analisi!$F$8:$F$16, MATCH(O185,Analisi!$F$8:$F$16,0)+1)/1000,O185/1000)</f>
        <v>0.4</v>
      </c>
      <c r="Q185">
        <v>80</v>
      </c>
      <c r="R185" s="1">
        <f t="shared" si="60"/>
        <v>188.31307516380068</v>
      </c>
      <c r="S185" s="31">
        <f t="shared" si="61"/>
        <v>5.5923169706903954E-2</v>
      </c>
      <c r="T185">
        <f t="shared" si="62"/>
        <v>9.4196112123223708E-2</v>
      </c>
      <c r="U185" s="1">
        <f t="shared" si="63"/>
        <v>50.729943516713035</v>
      </c>
      <c r="V185" s="1">
        <v>2.9684436250270827</v>
      </c>
      <c r="W185" s="1">
        <f t="shared" si="64"/>
        <v>170.07929143656656</v>
      </c>
      <c r="X185" s="1">
        <f t="shared" si="65"/>
        <v>0.17250130026027222</v>
      </c>
      <c r="Y185" s="19">
        <v>0.49</v>
      </c>
      <c r="Z185">
        <v>0.2</v>
      </c>
      <c r="AA185" s="32">
        <v>0.94</v>
      </c>
      <c r="AB185" s="29">
        <f>Analisi!$D$3/3600</f>
        <v>8.2320787981106466E-2</v>
      </c>
      <c r="AC185" s="1">
        <f t="shared" si="66"/>
        <v>100.32434431257445</v>
      </c>
      <c r="AD185">
        <f t="shared" si="67"/>
        <v>9.4751082728030636E-2</v>
      </c>
      <c r="AE185">
        <f t="shared" si="68"/>
        <v>0.11878359997999155</v>
      </c>
      <c r="AF185" s="1">
        <f t="shared" si="69"/>
        <v>100.32421832518068</v>
      </c>
      <c r="AG185" s="1">
        <v>3.9883907687589417</v>
      </c>
      <c r="AH185" s="1">
        <f t="shared" si="70"/>
        <v>228.51795809882523</v>
      </c>
      <c r="AI185" s="1">
        <f t="shared" si="71"/>
        <v>1.259873937726752E-4</v>
      </c>
      <c r="AJ185" s="19">
        <f t="shared" si="72"/>
        <v>0.70543086671219168</v>
      </c>
      <c r="AK185" s="30">
        <f t="shared" si="73"/>
        <v>0.28217234668487667</v>
      </c>
      <c r="AL185" s="34">
        <f t="shared" si="74"/>
        <v>1.0588200305904794</v>
      </c>
      <c r="AM185" s="33">
        <f>Analisi!$D$4/3600</f>
        <v>8.3824611424084136E-2</v>
      </c>
      <c r="AN185" s="1">
        <f t="shared" si="75"/>
        <v>102.15705394253133</v>
      </c>
      <c r="AO185">
        <f t="shared" si="76"/>
        <v>9.6210134399031283E-2</v>
      </c>
      <c r="AP185">
        <f t="shared" si="77"/>
        <v>0.11928679396546962</v>
      </c>
      <c r="AQ185" s="1">
        <f t="shared" si="78"/>
        <v>102.15658032808183</v>
      </c>
      <c r="AR185" s="1">
        <v>4.0327236234918669</v>
      </c>
      <c r="AS185" s="1">
        <f t="shared" si="79"/>
        <v>231.05804356878841</v>
      </c>
      <c r="AT185" s="1">
        <f t="shared" si="80"/>
        <v>4.7361444950411169E-4</v>
      </c>
      <c r="AU185" s="19">
        <f t="shared" si="81"/>
        <v>0.71548411209859075</v>
      </c>
      <c r="AV185" s="30">
        <f t="shared" si="82"/>
        <v>0.28619364483943632</v>
      </c>
      <c r="AW185" s="22">
        <f t="shared" si="83"/>
        <v>1.061811778776186</v>
      </c>
    </row>
    <row r="186" spans="1:49" x14ac:dyDescent="0.25">
      <c r="A186" t="str">
        <f t="shared" si="58"/>
        <v/>
      </c>
      <c r="B186" t="s">
        <v>270</v>
      </c>
      <c r="C186" s="15" t="s">
        <v>222</v>
      </c>
      <c r="D186">
        <v>1218.7</v>
      </c>
      <c r="E186" s="27">
        <v>1</v>
      </c>
      <c r="F186">
        <v>73.5</v>
      </c>
      <c r="G186" s="1">
        <f>F186/Analisi!$B$9/60</f>
        <v>1.2250000000000001</v>
      </c>
      <c r="H186" s="1">
        <f>G186+Analisi!$B$8</f>
        <v>6.2249999999999996</v>
      </c>
      <c r="I186">
        <v>10</v>
      </c>
      <c r="J186" s="1">
        <f>Analisi!$D$2</f>
        <v>150.36415963001878</v>
      </c>
      <c r="K186" s="29">
        <f t="shared" si="59"/>
        <v>4.1767822119449662E-2</v>
      </c>
      <c r="L186" s="1">
        <f t="shared" si="57"/>
        <v>50.902444816973308</v>
      </c>
      <c r="M186" s="6">
        <v>3.0000000000000001E-3</v>
      </c>
      <c r="N186">
        <v>8.1999999999999993</v>
      </c>
      <c r="O186">
        <v>400</v>
      </c>
      <c r="P186" cm="1">
        <f t="array" ref="P186">IF(B186="sì",INDEX(Analisi!$F$8:$F$16, MATCH(O186,Analisi!$F$8:$F$16,0)+1)/1000,O186/1000)</f>
        <v>0.4</v>
      </c>
      <c r="Q186">
        <v>80</v>
      </c>
      <c r="R186" s="1">
        <f t="shared" si="60"/>
        <v>188.31307516380068</v>
      </c>
      <c r="S186" s="31">
        <f t="shared" si="61"/>
        <v>5.5923169706903954E-2</v>
      </c>
      <c r="T186">
        <f t="shared" si="62"/>
        <v>9.4196112123223708E-2</v>
      </c>
      <c r="U186" s="1">
        <f t="shared" si="63"/>
        <v>50.729943516713035</v>
      </c>
      <c r="V186" s="1">
        <v>2.9684436250270827</v>
      </c>
      <c r="W186" s="1">
        <f t="shared" si="64"/>
        <v>170.07929143656656</v>
      </c>
      <c r="X186" s="1">
        <f t="shared" si="65"/>
        <v>0.17250130026027222</v>
      </c>
      <c r="Y186" s="19">
        <v>0.49</v>
      </c>
      <c r="Z186">
        <v>0.2</v>
      </c>
      <c r="AA186" s="32">
        <v>0.94</v>
      </c>
      <c r="AB186" s="29">
        <f>Analisi!$D$3/3600</f>
        <v>8.2320787981106466E-2</v>
      </c>
      <c r="AC186" s="1">
        <f t="shared" si="66"/>
        <v>100.32434431257445</v>
      </c>
      <c r="AD186">
        <f t="shared" si="67"/>
        <v>9.4751082728030636E-2</v>
      </c>
      <c r="AE186">
        <f t="shared" si="68"/>
        <v>0.11878359997999155</v>
      </c>
      <c r="AF186" s="1">
        <f t="shared" si="69"/>
        <v>100.32421832518068</v>
      </c>
      <c r="AG186" s="1">
        <v>3.9883907687589417</v>
      </c>
      <c r="AH186" s="1">
        <f t="shared" si="70"/>
        <v>228.51795809882523</v>
      </c>
      <c r="AI186" s="1">
        <f t="shared" si="71"/>
        <v>1.259873937726752E-4</v>
      </c>
      <c r="AJ186" s="19">
        <f t="shared" si="72"/>
        <v>0.70543086671219168</v>
      </c>
      <c r="AK186" s="30">
        <f t="shared" si="73"/>
        <v>0.28217234668487667</v>
      </c>
      <c r="AL186" s="34">
        <f t="shared" si="74"/>
        <v>1.0588200305904794</v>
      </c>
      <c r="AM186" s="33">
        <f>Analisi!$D$4/3600</f>
        <v>8.3824611424084136E-2</v>
      </c>
      <c r="AN186" s="1">
        <f t="shared" si="75"/>
        <v>102.15705394253133</v>
      </c>
      <c r="AO186">
        <f t="shared" si="76"/>
        <v>9.6210134399031283E-2</v>
      </c>
      <c r="AP186">
        <f t="shared" si="77"/>
        <v>0.11928679396546962</v>
      </c>
      <c r="AQ186" s="1">
        <f t="shared" si="78"/>
        <v>102.15658032808183</v>
      </c>
      <c r="AR186" s="1">
        <v>4.0327236234918669</v>
      </c>
      <c r="AS186" s="1">
        <f t="shared" si="79"/>
        <v>231.05804356878841</v>
      </c>
      <c r="AT186" s="1">
        <f t="shared" si="80"/>
        <v>4.7361444950411169E-4</v>
      </c>
      <c r="AU186" s="19">
        <f t="shared" si="81"/>
        <v>0.71548411209859075</v>
      </c>
      <c r="AV186" s="30">
        <f t="shared" si="82"/>
        <v>0.28619364483943632</v>
      </c>
      <c r="AW186" s="22">
        <f t="shared" si="83"/>
        <v>1.061811778776186</v>
      </c>
    </row>
    <row r="187" spans="1:49" x14ac:dyDescent="0.25">
      <c r="A187" t="str">
        <f t="shared" si="58"/>
        <v/>
      </c>
      <c r="B187" t="s">
        <v>271</v>
      </c>
      <c r="C187" s="15" t="s">
        <v>223</v>
      </c>
      <c r="D187">
        <v>3065.6</v>
      </c>
      <c r="E187" s="27">
        <v>1</v>
      </c>
      <c r="F187">
        <v>111</v>
      </c>
      <c r="G187" s="1">
        <f>F187/Analisi!$B$9/60</f>
        <v>1.85</v>
      </c>
      <c r="H187" s="1">
        <f>G187+Analisi!$B$8</f>
        <v>6.85</v>
      </c>
      <c r="I187">
        <v>10</v>
      </c>
      <c r="J187" s="1">
        <f>Analisi!$D$2</f>
        <v>150.36415963001878</v>
      </c>
      <c r="K187" s="29">
        <f t="shared" si="59"/>
        <v>4.1767822119449662E-2</v>
      </c>
      <c r="L187" s="1">
        <f t="shared" si="57"/>
        <v>128.04343548938488</v>
      </c>
      <c r="M187" s="6">
        <v>3.0000000000000001E-3</v>
      </c>
      <c r="N187">
        <v>37.54</v>
      </c>
      <c r="O187">
        <v>500</v>
      </c>
      <c r="P187" cm="1">
        <f t="array" ref="P187">IF(B187="sì",INDEX(Analisi!$F$8:$F$16, MATCH(O187,Analisi!$F$8:$F$16,0)+1)/1000,O187/1000)</f>
        <v>0.6</v>
      </c>
      <c r="Q187">
        <v>80</v>
      </c>
      <c r="R187" s="1">
        <f t="shared" si="60"/>
        <v>555.20985504661132</v>
      </c>
      <c r="S187" s="31">
        <f t="shared" si="61"/>
        <v>0.11193444247037765</v>
      </c>
      <c r="T187">
        <f t="shared" si="62"/>
        <v>0.13270870707577667</v>
      </c>
      <c r="U187" s="1">
        <f t="shared" si="63"/>
        <v>127.60880258559332</v>
      </c>
      <c r="V187" s="1">
        <v>2.8115322382090842</v>
      </c>
      <c r="W187" s="1">
        <f t="shared" si="64"/>
        <v>161.08893121435054</v>
      </c>
      <c r="X187" s="1">
        <f t="shared" si="65"/>
        <v>0.43463290379155239</v>
      </c>
      <c r="Y187" s="19">
        <v>0.6</v>
      </c>
      <c r="Z187">
        <v>0.3</v>
      </c>
      <c r="AA187" s="32">
        <v>1.18</v>
      </c>
      <c r="AB187" s="29">
        <f>Analisi!$D$3/3600</f>
        <v>8.2320787981106466E-2</v>
      </c>
      <c r="AC187" s="1">
        <f t="shared" si="66"/>
        <v>252.36260763487996</v>
      </c>
      <c r="AD187">
        <f t="shared" si="67"/>
        <v>0.18735625217565013</v>
      </c>
      <c r="AE187">
        <f t="shared" si="68"/>
        <v>0.17043525674536783</v>
      </c>
      <c r="AF187" s="1">
        <f t="shared" si="69"/>
        <v>252.36266061027047</v>
      </c>
      <c r="AG187" s="1">
        <v>3.6642702484882075</v>
      </c>
      <c r="AH187" s="1">
        <f t="shared" si="70"/>
        <v>209.94722023372771</v>
      </c>
      <c r="AI187" s="1">
        <f t="shared" si="71"/>
        <v>-5.2975390502751907E-5</v>
      </c>
      <c r="AJ187" s="19">
        <f t="shared" si="72"/>
        <v>0.62918706077525877</v>
      </c>
      <c r="AK187" s="30">
        <f t="shared" si="73"/>
        <v>0.37751223646515525</v>
      </c>
      <c r="AL187" s="34">
        <f t="shared" si="74"/>
        <v>1.3469665661239054</v>
      </c>
      <c r="AM187" s="33">
        <f>Analisi!$D$4/3600</f>
        <v>8.3824611424084136E-2</v>
      </c>
      <c r="AN187" s="1">
        <f t="shared" si="75"/>
        <v>256.97272878167234</v>
      </c>
      <c r="AO187">
        <f t="shared" si="76"/>
        <v>0.19007215009800338</v>
      </c>
      <c r="AP187">
        <f t="shared" si="77"/>
        <v>0.17138675035317893</v>
      </c>
      <c r="AQ187" s="1">
        <f t="shared" si="78"/>
        <v>256.97286391015126</v>
      </c>
      <c r="AR187" s="1">
        <v>3.6967492081762288</v>
      </c>
      <c r="AS187" s="1">
        <f t="shared" si="79"/>
        <v>211.80812754682688</v>
      </c>
      <c r="AT187" s="1">
        <f t="shared" si="80"/>
        <v>-1.3512847891661295E-4</v>
      </c>
      <c r="AU187" s="19">
        <f t="shared" si="81"/>
        <v>0.63701371534244233</v>
      </c>
      <c r="AV187" s="30">
        <f t="shared" si="82"/>
        <v>0.38220822920546538</v>
      </c>
      <c r="AW187" s="22">
        <f t="shared" si="83"/>
        <v>1.3519746509374164</v>
      </c>
    </row>
    <row r="188" spans="1:49" x14ac:dyDescent="0.25">
      <c r="A188" t="str">
        <f t="shared" si="58"/>
        <v/>
      </c>
      <c r="B188" t="s">
        <v>271</v>
      </c>
      <c r="C188" s="15" t="s">
        <v>224</v>
      </c>
      <c r="D188">
        <v>4674.7</v>
      </c>
      <c r="E188" s="27">
        <v>1</v>
      </c>
      <c r="F188">
        <v>114.4</v>
      </c>
      <c r="G188" s="1">
        <f>F188/Analisi!$B$9/60</f>
        <v>1.9066666666666667</v>
      </c>
      <c r="H188" s="1">
        <f>G188+Analisi!$B$8</f>
        <v>6.9066666666666663</v>
      </c>
      <c r="I188">
        <v>10</v>
      </c>
      <c r="J188" s="1">
        <f>Analisi!$D$2</f>
        <v>150.36415963001878</v>
      </c>
      <c r="K188" s="29">
        <f t="shared" si="59"/>
        <v>4.1767822119449662E-2</v>
      </c>
      <c r="L188" s="1">
        <f t="shared" si="57"/>
        <v>195.25203806179132</v>
      </c>
      <c r="M188" s="6">
        <v>3.0000000000000001E-3</v>
      </c>
      <c r="N188">
        <v>3.41</v>
      </c>
      <c r="O188">
        <v>600</v>
      </c>
      <c r="P188" cm="1">
        <f t="array" ref="P188">IF(B188="sì",INDEX(Analisi!$F$8:$F$16, MATCH(O188,Analisi!$F$8:$F$16,0)+1)/1000,O188/1000)</f>
        <v>0.7</v>
      </c>
      <c r="Q188">
        <v>80</v>
      </c>
      <c r="R188" s="1">
        <f t="shared" si="60"/>
        <v>837.49445184835497</v>
      </c>
      <c r="S188" s="31">
        <f t="shared" si="61"/>
        <v>0.20855865387052117</v>
      </c>
      <c r="T188">
        <f t="shared" si="62"/>
        <v>0.18203164205558603</v>
      </c>
      <c r="U188" s="1">
        <f t="shared" si="63"/>
        <v>293.52386714055518</v>
      </c>
      <c r="V188" s="1">
        <v>3.2735070753222555</v>
      </c>
      <c r="W188" s="1">
        <f t="shared" si="64"/>
        <v>187.55813962217894</v>
      </c>
      <c r="X188" s="1">
        <f t="shared" si="65"/>
        <v>-98.271829078763858</v>
      </c>
      <c r="Y188" s="19">
        <v>0.57999999999999996</v>
      </c>
      <c r="Z188">
        <v>0.35</v>
      </c>
      <c r="AA188" s="32">
        <v>1.31</v>
      </c>
      <c r="AB188" s="29">
        <f>Analisi!$D$3/3600</f>
        <v>8.2320787981106466E-2</v>
      </c>
      <c r="AC188" s="1">
        <f t="shared" si="66"/>
        <v>384.82498757527839</v>
      </c>
      <c r="AD188">
        <f t="shared" si="67"/>
        <v>0.25722040383435507</v>
      </c>
      <c r="AE188">
        <f t="shared" si="68"/>
        <v>0.19950835565021457</v>
      </c>
      <c r="AF188" s="1">
        <f t="shared" si="69"/>
        <v>384.82512832870378</v>
      </c>
      <c r="AG188" s="1">
        <v>3.6836323828722728</v>
      </c>
      <c r="AH188" s="1">
        <f t="shared" si="70"/>
        <v>211.05658881629981</v>
      </c>
      <c r="AI188" s="1">
        <f t="shared" si="71"/>
        <v>-1.4075342539854319E-4</v>
      </c>
      <c r="AJ188" s="19">
        <f t="shared" si="72"/>
        <v>0.63385710683052054</v>
      </c>
      <c r="AK188" s="30">
        <f t="shared" si="73"/>
        <v>0.44369997478136436</v>
      </c>
      <c r="AL188" s="34">
        <f t="shared" si="74"/>
        <v>1.4960904416552359</v>
      </c>
      <c r="AM188" s="33">
        <f>Analisi!$D$4/3600</f>
        <v>8.3824611424084136E-2</v>
      </c>
      <c r="AN188" s="1">
        <f t="shared" si="75"/>
        <v>391.85491102416609</v>
      </c>
      <c r="AO188">
        <f t="shared" si="76"/>
        <v>0.26095996811091948</v>
      </c>
      <c r="AP188">
        <f t="shared" si="77"/>
        <v>0.20060962551557845</v>
      </c>
      <c r="AQ188" s="1">
        <f t="shared" si="78"/>
        <v>391.85526207375096</v>
      </c>
      <c r="AR188" s="1">
        <v>3.7166706581107771</v>
      </c>
      <c r="AS188" s="1">
        <f t="shared" si="79"/>
        <v>212.94954254985765</v>
      </c>
      <c r="AT188" s="1">
        <f t="shared" si="80"/>
        <v>-3.5104958487863769E-4</v>
      </c>
      <c r="AU188" s="19">
        <f t="shared" si="81"/>
        <v>0.64179656276897346</v>
      </c>
      <c r="AV188" s="30">
        <f t="shared" si="82"/>
        <v>0.44925759393828141</v>
      </c>
      <c r="AW188" s="22">
        <f t="shared" si="83"/>
        <v>1.5015901245727103</v>
      </c>
    </row>
    <row r="189" spans="1:49" ht="15.75" thickBot="1" x14ac:dyDescent="0.3">
      <c r="A189" t="str">
        <f t="shared" si="58"/>
        <v/>
      </c>
      <c r="B189" t="s">
        <v>271</v>
      </c>
      <c r="C189" s="16" t="s">
        <v>225</v>
      </c>
      <c r="D189" s="17">
        <v>8077.5</v>
      </c>
      <c r="E189" s="47">
        <v>1</v>
      </c>
      <c r="F189" s="17">
        <v>154.19999999999999</v>
      </c>
      <c r="G189" s="53">
        <f>F189/Analisi!$B$9/60</f>
        <v>2.57</v>
      </c>
      <c r="H189" s="53">
        <f>G189+Analisi!$B$8</f>
        <v>7.57</v>
      </c>
      <c r="I189" s="17">
        <v>10</v>
      </c>
      <c r="J189" s="53">
        <f>Analisi!$D$2</f>
        <v>150.36415963001878</v>
      </c>
      <c r="K189" s="54">
        <f t="shared" si="59"/>
        <v>4.1767822119449662E-2</v>
      </c>
      <c r="L189" s="53">
        <f t="shared" si="57"/>
        <v>337.37958316985464</v>
      </c>
      <c r="M189" s="18">
        <v>3.0000000000000001E-3</v>
      </c>
      <c r="N189" s="17">
        <v>39.76</v>
      </c>
      <c r="O189">
        <v>700</v>
      </c>
      <c r="P189" cm="1">
        <f t="array" ref="P189">IF(B189="sì",INDEX(Analisi!$F$8:$F$16, MATCH(O189,Analisi!$F$8:$F$16,0)+1)/1000,O189/1000)</f>
        <v>0.8</v>
      </c>
      <c r="Q189" s="17">
        <v>80</v>
      </c>
      <c r="R189" s="53">
        <f t="shared" si="60"/>
        <v>1195.7134944575353</v>
      </c>
      <c r="S189" s="48">
        <f t="shared" si="61"/>
        <v>0.23092472217958437</v>
      </c>
      <c r="T189" s="17">
        <f t="shared" si="62"/>
        <v>0.1915495966760187</v>
      </c>
      <c r="U189" s="53">
        <f t="shared" si="63"/>
        <v>336.23418957955801</v>
      </c>
      <c r="V189" s="53">
        <v>3.0139024851376162</v>
      </c>
      <c r="W189" s="53">
        <f t="shared" si="64"/>
        <v>172.68389226237571</v>
      </c>
      <c r="X189" s="53">
        <f t="shared" si="65"/>
        <v>1.145393590296635</v>
      </c>
      <c r="Y189" s="23">
        <v>0.63</v>
      </c>
      <c r="Z189" s="17">
        <v>0.44</v>
      </c>
      <c r="AA189" s="49">
        <v>1.49</v>
      </c>
      <c r="AB189" s="54">
        <f>Analisi!$D$3/3600</f>
        <v>8.2320787981106466E-2</v>
      </c>
      <c r="AC189" s="53">
        <f t="shared" si="66"/>
        <v>664.94616491738748</v>
      </c>
      <c r="AD189" s="17">
        <f t="shared" si="67"/>
        <v>0.39309255609797478</v>
      </c>
      <c r="AE189" s="17">
        <f t="shared" si="68"/>
        <v>0.23986208622712024</v>
      </c>
      <c r="AF189" s="53">
        <f t="shared" si="69"/>
        <v>664.94619504172408</v>
      </c>
      <c r="AG189" s="1">
        <v>4.0970684683964995</v>
      </c>
      <c r="AH189" s="53">
        <f t="shared" si="70"/>
        <v>234.74473161524773</v>
      </c>
      <c r="AI189" s="53">
        <f t="shared" si="71"/>
        <v>-3.0124336603876145E-5</v>
      </c>
      <c r="AJ189" s="23">
        <f t="shared" si="72"/>
        <v>0.72988576556427875</v>
      </c>
      <c r="AK189" s="55">
        <f t="shared" si="73"/>
        <v>0.583908612451423</v>
      </c>
      <c r="AL189" s="56">
        <f t="shared" si="74"/>
        <v>1.6915765882670533</v>
      </c>
      <c r="AM189" s="57">
        <f>Analisi!$D$4/3600</f>
        <v>8.3824611424084136E-2</v>
      </c>
      <c r="AN189" s="53">
        <f t="shared" si="75"/>
        <v>677.09329877803964</v>
      </c>
      <c r="AO189" s="17">
        <f t="shared" si="76"/>
        <v>0.39931820691871006</v>
      </c>
      <c r="AP189" s="17">
        <f t="shared" si="77"/>
        <v>0.24072347793537507</v>
      </c>
      <c r="AQ189" s="53">
        <f t="shared" si="78"/>
        <v>677.0935752580898</v>
      </c>
      <c r="AR189" s="1">
        <v>4.1470633685542655</v>
      </c>
      <c r="AS189" s="53">
        <f t="shared" si="79"/>
        <v>237.60922839146565</v>
      </c>
      <c r="AT189" s="53">
        <f t="shared" si="80"/>
        <v>-2.7648005016089883E-4</v>
      </c>
      <c r="AU189" s="23">
        <f t="shared" si="81"/>
        <v>0.74091212203227474</v>
      </c>
      <c r="AV189" s="55">
        <f t="shared" si="82"/>
        <v>0.59272969762581984</v>
      </c>
      <c r="AW189" s="24">
        <f t="shared" si="83"/>
        <v>1.6956234077147319</v>
      </c>
    </row>
    <row r="190" spans="1:49" x14ac:dyDescent="0.25">
      <c r="A190" t="str">
        <f t="shared" si="58"/>
        <v/>
      </c>
      <c r="B190" t="s">
        <v>270</v>
      </c>
      <c r="C190" s="8" t="s">
        <v>226</v>
      </c>
      <c r="D190" s="9">
        <v>670</v>
      </c>
      <c r="E190" s="50">
        <v>1</v>
      </c>
      <c r="F190" s="9">
        <v>29.8</v>
      </c>
      <c r="G190" s="39">
        <f>F190/Analisi!$B$9/60</f>
        <v>0.4966666666666667</v>
      </c>
      <c r="H190" s="39">
        <f>G190+Analisi!$B$8</f>
        <v>5.496666666666667</v>
      </c>
      <c r="I190" s="9">
        <v>10</v>
      </c>
      <c r="J190" s="39">
        <f>Analisi!$D$2</f>
        <v>150.36415963001878</v>
      </c>
      <c r="K190" s="40">
        <f t="shared" si="59"/>
        <v>4.1767822119449662E-2</v>
      </c>
      <c r="L190" s="39">
        <f t="shared" si="57"/>
        <v>27.984440820031274</v>
      </c>
      <c r="M190" s="26">
        <v>3.0000000000000001E-3</v>
      </c>
      <c r="N190" s="9">
        <v>29.8</v>
      </c>
      <c r="O190">
        <v>300</v>
      </c>
      <c r="P190" cm="1">
        <f t="array" ref="P190">IF(B190="sì",INDEX(Analisi!$F$8:$F$16, MATCH(O190,Analisi!$F$8:$F$16,0)+1)/1000,O190/1000)</f>
        <v>0.3</v>
      </c>
      <c r="Q190" s="9">
        <v>80</v>
      </c>
      <c r="R190" s="39">
        <f t="shared" si="60"/>
        <v>87.440072935288399</v>
      </c>
      <c r="S190" s="41">
        <f t="shared" si="61"/>
        <v>3.5676646665180986E-2</v>
      </c>
      <c r="T190" s="9">
        <f t="shared" si="62"/>
        <v>7.5352427358754206E-2</v>
      </c>
      <c r="U190" s="39">
        <f t="shared" si="63"/>
        <v>27.888991262616717</v>
      </c>
      <c r="V190" s="39">
        <v>3.1564253394097803</v>
      </c>
      <c r="W190" s="39">
        <f t="shared" si="64"/>
        <v>180.84985029632881</v>
      </c>
      <c r="X190" s="39">
        <f t="shared" si="65"/>
        <v>9.5449557414557518E-2</v>
      </c>
      <c r="Y190" s="21">
        <v>0.54</v>
      </c>
      <c r="Z190" s="9">
        <v>0.16</v>
      </c>
      <c r="AA190" s="25">
        <v>0.81</v>
      </c>
      <c r="AB190" s="40">
        <f>Analisi!$D$3/3600</f>
        <v>8.2320787981106466E-2</v>
      </c>
      <c r="AC190" s="39">
        <f t="shared" si="66"/>
        <v>55.154927947341335</v>
      </c>
      <c r="AD190" s="9">
        <f t="shared" si="67"/>
        <v>6.2090165570223559E-2</v>
      </c>
      <c r="AE190" s="9">
        <f t="shared" si="68"/>
        <v>9.1278622720476904E-2</v>
      </c>
      <c r="AF190" s="39">
        <f t="shared" si="69"/>
        <v>55.155160320089919</v>
      </c>
      <c r="AG190" s="1">
        <v>4.5348453427306596</v>
      </c>
      <c r="AH190" s="39">
        <f t="shared" si="70"/>
        <v>259.82749888302408</v>
      </c>
      <c r="AI190" s="39">
        <f t="shared" si="71"/>
        <v>-2.3237274858445289E-4</v>
      </c>
      <c r="AJ190" s="21">
        <f t="shared" si="72"/>
        <v>0.82081685601985821</v>
      </c>
      <c r="AK190" s="42">
        <f t="shared" si="73"/>
        <v>0.24624505680595746</v>
      </c>
      <c r="AL190" s="43">
        <f t="shared" si="74"/>
        <v>0.88830376664016919</v>
      </c>
      <c r="AM190" s="44">
        <f>Analisi!$D$4/3600</f>
        <v>8.3824611424084136E-2</v>
      </c>
      <c r="AN190" s="39">
        <f t="shared" si="75"/>
        <v>56.162489654136373</v>
      </c>
      <c r="AO190" s="9">
        <f t="shared" si="76"/>
        <v>6.3285354449285416E-2</v>
      </c>
      <c r="AP190" s="9">
        <f t="shared" si="77"/>
        <v>9.1146219603582282E-2</v>
      </c>
      <c r="AQ190" s="39">
        <f t="shared" si="78"/>
        <v>56.162479299109663</v>
      </c>
      <c r="AR190" s="1">
        <v>4.6288520229384726</v>
      </c>
      <c r="AS190" s="39">
        <f t="shared" si="79"/>
        <v>265.21368490496781</v>
      </c>
      <c r="AT190" s="39">
        <f t="shared" si="80"/>
        <v>1.0355026709873982E-5</v>
      </c>
      <c r="AU190" s="21">
        <f t="shared" si="81"/>
        <v>0.83848193600857979</v>
      </c>
      <c r="AV190" s="42">
        <f t="shared" si="82"/>
        <v>0.25154458080257391</v>
      </c>
      <c r="AW190" s="25">
        <f t="shared" si="83"/>
        <v>0.88744844905850928</v>
      </c>
    </row>
    <row r="191" spans="1:49" x14ac:dyDescent="0.25">
      <c r="A191" t="str">
        <f t="shared" si="58"/>
        <v/>
      </c>
      <c r="B191" t="s">
        <v>271</v>
      </c>
      <c r="C191" s="15" t="s">
        <v>227</v>
      </c>
      <c r="D191">
        <v>1867.7</v>
      </c>
      <c r="E191" s="27">
        <v>1</v>
      </c>
      <c r="F191">
        <v>59</v>
      </c>
      <c r="G191" s="1">
        <f>F191/Analisi!$B$9/60</f>
        <v>0.98333333333333328</v>
      </c>
      <c r="H191" s="1">
        <f>G191+Analisi!$B$8</f>
        <v>5.9833333333333334</v>
      </c>
      <c r="I191">
        <v>10</v>
      </c>
      <c r="J191" s="1">
        <f>Analisi!$D$2</f>
        <v>150.36415963001878</v>
      </c>
      <c r="K191" s="29">
        <f t="shared" si="59"/>
        <v>4.1767822119449662E-2</v>
      </c>
      <c r="L191" s="1">
        <f t="shared" si="57"/>
        <v>78.009761372496129</v>
      </c>
      <c r="M191" s="6">
        <v>3.0000000000000001E-3</v>
      </c>
      <c r="N191">
        <v>29.18</v>
      </c>
      <c r="O191">
        <v>400</v>
      </c>
      <c r="P191" cm="1">
        <f t="array" ref="P191">IF(B191="sì",INDEX(Analisi!$F$8:$F$16, MATCH(O191,Analisi!$F$8:$F$16,0)+1)/1000,O191/1000)</f>
        <v>0.5</v>
      </c>
      <c r="Q191">
        <v>80</v>
      </c>
      <c r="R191" s="1">
        <f t="shared" si="60"/>
        <v>341.43432300921131</v>
      </c>
      <c r="S191" s="31">
        <f t="shared" si="61"/>
        <v>7.7201588403237237E-2</v>
      </c>
      <c r="T191">
        <f t="shared" si="62"/>
        <v>0.11017781681875841</v>
      </c>
      <c r="U191" s="1">
        <f t="shared" si="63"/>
        <v>77.745087851089664</v>
      </c>
      <c r="V191" s="1">
        <v>2.802799715308689</v>
      </c>
      <c r="W191" s="1">
        <f t="shared" si="64"/>
        <v>160.58859450765655</v>
      </c>
      <c r="X191" s="1">
        <f t="shared" si="65"/>
        <v>0.26467352140646483</v>
      </c>
      <c r="Y191" s="19">
        <v>0.64</v>
      </c>
      <c r="Z191">
        <v>0.26</v>
      </c>
      <c r="AA191" s="22">
        <v>1.04</v>
      </c>
      <c r="AB191" s="29">
        <f>Analisi!$D$3/3600</f>
        <v>8.2320787981106466E-2</v>
      </c>
      <c r="AC191" s="1">
        <f t="shared" si="66"/>
        <v>153.75053571231254</v>
      </c>
      <c r="AD191">
        <f t="shared" si="67"/>
        <v>0.12914886656422528</v>
      </c>
      <c r="AE191">
        <f t="shared" si="68"/>
        <v>0.1416162923932559</v>
      </c>
      <c r="AF191" s="1">
        <f t="shared" si="69"/>
        <v>153.75055547462858</v>
      </c>
      <c r="AG191" s="1">
        <v>3.6478533474267301</v>
      </c>
      <c r="AH191" s="1">
        <f t="shared" si="70"/>
        <v>209.00660109022121</v>
      </c>
      <c r="AI191" s="1">
        <f t="shared" si="71"/>
        <v>-1.9762316043170358E-5</v>
      </c>
      <c r="AJ191" s="19">
        <f t="shared" si="72"/>
        <v>0.62521788707550796</v>
      </c>
      <c r="AK191" s="30">
        <f t="shared" si="73"/>
        <v>0.31260894353775398</v>
      </c>
      <c r="AL191" s="34">
        <f t="shared" si="74"/>
        <v>1.1904907863504395</v>
      </c>
      <c r="AM191" s="33">
        <f>Analisi!$D$4/3600</f>
        <v>8.3824611424084136E-2</v>
      </c>
      <c r="AN191" s="1">
        <f t="shared" si="75"/>
        <v>156.55922675676194</v>
      </c>
      <c r="AO191">
        <f t="shared" si="76"/>
        <v>0.13101647046790255</v>
      </c>
      <c r="AP191">
        <f t="shared" si="77"/>
        <v>0.14241425128655844</v>
      </c>
      <c r="AQ191" s="1">
        <f t="shared" si="78"/>
        <v>156.55927825819592</v>
      </c>
      <c r="AR191" s="1">
        <v>3.6798696558612836</v>
      </c>
      <c r="AS191" s="1">
        <f t="shared" si="79"/>
        <v>210.84100043911022</v>
      </c>
      <c r="AT191" s="1">
        <f t="shared" si="80"/>
        <v>-5.1501433972589439E-5</v>
      </c>
      <c r="AU191" s="19">
        <f t="shared" si="81"/>
        <v>0.63295052513875605</v>
      </c>
      <c r="AV191" s="30">
        <f t="shared" si="82"/>
        <v>0.31647526256937802</v>
      </c>
      <c r="AW191" s="22">
        <f t="shared" si="83"/>
        <v>1.1949583605606067</v>
      </c>
    </row>
    <row r="192" spans="1:49" x14ac:dyDescent="0.25">
      <c r="A192" t="str">
        <f t="shared" si="58"/>
        <v/>
      </c>
      <c r="B192" t="s">
        <v>271</v>
      </c>
      <c r="C192" s="15" t="s">
        <v>228</v>
      </c>
      <c r="D192">
        <v>3065.4</v>
      </c>
      <c r="E192" s="27">
        <v>1</v>
      </c>
      <c r="F192">
        <v>90.5</v>
      </c>
      <c r="G192" s="1">
        <f>F192/Analisi!$B$9/60</f>
        <v>1.5083333333333333</v>
      </c>
      <c r="H192" s="1">
        <f>G192+Analisi!$B$8</f>
        <v>6.5083333333333329</v>
      </c>
      <c r="I192">
        <v>10</v>
      </c>
      <c r="J192" s="1">
        <f>Analisi!$D$2</f>
        <v>150.36415963001878</v>
      </c>
      <c r="K192" s="29">
        <f t="shared" si="59"/>
        <v>4.1767822119449662E-2</v>
      </c>
      <c r="L192" s="1">
        <f t="shared" si="57"/>
        <v>128.03508192496099</v>
      </c>
      <c r="M192" s="6">
        <v>3.0000000000000001E-3</v>
      </c>
      <c r="N192">
        <v>31.47</v>
      </c>
      <c r="O192">
        <v>500</v>
      </c>
      <c r="P192" cm="1">
        <f t="array" ref="P192">IF(B192="sì",INDEX(Analisi!$F$8:$F$16, MATCH(O192,Analisi!$F$8:$F$16,0)+1)/1000,O192/1000)</f>
        <v>0.6</v>
      </c>
      <c r="Q192">
        <v>80</v>
      </c>
      <c r="R192" s="1">
        <f t="shared" si="60"/>
        <v>555.20985504661132</v>
      </c>
      <c r="S192" s="31">
        <f t="shared" si="61"/>
        <v>0.11192908697768494</v>
      </c>
      <c r="T192">
        <f t="shared" si="62"/>
        <v>0.13270524423787838</v>
      </c>
      <c r="U192" s="1">
        <f t="shared" si="63"/>
        <v>127.60047740891784</v>
      </c>
      <c r="V192" s="1">
        <v>2.8114710819076221</v>
      </c>
      <c r="W192" s="1">
        <f t="shared" si="64"/>
        <v>161.08542721638614</v>
      </c>
      <c r="X192" s="1">
        <f t="shared" si="65"/>
        <v>0.43460451604315153</v>
      </c>
      <c r="Y192" s="19">
        <v>0.6</v>
      </c>
      <c r="Z192">
        <v>0.3</v>
      </c>
      <c r="AA192" s="22">
        <v>1.18</v>
      </c>
      <c r="AB192" s="29">
        <f>Analisi!$D$3/3600</f>
        <v>8.2320787981106466E-2</v>
      </c>
      <c r="AC192" s="1">
        <f t="shared" si="66"/>
        <v>252.34614347728376</v>
      </c>
      <c r="AD192">
        <f t="shared" si="67"/>
        <v>0.18734655756078167</v>
      </c>
      <c r="AE192">
        <f t="shared" si="68"/>
        <v>0.17043180615678777</v>
      </c>
      <c r="AF192" s="1">
        <f t="shared" si="69"/>
        <v>252.34619627030276</v>
      </c>
      <c r="AG192" s="1">
        <v>3.6641548269934474</v>
      </c>
      <c r="AH192" s="1">
        <f t="shared" si="70"/>
        <v>209.94060706921286</v>
      </c>
      <c r="AI192" s="1">
        <f t="shared" si="71"/>
        <v>-5.2793018994634622E-5</v>
      </c>
      <c r="AJ192" s="19">
        <f t="shared" si="72"/>
        <v>0.62915918497258949</v>
      </c>
      <c r="AK192" s="30">
        <f t="shared" si="73"/>
        <v>0.37749551098355366</v>
      </c>
      <c r="AL192" s="34">
        <f t="shared" si="74"/>
        <v>1.3469483867906884</v>
      </c>
      <c r="AM192" s="33">
        <f>Analisi!$D$4/3600</f>
        <v>8.3824611424084136E-2</v>
      </c>
      <c r="AN192" s="1">
        <f t="shared" si="75"/>
        <v>256.95596385938751</v>
      </c>
      <c r="AO192">
        <f t="shared" si="76"/>
        <v>0.19006226823047384</v>
      </c>
      <c r="AP192">
        <f t="shared" si="77"/>
        <v>0.17138334343911388</v>
      </c>
      <c r="AQ192" s="1">
        <f t="shared" si="78"/>
        <v>256.95609854189451</v>
      </c>
      <c r="AR192" s="1">
        <v>3.6966304973893389</v>
      </c>
      <c r="AS192" s="1">
        <f t="shared" si="79"/>
        <v>211.80132591975539</v>
      </c>
      <c r="AT192" s="1">
        <f t="shared" si="80"/>
        <v>-1.346825069958868E-4</v>
      </c>
      <c r="AU192" s="19">
        <f t="shared" si="81"/>
        <v>0.63698517341093086</v>
      </c>
      <c r="AV192" s="30">
        <f t="shared" si="82"/>
        <v>0.38219110404655848</v>
      </c>
      <c r="AW192" s="22">
        <f t="shared" si="83"/>
        <v>1.3519567363459899</v>
      </c>
    </row>
    <row r="193" spans="1:49" x14ac:dyDescent="0.25">
      <c r="A193" t="str">
        <f t="shared" si="58"/>
        <v/>
      </c>
      <c r="B193" t="s">
        <v>271</v>
      </c>
      <c r="C193" s="15" t="s">
        <v>229</v>
      </c>
      <c r="D193">
        <v>504.8</v>
      </c>
      <c r="E193" s="27">
        <v>1</v>
      </c>
      <c r="F193">
        <v>31.6</v>
      </c>
      <c r="G193" s="1">
        <f>F193/Analisi!$B$9/60</f>
        <v>0.52666666666666673</v>
      </c>
      <c r="H193" s="1">
        <f>G193+Analisi!$B$8</f>
        <v>5.5266666666666664</v>
      </c>
      <c r="I193">
        <v>10</v>
      </c>
      <c r="J193" s="1">
        <f>Analisi!$D$2</f>
        <v>150.36415963001878</v>
      </c>
      <c r="K193" s="29">
        <f t="shared" si="59"/>
        <v>4.1767822119449662E-2</v>
      </c>
      <c r="L193" s="1">
        <f t="shared" si="57"/>
        <v>21.084396605898188</v>
      </c>
      <c r="M193" s="6">
        <v>3.0000000000000001E-3</v>
      </c>
      <c r="N193">
        <v>31.63</v>
      </c>
      <c r="O193">
        <v>250</v>
      </c>
      <c r="P193" cm="1">
        <f t="array" ref="P193">IF(B193="sì",INDEX(Analisi!$F$8:$F$16, MATCH(O193,Analisi!$F$8:$F$16,0)+1)/1000,O193/1000)</f>
        <v>0.3</v>
      </c>
      <c r="Q193">
        <v>80</v>
      </c>
      <c r="R193" s="1">
        <f t="shared" si="60"/>
        <v>87.440072935288399</v>
      </c>
      <c r="S193" s="31">
        <f t="shared" si="61"/>
        <v>1.6599040898293501E-2</v>
      </c>
      <c r="T193">
        <f t="shared" si="62"/>
        <v>4.9134841270625854E-2</v>
      </c>
      <c r="U193" s="1">
        <f t="shared" si="63"/>
        <v>9.7572323635236824</v>
      </c>
      <c r="V193" s="1">
        <v>2.2521752343880217</v>
      </c>
      <c r="W193" s="1">
        <f t="shared" si="64"/>
        <v>129.04013565432058</v>
      </c>
      <c r="X193" s="1">
        <f t="shared" si="65"/>
        <v>11.327164242374506</v>
      </c>
      <c r="Y193" s="19">
        <v>0.62</v>
      </c>
      <c r="Z193">
        <v>0.15</v>
      </c>
      <c r="AA193" s="22">
        <v>0.75</v>
      </c>
      <c r="AB193" s="29">
        <f>Analisi!$D$3/3600</f>
        <v>8.2320787981106466E-2</v>
      </c>
      <c r="AC193" s="1">
        <f t="shared" si="66"/>
        <v>41.555533772862546</v>
      </c>
      <c r="AD193">
        <f t="shared" si="67"/>
        <v>4.8534206038793985E-2</v>
      </c>
      <c r="AE193">
        <f t="shared" si="68"/>
        <v>8.6376720718532002E-2</v>
      </c>
      <c r="AF193" s="1">
        <f t="shared" si="69"/>
        <v>41.555612245827717</v>
      </c>
      <c r="AG193" s="1">
        <v>3.7459325950370364</v>
      </c>
      <c r="AH193" s="1">
        <f t="shared" si="70"/>
        <v>214.62612803611034</v>
      </c>
      <c r="AI193" s="1">
        <f t="shared" si="71"/>
        <v>-7.8472965171272335E-5</v>
      </c>
      <c r="AJ193" s="19">
        <f t="shared" si="72"/>
        <v>0.64879628073926221</v>
      </c>
      <c r="AK193" s="30">
        <f t="shared" si="73"/>
        <v>0.19463888422177866</v>
      </c>
      <c r="AL193" s="34">
        <f t="shared" si="74"/>
        <v>0.85621126138638581</v>
      </c>
      <c r="AM193" s="33">
        <f>Analisi!$D$4/3600</f>
        <v>8.3824611424084136E-2</v>
      </c>
      <c r="AN193" s="1">
        <f t="shared" si="75"/>
        <v>42.314663846877671</v>
      </c>
      <c r="AO193">
        <f t="shared" si="76"/>
        <v>4.9246905237280682E-2</v>
      </c>
      <c r="AP193">
        <f t="shared" si="77"/>
        <v>8.6835009061762544E-2</v>
      </c>
      <c r="AQ193" s="1">
        <f t="shared" si="78"/>
        <v>42.314848876429515</v>
      </c>
      <c r="AR193" s="1">
        <v>3.7808794532209293</v>
      </c>
      <c r="AS193" s="1">
        <f t="shared" si="79"/>
        <v>216.62843551728963</v>
      </c>
      <c r="AT193" s="1">
        <f t="shared" si="80"/>
        <v>-1.8502955184374059E-4</v>
      </c>
      <c r="AU193" s="19">
        <f t="shared" si="81"/>
        <v>0.65711402154870602</v>
      </c>
      <c r="AV193" s="30">
        <f t="shared" si="82"/>
        <v>0.1971342064646118</v>
      </c>
      <c r="AW193" s="22">
        <f t="shared" si="83"/>
        <v>0.85923498426952538</v>
      </c>
    </row>
    <row r="194" spans="1:49" x14ac:dyDescent="0.25">
      <c r="A194" t="str">
        <f t="shared" si="58"/>
        <v/>
      </c>
      <c r="B194" t="s">
        <v>270</v>
      </c>
      <c r="C194" s="15" t="s">
        <v>230</v>
      </c>
      <c r="D194">
        <v>1318.3</v>
      </c>
      <c r="E194" s="27">
        <v>1</v>
      </c>
      <c r="F194">
        <v>60.8</v>
      </c>
      <c r="G194" s="1">
        <f>F194/Analisi!$B$9/60</f>
        <v>1.0133333333333332</v>
      </c>
      <c r="H194" s="1">
        <f>G194+Analisi!$B$8</f>
        <v>6.0133333333333336</v>
      </c>
      <c r="I194">
        <v>10</v>
      </c>
      <c r="J194" s="1">
        <f>Analisi!$D$2</f>
        <v>150.36415963001878</v>
      </c>
      <c r="K194" s="29">
        <f t="shared" si="59"/>
        <v>4.1767822119449662E-2</v>
      </c>
      <c r="L194" s="1">
        <f t="shared" si="57"/>
        <v>55.062519900070484</v>
      </c>
      <c r="M194" s="6">
        <v>3.0000000000000001E-3</v>
      </c>
      <c r="N194">
        <v>29.21</v>
      </c>
      <c r="O194">
        <v>400</v>
      </c>
      <c r="P194" cm="1">
        <f t="array" ref="P194">IF(B194="sì",INDEX(Analisi!$F$8:$F$16, MATCH(O194,Analisi!$F$8:$F$16,0)+1)/1000,O194/1000)</f>
        <v>0.4</v>
      </c>
      <c r="Q194">
        <v>80</v>
      </c>
      <c r="R194" s="1">
        <f t="shared" si="60"/>
        <v>188.31307516380068</v>
      </c>
      <c r="S194" s="31">
        <f t="shared" si="61"/>
        <v>5.9282823559951479E-2</v>
      </c>
      <c r="T194">
        <f t="shared" si="62"/>
        <v>9.7095545411352582E-2</v>
      </c>
      <c r="U194" s="1">
        <f t="shared" si="63"/>
        <v>54.875568408483389</v>
      </c>
      <c r="V194" s="1">
        <v>3.0528086179852703</v>
      </c>
      <c r="W194" s="1">
        <f t="shared" si="64"/>
        <v>174.91304947172159</v>
      </c>
      <c r="X194" s="1">
        <f t="shared" si="65"/>
        <v>0.18695149158709512</v>
      </c>
      <c r="Y194" s="19">
        <v>0.51</v>
      </c>
      <c r="Z194">
        <v>0.21</v>
      </c>
      <c r="AA194" s="22">
        <v>0.96</v>
      </c>
      <c r="AB194" s="29">
        <f>Analisi!$D$3/3600</f>
        <v>8.2320787981106466E-2</v>
      </c>
      <c r="AC194" s="1">
        <f t="shared" si="66"/>
        <v>108.52349479549265</v>
      </c>
      <c r="AD194">
        <f t="shared" si="67"/>
        <v>0.10138433106845592</v>
      </c>
      <c r="AE194">
        <f t="shared" si="68"/>
        <v>0.12074112171109325</v>
      </c>
      <c r="AF194" s="1">
        <f t="shared" si="69"/>
        <v>108.52378322734005</v>
      </c>
      <c r="AG194" s="1">
        <v>4.1984176406380476</v>
      </c>
      <c r="AH194" s="1">
        <f t="shared" si="70"/>
        <v>240.55161144183288</v>
      </c>
      <c r="AI194" s="1">
        <f t="shared" si="71"/>
        <v>-2.8843184739457683E-4</v>
      </c>
      <c r="AJ194" s="19">
        <f t="shared" si="72"/>
        <v>0.75208149647586353</v>
      </c>
      <c r="AK194" s="30">
        <f t="shared" si="73"/>
        <v>0.30083259859034545</v>
      </c>
      <c r="AL194" s="34">
        <f t="shared" si="74"/>
        <v>1.0704168351440451</v>
      </c>
      <c r="AM194" s="33">
        <f>Analisi!$D$4/3600</f>
        <v>8.3824611424084136E-2</v>
      </c>
      <c r="AN194" s="1">
        <f t="shared" si="75"/>
        <v>110.50598524037011</v>
      </c>
      <c r="AO194">
        <f t="shared" si="76"/>
        <v>0.1030407215008637</v>
      </c>
      <c r="AP194">
        <f t="shared" si="77"/>
        <v>0.12108533438904459</v>
      </c>
      <c r="AQ194" s="1">
        <f t="shared" si="78"/>
        <v>110.50634181259271</v>
      </c>
      <c r="AR194" s="1">
        <v>4.2548803296770874</v>
      </c>
      <c r="AS194" s="1">
        <f t="shared" si="79"/>
        <v>243.78668522372945</v>
      </c>
      <c r="AT194" s="1">
        <f t="shared" si="80"/>
        <v>-3.5657222259999344E-4</v>
      </c>
      <c r="AU194" s="19">
        <f t="shared" si="81"/>
        <v>0.76416984314863179</v>
      </c>
      <c r="AV194" s="30">
        <f t="shared" si="82"/>
        <v>0.30566793725945274</v>
      </c>
      <c r="AW194" s="22">
        <f t="shared" si="83"/>
        <v>1.0724496454486088</v>
      </c>
    </row>
    <row r="195" spans="1:49" x14ac:dyDescent="0.25">
      <c r="A195" t="str">
        <f t="shared" si="58"/>
        <v/>
      </c>
      <c r="B195" t="s">
        <v>270</v>
      </c>
      <c r="C195" s="15" t="s">
        <v>231</v>
      </c>
      <c r="D195">
        <v>2131.6999999999998</v>
      </c>
      <c r="E195" s="27">
        <v>1</v>
      </c>
      <c r="F195">
        <v>90</v>
      </c>
      <c r="G195" s="1">
        <f>F195/Analisi!$B$9/60</f>
        <v>1.5</v>
      </c>
      <c r="H195" s="1">
        <f>G195+Analisi!$B$8</f>
        <v>6.5</v>
      </c>
      <c r="I195">
        <v>10</v>
      </c>
      <c r="J195" s="1">
        <f>Analisi!$D$2</f>
        <v>150.36415963001878</v>
      </c>
      <c r="K195" s="29">
        <f t="shared" si="59"/>
        <v>4.1767822119449662E-2</v>
      </c>
      <c r="L195" s="1">
        <f t="shared" ref="L195:L232" si="84">E195*D195*K195</f>
        <v>89.036466412030833</v>
      </c>
      <c r="M195" s="6">
        <v>3.0000000000000001E-3</v>
      </c>
      <c r="N195">
        <v>29.2</v>
      </c>
      <c r="O195">
        <v>500</v>
      </c>
      <c r="P195" cm="1">
        <f t="array" ref="P195">IF(B195="sì",INDEX(Analisi!$F$8:$F$16, MATCH(O195,Analisi!$F$8:$F$16,0)+1)/1000,O195/1000)</f>
        <v>0.5</v>
      </c>
      <c r="Q195">
        <v>80</v>
      </c>
      <c r="R195" s="1">
        <f t="shared" si="60"/>
        <v>341.43432300921131</v>
      </c>
      <c r="S195" s="31">
        <f t="shared" si="61"/>
        <v>8.508905550919324E-2</v>
      </c>
      <c r="T195">
        <f t="shared" si="62"/>
        <v>0.11610509112168679</v>
      </c>
      <c r="U195" s="1">
        <f t="shared" si="63"/>
        <v>88.734361055718281</v>
      </c>
      <c r="V195" s="1">
        <v>2.9314495923357424</v>
      </c>
      <c r="W195" s="1">
        <f t="shared" si="64"/>
        <v>167.95968949618376</v>
      </c>
      <c r="X195" s="1">
        <f t="shared" si="65"/>
        <v>0.30210535631255198</v>
      </c>
      <c r="Y195" s="19">
        <v>0.48</v>
      </c>
      <c r="Z195">
        <v>0.24</v>
      </c>
      <c r="AA195" s="22">
        <v>1.08</v>
      </c>
      <c r="AB195" s="29">
        <f>Analisi!$D$3/3600</f>
        <v>8.2320787981106466E-2</v>
      </c>
      <c r="AC195" s="1">
        <f t="shared" si="66"/>
        <v>175.48322373932464</v>
      </c>
      <c r="AD195">
        <f t="shared" si="67"/>
        <v>0.14368661463878263</v>
      </c>
      <c r="AE195">
        <f t="shared" si="68"/>
        <v>0.14714752294821723</v>
      </c>
      <c r="AF195" s="1">
        <f t="shared" si="69"/>
        <v>175.48320757616216</v>
      </c>
      <c r="AG195" s="1">
        <v>3.9059200388809114</v>
      </c>
      <c r="AH195" s="1">
        <f t="shared" si="70"/>
        <v>223.79273334345064</v>
      </c>
      <c r="AI195" s="1">
        <f t="shared" si="71"/>
        <v>1.6163162484872373E-5</v>
      </c>
      <c r="AJ195" s="19">
        <f t="shared" si="72"/>
        <v>0.68646447222169604</v>
      </c>
      <c r="AK195" s="30">
        <f t="shared" si="73"/>
        <v>0.34323223611084802</v>
      </c>
      <c r="AL195" s="34">
        <f t="shared" si="74"/>
        <v>1.2212913790228568</v>
      </c>
      <c r="AM195" s="33">
        <f>Analisi!$D$4/3600</f>
        <v>8.3824611424084136E-2</v>
      </c>
      <c r="AN195" s="1">
        <f t="shared" si="75"/>
        <v>178.68892417272014</v>
      </c>
      <c r="AO195">
        <f t="shared" si="76"/>
        <v>0.14585969768805551</v>
      </c>
      <c r="AP195">
        <f t="shared" si="77"/>
        <v>0.1478316216107185</v>
      </c>
      <c r="AQ195" s="1">
        <f t="shared" si="78"/>
        <v>178.68886242072625</v>
      </c>
      <c r="AR195" s="1">
        <v>3.9466440562261944</v>
      </c>
      <c r="AS195" s="1">
        <f t="shared" si="79"/>
        <v>226.1260476621529</v>
      </c>
      <c r="AT195" s="1">
        <f t="shared" si="80"/>
        <v>6.1751993882808165E-5</v>
      </c>
      <c r="AU195" s="19">
        <f t="shared" si="81"/>
        <v>0.69587171136016179</v>
      </c>
      <c r="AV195" s="30">
        <f t="shared" si="82"/>
        <v>0.3479358556800809</v>
      </c>
      <c r="AW195" s="22">
        <f t="shared" si="83"/>
        <v>1.2250740060827168</v>
      </c>
    </row>
    <row r="196" spans="1:49" x14ac:dyDescent="0.25">
      <c r="A196" t="str">
        <f t="shared" ref="A196:A232" si="85">IF(AG196&gt;2*PI(),"sì","")</f>
        <v/>
      </c>
      <c r="B196" t="s">
        <v>271</v>
      </c>
      <c r="C196" s="15" t="s">
        <v>232</v>
      </c>
      <c r="D196">
        <v>2944.8</v>
      </c>
      <c r="E196" s="27">
        <v>1</v>
      </c>
      <c r="F196">
        <v>126.4</v>
      </c>
      <c r="G196" s="1">
        <f>F196/Analisi!$B$9/60</f>
        <v>2.1066666666666669</v>
      </c>
      <c r="H196" s="1">
        <f>G196+Analisi!$B$8</f>
        <v>7.1066666666666674</v>
      </c>
      <c r="I196">
        <v>10</v>
      </c>
      <c r="J196" s="1">
        <f>Analisi!$D$2</f>
        <v>150.36415963001878</v>
      </c>
      <c r="K196" s="29">
        <f t="shared" ref="K196:K232" si="86">J196/3600</f>
        <v>4.1767822119449662E-2</v>
      </c>
      <c r="L196" s="1">
        <f t="shared" si="84"/>
        <v>122.99788257735537</v>
      </c>
      <c r="M196" s="6">
        <v>3.0000000000000001E-3</v>
      </c>
      <c r="N196">
        <v>36.33</v>
      </c>
      <c r="O196">
        <v>500</v>
      </c>
      <c r="P196" cm="1">
        <f t="array" ref="P196">IF(B196="sì",INDEX(Analisi!$F$8:$F$16, MATCH(O196,Analisi!$F$8:$F$16,0)+1)/1000,O196/1000)</f>
        <v>0.6</v>
      </c>
      <c r="Q196">
        <v>80</v>
      </c>
      <c r="R196" s="1">
        <f t="shared" ref="R196:R232" si="87">Q196*(P196/2)^2*PI()*(P196/2)^(2/3)*M196^0.5*1000</f>
        <v>555.20985504661132</v>
      </c>
      <c r="S196" s="31">
        <f t="shared" ref="S196:S232" si="88">P196^2/8*(V196-SIN(V196))</f>
        <v>0.15605360926060605</v>
      </c>
      <c r="T196">
        <f t="shared" ref="T196:T230" si="89">P196/4*(1-SIN(V196)/V196)</f>
        <v>0.15738719654833647</v>
      </c>
      <c r="U196" s="1">
        <f t="shared" ref="U196:U230" si="90">Q196*S196*T196^(2/3)*M196^0.5*1000</f>
        <v>199.32909656485987</v>
      </c>
      <c r="V196" s="1">
        <v>3.3050890348351629</v>
      </c>
      <c r="W196" s="1">
        <f t="shared" ref="W196:W232" si="91">V196*180/PI()</f>
        <v>189.36765261102155</v>
      </c>
      <c r="X196" s="1">
        <f t="shared" ref="X196:X232" si="92">L196-U196</f>
        <v>-76.331213987504498</v>
      </c>
      <c r="Y196" s="19">
        <v>0.57999999999999996</v>
      </c>
      <c r="Z196">
        <v>0.28999999999999998</v>
      </c>
      <c r="AA196" s="22">
        <v>1.17</v>
      </c>
      <c r="AB196" s="29">
        <f>Analisi!$D$3/3600</f>
        <v>8.2320787981106466E-2</v>
      </c>
      <c r="AC196" s="1">
        <f t="shared" ref="AC196:AC229" si="93">AB196*E196*D196</f>
        <v>242.41825644676234</v>
      </c>
      <c r="AD196">
        <f t="shared" ref="AD196:AD230" si="94">P196^2/8*(AG196-SIN(AG196))</f>
        <v>0.18150435154487002</v>
      </c>
      <c r="AE196">
        <f t="shared" ref="AE196:AE230" si="95">P196/4*(1-SIN(AG196)/AG196)</f>
        <v>0.16828349224595313</v>
      </c>
      <c r="AF196" s="1">
        <f t="shared" ref="AF196:AF230" si="96">Q196*AD196*AE196^(2/3)*M196^0.5*1000</f>
        <v>242.41826203813784</v>
      </c>
      <c r="AG196" s="1">
        <v>3.5952100653183119</v>
      </c>
      <c r="AH196" s="1">
        <f t="shared" ref="AH196:AH232" si="97">AG196*180/PI()</f>
        <v>205.99036320569229</v>
      </c>
      <c r="AI196" s="1">
        <f t="shared" ref="AI196:AI232" si="98">AC196-AF196</f>
        <v>-5.5913754977154895E-6</v>
      </c>
      <c r="AJ196" s="19">
        <f t="shared" ref="AJ196:AJ232" si="99">AK196/P196</f>
        <v>0.61243455602573471</v>
      </c>
      <c r="AK196" s="30">
        <f t="shared" ref="AK196:AK232" si="100">P196/2*(1-COS(AG196/2))</f>
        <v>0.36746073361544079</v>
      </c>
      <c r="AL196" s="34">
        <f t="shared" ref="AL196:AL232" si="101">AC196/1000/AD196</f>
        <v>1.335605754812075</v>
      </c>
      <c r="AM196" s="33">
        <f>Analisi!$D$4/3600</f>
        <v>8.3824611424084136E-2</v>
      </c>
      <c r="AN196" s="1">
        <f t="shared" ref="AN196:AN229" si="102">AM196*D196*E196</f>
        <v>246.84671572164297</v>
      </c>
      <c r="AO196">
        <f t="shared" ref="AO196:AO230" si="103">P196^2/8*(AR196-SIN(AR196))</f>
        <v>0.18410966106843116</v>
      </c>
      <c r="AP196">
        <f t="shared" ref="AP196:AP230" si="104">P196/4*(1-SIN(AR196)/AR196)</f>
        <v>0.16925842008557321</v>
      </c>
      <c r="AQ196" s="1">
        <f t="shared" ref="AQ196:AQ230" si="105">Q196*AO196*AP196^(2/3)*M196^0.5*1000</f>
        <v>246.84673163077605</v>
      </c>
      <c r="AR196" s="1">
        <v>3.6258099887605688</v>
      </c>
      <c r="AS196" s="1">
        <f t="shared" ref="AS196:AS230" si="106">AR196*180/PI()</f>
        <v>207.74360967235705</v>
      </c>
      <c r="AT196" s="1">
        <f t="shared" ref="AT196:AT230" si="107">AN196-AQ196</f>
        <v>-1.5909133082914195E-5</v>
      </c>
      <c r="AU196" s="19">
        <f t="shared" ref="AU196:AU230" si="108">AV196/P196</f>
        <v>0.61987516267079479</v>
      </c>
      <c r="AV196" s="30">
        <f t="shared" ref="AV196:AV230" si="109">P196/2*(1-COS(AR196/2))</f>
        <v>0.37192509760247688</v>
      </c>
      <c r="AW196" s="22">
        <f t="shared" ref="AW196:AW230" si="110">AN196/1000/AO196</f>
        <v>1.3407591665159455</v>
      </c>
    </row>
    <row r="197" spans="1:49" x14ac:dyDescent="0.25">
      <c r="A197" t="str">
        <f t="shared" si="85"/>
        <v/>
      </c>
      <c r="B197" t="s">
        <v>271</v>
      </c>
      <c r="C197" s="15" t="s">
        <v>233</v>
      </c>
      <c r="D197">
        <v>4573.6000000000004</v>
      </c>
      <c r="E197" s="27">
        <v>1</v>
      </c>
      <c r="F197">
        <v>148.1</v>
      </c>
      <c r="G197" s="1">
        <f>F197/Analisi!$B$9/60</f>
        <v>2.4683333333333333</v>
      </c>
      <c r="H197" s="1">
        <f>G197+Analisi!$B$8</f>
        <v>7.4683333333333337</v>
      </c>
      <c r="I197">
        <v>10</v>
      </c>
      <c r="J197" s="1">
        <f>Analisi!$D$2</f>
        <v>150.36415963001878</v>
      </c>
      <c r="K197" s="29">
        <f t="shared" si="86"/>
        <v>4.1767822119449662E-2</v>
      </c>
      <c r="L197" s="1">
        <f t="shared" si="84"/>
        <v>191.02931124551498</v>
      </c>
      <c r="M197" s="6">
        <v>3.0000000000000001E-3</v>
      </c>
      <c r="N197">
        <v>21.73</v>
      </c>
      <c r="O197">
        <v>600</v>
      </c>
      <c r="P197" cm="1">
        <f t="array" ref="P197">IF(B197="sì",INDEX(Analisi!$F$8:$F$16, MATCH(O197,Analisi!$F$8:$F$16,0)+1)/1000,O197/1000)</f>
        <v>0.7</v>
      </c>
      <c r="Q197">
        <v>80</v>
      </c>
      <c r="R197" s="1">
        <f t="shared" si="87"/>
        <v>837.49445184835497</v>
      </c>
      <c r="S197" s="31">
        <f t="shared" si="88"/>
        <v>0.20513283112786873</v>
      </c>
      <c r="T197">
        <f t="shared" si="89"/>
        <v>0.18058975081119488</v>
      </c>
      <c r="U197" s="1">
        <f t="shared" si="90"/>
        <v>287.17580962203311</v>
      </c>
      <c r="V197" s="1">
        <v>3.245443335459488</v>
      </c>
      <c r="W197" s="1">
        <f t="shared" si="91"/>
        <v>185.95020577068931</v>
      </c>
      <c r="X197" s="1">
        <f t="shared" si="92"/>
        <v>-96.146498376518139</v>
      </c>
      <c r="Y197" s="19">
        <v>0.56999999999999995</v>
      </c>
      <c r="Z197">
        <v>0.34</v>
      </c>
      <c r="AA197" s="22">
        <v>1.3</v>
      </c>
      <c r="AB197" s="29">
        <f>Analisi!$D$3/3600</f>
        <v>8.2320787981106466E-2</v>
      </c>
      <c r="AC197" s="1">
        <f t="shared" si="93"/>
        <v>376.50235591038859</v>
      </c>
      <c r="AD197">
        <f t="shared" si="94"/>
        <v>0.25279828442520769</v>
      </c>
      <c r="AE197">
        <f t="shared" si="95"/>
        <v>0.19815932703841163</v>
      </c>
      <c r="AF197" s="1">
        <f t="shared" si="96"/>
        <v>376.50240019325298</v>
      </c>
      <c r="AG197" s="1">
        <v>3.6449498665457316</v>
      </c>
      <c r="AH197" s="1">
        <f t="shared" si="97"/>
        <v>208.84024388984307</v>
      </c>
      <c r="AI197" s="1">
        <f t="shared" si="98"/>
        <v>-4.4282864394062926E-5</v>
      </c>
      <c r="AJ197" s="19">
        <f t="shared" si="99"/>
        <v>0.62451501630048334</v>
      </c>
      <c r="AK197" s="30">
        <f t="shared" si="100"/>
        <v>0.43716051141033829</v>
      </c>
      <c r="AL197" s="34">
        <f t="shared" si="101"/>
        <v>1.4893390466096288</v>
      </c>
      <c r="AM197" s="33">
        <f>Analisi!$D$4/3600</f>
        <v>8.3824611424084136E-2</v>
      </c>
      <c r="AN197" s="1">
        <f t="shared" si="102"/>
        <v>383.38024280919126</v>
      </c>
      <c r="AO197">
        <f t="shared" si="103"/>
        <v>0.25645242115673134</v>
      </c>
      <c r="AP197">
        <f t="shared" si="104"/>
        <v>0.19927768168317481</v>
      </c>
      <c r="AQ197" s="1">
        <f t="shared" si="105"/>
        <v>383.380358679685</v>
      </c>
      <c r="AR197" s="1">
        <v>3.6768854249813914</v>
      </c>
      <c r="AS197" s="1">
        <f t="shared" si="106"/>
        <v>210.67001660459979</v>
      </c>
      <c r="AT197" s="1">
        <f t="shared" si="107"/>
        <v>-1.1587049374384151E-4</v>
      </c>
      <c r="AU197" s="19">
        <f t="shared" si="108"/>
        <v>0.63223117751816305</v>
      </c>
      <c r="AV197" s="30">
        <f t="shared" si="109"/>
        <v>0.44256182426271412</v>
      </c>
      <c r="AW197" s="22">
        <f t="shared" si="110"/>
        <v>1.494937115742369</v>
      </c>
    </row>
    <row r="198" spans="1:49" x14ac:dyDescent="0.25">
      <c r="A198" t="str">
        <f t="shared" si="85"/>
        <v/>
      </c>
      <c r="B198" t="s">
        <v>271</v>
      </c>
      <c r="C198" s="15" t="s">
        <v>234</v>
      </c>
      <c r="D198">
        <v>4573.6000000000004</v>
      </c>
      <c r="E198" s="27">
        <v>1</v>
      </c>
      <c r="F198">
        <v>166.5</v>
      </c>
      <c r="G198" s="1">
        <f>F198/Analisi!$B$9/60</f>
        <v>2.7749999999999999</v>
      </c>
      <c r="H198" s="1">
        <f>G198+Analisi!$B$8</f>
        <v>7.7750000000000004</v>
      </c>
      <c r="I198">
        <v>10</v>
      </c>
      <c r="J198" s="1">
        <f>Analisi!$D$2</f>
        <v>150.36415963001878</v>
      </c>
      <c r="K198" s="29">
        <f t="shared" si="86"/>
        <v>4.1767822119449662E-2</v>
      </c>
      <c r="L198" s="1">
        <f t="shared" si="84"/>
        <v>191.02931124551498</v>
      </c>
      <c r="M198" s="6">
        <v>3.0000000000000001E-3</v>
      </c>
      <c r="N198">
        <v>18.399999999999999</v>
      </c>
      <c r="O198">
        <v>600</v>
      </c>
      <c r="P198" cm="1">
        <f t="array" ref="P198">IF(B198="sì",INDEX(Analisi!$F$8:$F$16, MATCH(O198,Analisi!$F$8:$F$16,0)+1)/1000,O198/1000)</f>
        <v>0.7</v>
      </c>
      <c r="Q198">
        <v>80</v>
      </c>
      <c r="R198" s="1">
        <f t="shared" si="87"/>
        <v>837.49445184835497</v>
      </c>
      <c r="S198" s="31">
        <f t="shared" si="88"/>
        <v>0.20513283112786873</v>
      </c>
      <c r="T198">
        <f t="shared" si="89"/>
        <v>0.18058975081119488</v>
      </c>
      <c r="U198" s="1">
        <f t="shared" si="90"/>
        <v>287.17580962203311</v>
      </c>
      <c r="V198" s="1">
        <v>3.245443335459488</v>
      </c>
      <c r="W198" s="1">
        <f t="shared" si="91"/>
        <v>185.95020577068931</v>
      </c>
      <c r="X198" s="1">
        <f t="shared" si="92"/>
        <v>-96.146498376518139</v>
      </c>
      <c r="Y198" s="19">
        <v>0.56999999999999995</v>
      </c>
      <c r="Z198">
        <v>0.34</v>
      </c>
      <c r="AA198" s="22">
        <v>1.3</v>
      </c>
      <c r="AB198" s="29">
        <f>Analisi!$D$3/3600</f>
        <v>8.2320787981106466E-2</v>
      </c>
      <c r="AC198" s="1">
        <f t="shared" si="93"/>
        <v>376.50235591038859</v>
      </c>
      <c r="AD198">
        <f t="shared" si="94"/>
        <v>0.25279828442520769</v>
      </c>
      <c r="AE198">
        <f t="shared" si="95"/>
        <v>0.19815932703841163</v>
      </c>
      <c r="AF198" s="1">
        <f t="shared" si="96"/>
        <v>376.50240019325298</v>
      </c>
      <c r="AG198" s="1">
        <v>3.6449498665457316</v>
      </c>
      <c r="AH198" s="1">
        <f t="shared" si="97"/>
        <v>208.84024388984307</v>
      </c>
      <c r="AI198" s="1">
        <f t="shared" si="98"/>
        <v>-4.4282864394062926E-5</v>
      </c>
      <c r="AJ198" s="19">
        <f t="shared" si="99"/>
        <v>0.62451501630048334</v>
      </c>
      <c r="AK198" s="30">
        <f t="shared" si="100"/>
        <v>0.43716051141033829</v>
      </c>
      <c r="AL198" s="34">
        <f t="shared" si="101"/>
        <v>1.4893390466096288</v>
      </c>
      <c r="AM198" s="33">
        <f>Analisi!$D$4/3600</f>
        <v>8.3824611424084136E-2</v>
      </c>
      <c r="AN198" s="1">
        <f t="shared" si="102"/>
        <v>383.38024280919126</v>
      </c>
      <c r="AO198">
        <f t="shared" si="103"/>
        <v>0.25645242115673134</v>
      </c>
      <c r="AP198">
        <f t="shared" si="104"/>
        <v>0.19927768168317481</v>
      </c>
      <c r="AQ198" s="1">
        <f t="shared" si="105"/>
        <v>383.380358679685</v>
      </c>
      <c r="AR198" s="1">
        <v>3.6768854249813914</v>
      </c>
      <c r="AS198" s="1">
        <f t="shared" si="106"/>
        <v>210.67001660459979</v>
      </c>
      <c r="AT198" s="1">
        <f t="shared" si="107"/>
        <v>-1.1587049374384151E-4</v>
      </c>
      <c r="AU198" s="19">
        <f t="shared" si="108"/>
        <v>0.63223117751816305</v>
      </c>
      <c r="AV198" s="30">
        <f t="shared" si="109"/>
        <v>0.44256182426271412</v>
      </c>
      <c r="AW198" s="22">
        <f t="shared" si="110"/>
        <v>1.494937115742369</v>
      </c>
    </row>
    <row r="199" spans="1:49" x14ac:dyDescent="0.25">
      <c r="A199" t="str">
        <f t="shared" si="85"/>
        <v/>
      </c>
      <c r="B199" t="s">
        <v>271</v>
      </c>
      <c r="C199" s="15" t="s">
        <v>235</v>
      </c>
      <c r="D199">
        <v>446.3</v>
      </c>
      <c r="E199" s="27">
        <v>1</v>
      </c>
      <c r="F199">
        <v>20.8</v>
      </c>
      <c r="G199" s="1">
        <f>F199/Analisi!$B$9/60</f>
        <v>0.34666666666666668</v>
      </c>
      <c r="H199" s="1">
        <f>G199+Analisi!$B$8</f>
        <v>5.3466666666666667</v>
      </c>
      <c r="I199">
        <v>10</v>
      </c>
      <c r="J199" s="1">
        <f>Analisi!$D$2</f>
        <v>150.36415963001878</v>
      </c>
      <c r="K199" s="29">
        <f t="shared" si="86"/>
        <v>4.1767822119449662E-2</v>
      </c>
      <c r="L199" s="1">
        <f t="shared" si="84"/>
        <v>18.640979011910385</v>
      </c>
      <c r="M199" s="6">
        <v>3.0000000000000001E-3</v>
      </c>
      <c r="N199">
        <v>20.84</v>
      </c>
      <c r="O199">
        <v>250</v>
      </c>
      <c r="P199" cm="1">
        <f t="array" ref="P199">IF(B199="sì",INDEX(Analisi!$F$8:$F$16, MATCH(O199,Analisi!$F$8:$F$16,0)+1)/1000,O199/1000)</f>
        <v>0.3</v>
      </c>
      <c r="Q199">
        <v>80</v>
      </c>
      <c r="R199" s="1">
        <f t="shared" si="87"/>
        <v>87.440072935288399</v>
      </c>
      <c r="S199" s="31">
        <f t="shared" si="88"/>
        <v>3.7891230444703911E-2</v>
      </c>
      <c r="T199">
        <f t="shared" si="89"/>
        <v>7.7606864966233591E-2</v>
      </c>
      <c r="U199" s="1">
        <f t="shared" si="90"/>
        <v>30.208054024662619</v>
      </c>
      <c r="V199" s="1">
        <v>3.2549723929010854</v>
      </c>
      <c r="W199" s="1">
        <f t="shared" si="91"/>
        <v>186.49618054483057</v>
      </c>
      <c r="X199" s="1">
        <f t="shared" si="92"/>
        <v>-11.567075012752234</v>
      </c>
      <c r="Y199" s="19">
        <v>0.56999999999999995</v>
      </c>
      <c r="Z199">
        <v>0.14000000000000001</v>
      </c>
      <c r="AA199" s="22">
        <v>0.73</v>
      </c>
      <c r="AB199" s="29">
        <f>Analisi!$D$3/3600</f>
        <v>8.2320787981106466E-2</v>
      </c>
      <c r="AC199" s="1">
        <f t="shared" si="93"/>
        <v>36.739767675967819</v>
      </c>
      <c r="AD199">
        <f t="shared" si="94"/>
        <v>4.4032666569474098E-2</v>
      </c>
      <c r="AE199">
        <f t="shared" si="95"/>
        <v>8.3094145499602867E-2</v>
      </c>
      <c r="AF199" s="1">
        <f t="shared" si="96"/>
        <v>36.740005620320453</v>
      </c>
      <c r="AG199" s="1">
        <v>3.5327532246488245</v>
      </c>
      <c r="AH199" s="1">
        <f t="shared" si="97"/>
        <v>202.41184983360961</v>
      </c>
      <c r="AI199" s="1">
        <f t="shared" si="98"/>
        <v>-2.3794435263368996E-4</v>
      </c>
      <c r="AJ199" s="19">
        <f t="shared" si="99"/>
        <v>0.59716789503662493</v>
      </c>
      <c r="AK199" s="30">
        <f t="shared" si="100"/>
        <v>0.17915036851098748</v>
      </c>
      <c r="AL199" s="34">
        <f t="shared" si="101"/>
        <v>0.83437526133013873</v>
      </c>
      <c r="AM199" s="33">
        <f>Analisi!$D$4/3600</f>
        <v>8.3824611424084136E-2</v>
      </c>
      <c r="AN199" s="1">
        <f t="shared" si="102"/>
        <v>37.410924078568748</v>
      </c>
      <c r="AO199">
        <f t="shared" si="103"/>
        <v>4.465978645668043E-2</v>
      </c>
      <c r="AP199">
        <f t="shared" si="104"/>
        <v>8.3590183420414174E-2</v>
      </c>
      <c r="AQ199" s="1">
        <f t="shared" si="105"/>
        <v>37.411412754167245</v>
      </c>
      <c r="AR199" s="1">
        <v>3.561804718309681</v>
      </c>
      <c r="AS199" s="1">
        <f t="shared" si="106"/>
        <v>204.07637780892779</v>
      </c>
      <c r="AT199" s="1">
        <f t="shared" si="107"/>
        <v>-4.8867559849696818E-4</v>
      </c>
      <c r="AU199" s="19">
        <f t="shared" si="108"/>
        <v>0.60428180080002436</v>
      </c>
      <c r="AV199" s="30">
        <f t="shared" si="109"/>
        <v>0.18128454024000731</v>
      </c>
      <c r="AW199" s="22">
        <f t="shared" si="110"/>
        <v>0.83768703450602011</v>
      </c>
    </row>
    <row r="200" spans="1:49" x14ac:dyDescent="0.25">
      <c r="A200" t="str">
        <f t="shared" si="85"/>
        <v/>
      </c>
      <c r="B200" t="s">
        <v>271</v>
      </c>
      <c r="C200" s="15" t="s">
        <v>236</v>
      </c>
      <c r="D200">
        <v>1818.1</v>
      </c>
      <c r="E200" s="27">
        <v>1</v>
      </c>
      <c r="F200">
        <v>46.3</v>
      </c>
      <c r="G200" s="1">
        <f>F200/Analisi!$B$9/60</f>
        <v>0.77166666666666661</v>
      </c>
      <c r="H200" s="1">
        <f>G200+Analisi!$B$8</f>
        <v>5.7716666666666665</v>
      </c>
      <c r="I200">
        <v>10</v>
      </c>
      <c r="J200" s="1">
        <f>Analisi!$D$2</f>
        <v>150.36415963001878</v>
      </c>
      <c r="K200" s="29">
        <f t="shared" si="86"/>
        <v>4.1767822119449662E-2</v>
      </c>
      <c r="L200" s="1">
        <f t="shared" si="84"/>
        <v>75.938077395371423</v>
      </c>
      <c r="M200" s="6">
        <v>3.0000000000000001E-3</v>
      </c>
      <c r="N200">
        <v>25.5</v>
      </c>
      <c r="O200">
        <v>400</v>
      </c>
      <c r="P200" cm="1">
        <f t="array" ref="P200">IF(B200="sì",INDEX(Analisi!$F$8:$F$16, MATCH(O200,Analisi!$F$8:$F$16,0)+1)/1000,O200/1000)</f>
        <v>0.5</v>
      </c>
      <c r="Q200">
        <v>80</v>
      </c>
      <c r="R200" s="1">
        <f t="shared" si="87"/>
        <v>341.43432300921131</v>
      </c>
      <c r="S200" s="31">
        <f t="shared" si="88"/>
        <v>7.5694499650078489E-2</v>
      </c>
      <c r="T200">
        <f t="shared" si="89"/>
        <v>0.10899423403715258</v>
      </c>
      <c r="U200" s="1">
        <f t="shared" si="90"/>
        <v>75.680493042206166</v>
      </c>
      <c r="V200" s="1">
        <v>2.7779267525024012</v>
      </c>
      <c r="W200" s="1">
        <f t="shared" si="91"/>
        <v>159.16347871487039</v>
      </c>
      <c r="X200" s="1">
        <f t="shared" si="92"/>
        <v>0.25758435316525663</v>
      </c>
      <c r="Y200" s="19">
        <v>0.63</v>
      </c>
      <c r="Z200">
        <v>0.25</v>
      </c>
      <c r="AA200" s="22">
        <v>1.03</v>
      </c>
      <c r="AB200" s="29">
        <f>Analisi!$D$3/3600</f>
        <v>8.2320787981106466E-2</v>
      </c>
      <c r="AC200" s="1">
        <f t="shared" si="93"/>
        <v>149.66742462844965</v>
      </c>
      <c r="AD200">
        <f t="shared" si="94"/>
        <v>0.12643583371882214</v>
      </c>
      <c r="AE200">
        <f t="shared" si="95"/>
        <v>0.14041378971045554</v>
      </c>
      <c r="AF200" s="1">
        <f t="shared" si="96"/>
        <v>149.6674289689966</v>
      </c>
      <c r="AG200" s="1">
        <v>3.6018067450367357</v>
      </c>
      <c r="AH200" s="1">
        <f t="shared" si="97"/>
        <v>206.36832511235752</v>
      </c>
      <c r="AI200" s="1">
        <f t="shared" si="98"/>
        <v>-4.340546951198121E-6</v>
      </c>
      <c r="AJ200" s="19">
        <f t="shared" si="99"/>
        <v>0.61404087452624467</v>
      </c>
      <c r="AK200" s="30">
        <f t="shared" si="100"/>
        <v>0.30702043726312234</v>
      </c>
      <c r="AL200" s="34">
        <f t="shared" si="101"/>
        <v>1.1837421419729135</v>
      </c>
      <c r="AM200" s="33">
        <f>Analisi!$D$4/3600</f>
        <v>8.3824611424084136E-2</v>
      </c>
      <c r="AN200" s="1">
        <f t="shared" si="102"/>
        <v>152.40152603012737</v>
      </c>
      <c r="AO200">
        <f t="shared" si="103"/>
        <v>0.12825232949826276</v>
      </c>
      <c r="AP200">
        <f t="shared" si="104"/>
        <v>0.14122455370859466</v>
      </c>
      <c r="AQ200" s="1">
        <f t="shared" si="105"/>
        <v>152.40153822147963</v>
      </c>
      <c r="AR200" s="1">
        <v>3.6325787869126773</v>
      </c>
      <c r="AS200" s="1">
        <f t="shared" si="106"/>
        <v>208.13143323884881</v>
      </c>
      <c r="AT200" s="1">
        <f t="shared" si="107"/>
        <v>-1.2191352254831145E-5</v>
      </c>
      <c r="AU200" s="19">
        <f t="shared" si="108"/>
        <v>0.62151731882832362</v>
      </c>
      <c r="AV200" s="30">
        <f t="shared" si="109"/>
        <v>0.31075865941416181</v>
      </c>
      <c r="AW200" s="22">
        <f t="shared" si="110"/>
        <v>1.1882944085798592</v>
      </c>
    </row>
    <row r="201" spans="1:49" x14ac:dyDescent="0.25">
      <c r="A201" t="str">
        <f t="shared" si="85"/>
        <v/>
      </c>
      <c r="B201" t="s">
        <v>270</v>
      </c>
      <c r="C201" s="15" t="s">
        <v>237</v>
      </c>
      <c r="D201">
        <v>2442.6</v>
      </c>
      <c r="E201" s="27">
        <v>1</v>
      </c>
      <c r="F201">
        <v>101.8</v>
      </c>
      <c r="G201" s="1">
        <f>F201/Analisi!$B$9/60</f>
        <v>1.6966666666666665</v>
      </c>
      <c r="H201" s="1">
        <f>G201+Analisi!$B$8</f>
        <v>6.6966666666666663</v>
      </c>
      <c r="I201">
        <v>10</v>
      </c>
      <c r="J201" s="1">
        <f>Analisi!$D$2</f>
        <v>150.36415963001878</v>
      </c>
      <c r="K201" s="29">
        <f t="shared" si="86"/>
        <v>4.1767822119449662E-2</v>
      </c>
      <c r="L201" s="1">
        <f t="shared" si="84"/>
        <v>102.02208230896774</v>
      </c>
      <c r="M201" s="6">
        <v>3.0000000000000001E-3</v>
      </c>
      <c r="N201">
        <v>55.43</v>
      </c>
      <c r="O201">
        <v>500</v>
      </c>
      <c r="P201" cm="1">
        <f t="array" ref="P201">IF(B201="sì",INDEX(Analisi!$F$8:$F$16, MATCH(O201,Analisi!$F$8:$F$16,0)+1)/1000,O201/1000)</f>
        <v>0.5</v>
      </c>
      <c r="Q201">
        <v>80</v>
      </c>
      <c r="R201" s="1">
        <f t="shared" si="87"/>
        <v>341.43432300921131</v>
      </c>
      <c r="S201" s="31">
        <f t="shared" si="88"/>
        <v>9.4138156130857159E-2</v>
      </c>
      <c r="T201">
        <f t="shared" si="89"/>
        <v>0.1223771657667032</v>
      </c>
      <c r="U201" s="1">
        <f t="shared" si="90"/>
        <v>101.67555752415207</v>
      </c>
      <c r="V201" s="1">
        <v>3.0769843554089107</v>
      </c>
      <c r="W201" s="1">
        <f t="shared" si="91"/>
        <v>176.29821719271268</v>
      </c>
      <c r="X201" s="1">
        <f t="shared" si="92"/>
        <v>0.34652478481567073</v>
      </c>
      <c r="Y201" s="19">
        <v>0.52</v>
      </c>
      <c r="Z201">
        <v>0.26</v>
      </c>
      <c r="AA201" s="22">
        <v>1.1200000000000001</v>
      </c>
      <c r="AB201" s="29">
        <f>Analisi!$D$3/3600</f>
        <v>8.2320787981106466E-2</v>
      </c>
      <c r="AC201" s="1">
        <f t="shared" si="93"/>
        <v>201.07675672265066</v>
      </c>
      <c r="AD201">
        <f t="shared" si="94"/>
        <v>0.16152196059692553</v>
      </c>
      <c r="AE201">
        <f t="shared" si="95"/>
        <v>0.15143337091574072</v>
      </c>
      <c r="AF201" s="1">
        <f t="shared" si="96"/>
        <v>201.0773957428971</v>
      </c>
      <c r="AG201" s="1">
        <v>4.2664826020890265</v>
      </c>
      <c r="AH201" s="1">
        <f t="shared" si="97"/>
        <v>244.4514464656946</v>
      </c>
      <c r="AI201" s="1">
        <f t="shared" si="98"/>
        <v>-6.3902024643880395E-4</v>
      </c>
      <c r="AJ201" s="19">
        <f t="shared" si="99"/>
        <v>0.76662806254916505</v>
      </c>
      <c r="AK201" s="30">
        <f t="shared" si="100"/>
        <v>0.38331403127458252</v>
      </c>
      <c r="AL201" s="34">
        <f t="shared" si="101"/>
        <v>1.2448880386267305</v>
      </c>
      <c r="AM201" s="33">
        <f>Analisi!$D$4/3600</f>
        <v>8.3824611424084136E-2</v>
      </c>
      <c r="AN201" s="1">
        <f t="shared" si="102"/>
        <v>204.74999586446791</v>
      </c>
      <c r="AO201">
        <f t="shared" si="103"/>
        <v>0.16422565506617154</v>
      </c>
      <c r="AP201">
        <f t="shared" si="104"/>
        <v>0.151774789801776</v>
      </c>
      <c r="AQ201" s="1">
        <f t="shared" si="105"/>
        <v>204.75037724291977</v>
      </c>
      <c r="AR201" s="1">
        <v>4.3281405371908441</v>
      </c>
      <c r="AS201" s="1">
        <f t="shared" si="106"/>
        <v>247.98418592052028</v>
      </c>
      <c r="AT201" s="1">
        <f t="shared" si="107"/>
        <v>-3.813784518627017E-4</v>
      </c>
      <c r="AU201" s="19">
        <f t="shared" si="108"/>
        <v>0.77953924387326579</v>
      </c>
      <c r="AV201" s="30">
        <f t="shared" si="109"/>
        <v>0.38976962193663289</v>
      </c>
      <c r="AW201" s="22">
        <f t="shared" si="110"/>
        <v>1.2467601105440429</v>
      </c>
    </row>
    <row r="202" spans="1:49" x14ac:dyDescent="0.25">
      <c r="A202" t="str">
        <f t="shared" si="85"/>
        <v/>
      </c>
      <c r="B202" t="s">
        <v>270</v>
      </c>
      <c r="C202" s="15" t="s">
        <v>238</v>
      </c>
      <c r="D202">
        <v>6399.8</v>
      </c>
      <c r="E202" s="27">
        <v>1</v>
      </c>
      <c r="F202">
        <v>117.7</v>
      </c>
      <c r="G202" s="1">
        <f>F202/Analisi!$B$9/60</f>
        <v>1.9616666666666667</v>
      </c>
      <c r="H202" s="1">
        <f>G202+Analisi!$B$8</f>
        <v>6.9616666666666669</v>
      </c>
      <c r="I202">
        <v>10</v>
      </c>
      <c r="J202" s="1">
        <f>Analisi!$D$2</f>
        <v>150.36415963001878</v>
      </c>
      <c r="K202" s="29">
        <f t="shared" si="86"/>
        <v>4.1767822119449662E-2</v>
      </c>
      <c r="L202" s="1">
        <f t="shared" si="84"/>
        <v>267.30570800005393</v>
      </c>
      <c r="M202" s="6">
        <v>3.0000000000000001E-3</v>
      </c>
      <c r="N202">
        <v>15.93</v>
      </c>
      <c r="O202">
        <v>700</v>
      </c>
      <c r="P202" cm="1">
        <f t="array" ref="P202">IF(B202="sì",INDEX(Analisi!$F$8:$F$16, MATCH(O202,Analisi!$F$8:$F$16,0)+1)/1000,O202/1000)</f>
        <v>0.7</v>
      </c>
      <c r="Q202">
        <v>80</v>
      </c>
      <c r="R202" s="1">
        <f t="shared" si="87"/>
        <v>837.49445184835497</v>
      </c>
      <c r="S202" s="31">
        <f t="shared" si="88"/>
        <v>0.19384605605216557</v>
      </c>
      <c r="T202">
        <f t="shared" si="89"/>
        <v>0.17564491583286368</v>
      </c>
      <c r="U202" s="1">
        <f t="shared" si="90"/>
        <v>266.39821220255158</v>
      </c>
      <c r="V202" s="1">
        <v>3.1532132416618039</v>
      </c>
      <c r="W202" s="1">
        <f t="shared" si="91"/>
        <v>180.66581065198628</v>
      </c>
      <c r="X202" s="1">
        <f t="shared" si="92"/>
        <v>0.90749579750234943</v>
      </c>
      <c r="Y202" s="19">
        <v>0.54</v>
      </c>
      <c r="Z202">
        <v>0.38</v>
      </c>
      <c r="AA202" s="22">
        <v>1.42</v>
      </c>
      <c r="AB202" s="29">
        <f>Analisi!$D$3/3600</f>
        <v>8.2320787981106466E-2</v>
      </c>
      <c r="AC202" s="1">
        <f t="shared" si="93"/>
        <v>526.83657892148517</v>
      </c>
      <c r="AD202">
        <f t="shared" si="94"/>
        <v>0.33710981881948571</v>
      </c>
      <c r="AE202">
        <f t="shared" si="95"/>
        <v>0.21300050190787342</v>
      </c>
      <c r="AF202" s="1">
        <f t="shared" si="96"/>
        <v>526.83639304860992</v>
      </c>
      <c r="AG202" s="1">
        <v>4.5219185038794194</v>
      </c>
      <c r="AH202" s="1">
        <f t="shared" si="97"/>
        <v>259.08684557440233</v>
      </c>
      <c r="AI202" s="1">
        <f t="shared" si="98"/>
        <v>1.8587287524951535E-4</v>
      </c>
      <c r="AJ202" s="19">
        <f t="shared" si="99"/>
        <v>0.81833141457088932</v>
      </c>
      <c r="AK202" s="30">
        <f t="shared" si="100"/>
        <v>0.5728319901996225</v>
      </c>
      <c r="AL202" s="34">
        <f t="shared" si="101"/>
        <v>1.5628040167041044</v>
      </c>
      <c r="AM202" s="33">
        <f>Analisi!$D$4/3600</f>
        <v>8.3824611424084136E-2</v>
      </c>
      <c r="AN202" s="1">
        <f t="shared" si="102"/>
        <v>536.46074819185367</v>
      </c>
      <c r="AO202">
        <f t="shared" si="103"/>
        <v>0.34354201453967137</v>
      </c>
      <c r="AP202">
        <f t="shared" si="104"/>
        <v>0.2127458880036954</v>
      </c>
      <c r="AQ202" s="1">
        <f t="shared" si="105"/>
        <v>536.4607126498272</v>
      </c>
      <c r="AR202" s="1">
        <v>4.6137136758828454</v>
      </c>
      <c r="AS202" s="1">
        <f t="shared" si="106"/>
        <v>264.34632150987608</v>
      </c>
      <c r="AT202" s="1">
        <f t="shared" si="107"/>
        <v>3.5542026466828247E-5</v>
      </c>
      <c r="AU202" s="19">
        <f t="shared" si="108"/>
        <v>0.8356867490870018</v>
      </c>
      <c r="AV202" s="30">
        <f t="shared" si="109"/>
        <v>0.58498072436090121</v>
      </c>
      <c r="AW202" s="22">
        <f t="shared" si="110"/>
        <v>1.5615579040912462</v>
      </c>
    </row>
    <row r="203" spans="1:49" x14ac:dyDescent="0.25">
      <c r="A203" t="str">
        <f t="shared" si="85"/>
        <v/>
      </c>
      <c r="B203" t="s">
        <v>270</v>
      </c>
      <c r="C203" s="15" t="s">
        <v>239</v>
      </c>
      <c r="D203">
        <v>6399.8</v>
      </c>
      <c r="E203" s="27">
        <v>1</v>
      </c>
      <c r="F203">
        <v>179.5</v>
      </c>
      <c r="G203" s="1">
        <f>F203/Analisi!$B$9/60</f>
        <v>2.9916666666666667</v>
      </c>
      <c r="H203" s="1">
        <f>G203+Analisi!$B$8</f>
        <v>7.9916666666666671</v>
      </c>
      <c r="I203">
        <v>10</v>
      </c>
      <c r="J203" s="1">
        <f>Analisi!$D$2</f>
        <v>150.36415963001878</v>
      </c>
      <c r="K203" s="29">
        <f t="shared" si="86"/>
        <v>4.1767822119449662E-2</v>
      </c>
      <c r="L203" s="1">
        <f t="shared" si="84"/>
        <v>267.30570800005393</v>
      </c>
      <c r="M203" s="6">
        <v>3.0000000000000001E-3</v>
      </c>
      <c r="N203">
        <v>61.81</v>
      </c>
      <c r="O203">
        <v>700</v>
      </c>
      <c r="P203" cm="1">
        <f t="array" ref="P203">IF(B203="sì",INDEX(Analisi!$F$8:$F$16, MATCH(O203,Analisi!$F$8:$F$16,0)+1)/1000,O203/1000)</f>
        <v>0.7</v>
      </c>
      <c r="Q203">
        <v>80</v>
      </c>
      <c r="R203" s="1">
        <f t="shared" si="87"/>
        <v>837.49445184835497</v>
      </c>
      <c r="S203" s="31">
        <f t="shared" si="88"/>
        <v>0.19384605605216557</v>
      </c>
      <c r="T203">
        <f t="shared" si="89"/>
        <v>0.17564491583286368</v>
      </c>
      <c r="U203" s="1">
        <f t="shared" si="90"/>
        <v>266.39821220255158</v>
      </c>
      <c r="V203" s="1">
        <v>3.1532132416618039</v>
      </c>
      <c r="W203" s="1">
        <f t="shared" si="91"/>
        <v>180.66581065198628</v>
      </c>
      <c r="X203" s="1">
        <f t="shared" si="92"/>
        <v>0.90749579750234943</v>
      </c>
      <c r="Y203" s="19">
        <v>0.54</v>
      </c>
      <c r="Z203">
        <v>0.38</v>
      </c>
      <c r="AA203" s="22">
        <v>1.42</v>
      </c>
      <c r="AB203" s="29">
        <f>Analisi!$D$3/3600</f>
        <v>8.2320787981106466E-2</v>
      </c>
      <c r="AC203" s="1">
        <f t="shared" si="93"/>
        <v>526.83657892148517</v>
      </c>
      <c r="AD203">
        <f t="shared" si="94"/>
        <v>0.33710981881948571</v>
      </c>
      <c r="AE203">
        <f t="shared" si="95"/>
        <v>0.21300050190787342</v>
      </c>
      <c r="AF203" s="1">
        <f t="shared" si="96"/>
        <v>526.83639304860992</v>
      </c>
      <c r="AG203" s="1">
        <v>4.5219185038794194</v>
      </c>
      <c r="AH203" s="1">
        <f t="shared" si="97"/>
        <v>259.08684557440233</v>
      </c>
      <c r="AI203" s="1">
        <f t="shared" si="98"/>
        <v>1.8587287524951535E-4</v>
      </c>
      <c r="AJ203" s="19">
        <f t="shared" si="99"/>
        <v>0.81833141457088932</v>
      </c>
      <c r="AK203" s="30">
        <f t="shared" si="100"/>
        <v>0.5728319901996225</v>
      </c>
      <c r="AL203" s="34">
        <f t="shared" si="101"/>
        <v>1.5628040167041044</v>
      </c>
      <c r="AM203" s="33">
        <f>Analisi!$D$4/3600</f>
        <v>8.3824611424084136E-2</v>
      </c>
      <c r="AN203" s="1">
        <f t="shared" si="102"/>
        <v>536.46074819185367</v>
      </c>
      <c r="AO203">
        <f t="shared" si="103"/>
        <v>0.34354201453967137</v>
      </c>
      <c r="AP203">
        <f t="shared" si="104"/>
        <v>0.2127458880036954</v>
      </c>
      <c r="AQ203" s="1">
        <f t="shared" si="105"/>
        <v>536.4607126498272</v>
      </c>
      <c r="AR203" s="1">
        <v>4.6137136758828454</v>
      </c>
      <c r="AS203" s="1">
        <f t="shared" si="106"/>
        <v>264.34632150987608</v>
      </c>
      <c r="AT203" s="1">
        <f t="shared" si="107"/>
        <v>3.5542026466828247E-5</v>
      </c>
      <c r="AU203" s="19">
        <f t="shared" si="108"/>
        <v>0.8356867490870018</v>
      </c>
      <c r="AV203" s="30">
        <f t="shared" si="109"/>
        <v>0.58498072436090121</v>
      </c>
      <c r="AW203" s="22">
        <f t="shared" si="110"/>
        <v>1.5615579040912462</v>
      </c>
    </row>
    <row r="204" spans="1:49" x14ac:dyDescent="0.25">
      <c r="A204" t="str">
        <f t="shared" si="85"/>
        <v/>
      </c>
      <c r="B204" t="s">
        <v>271</v>
      </c>
      <c r="C204" s="15" t="s">
        <v>240</v>
      </c>
      <c r="D204">
        <v>10973.4</v>
      </c>
      <c r="E204" s="27">
        <v>1</v>
      </c>
      <c r="F204">
        <v>283.89999999999998</v>
      </c>
      <c r="G204" s="1">
        <f>F204/Analisi!$B$9/60</f>
        <v>4.7316666666666665</v>
      </c>
      <c r="H204" s="1">
        <f>G204+Analisi!$B$8</f>
        <v>9.7316666666666656</v>
      </c>
      <c r="I204">
        <v>10</v>
      </c>
      <c r="J204" s="1">
        <f>Analisi!$D$2</f>
        <v>150.36415963001878</v>
      </c>
      <c r="K204" s="29">
        <f t="shared" si="86"/>
        <v>4.1767822119449662E-2</v>
      </c>
      <c r="L204" s="1">
        <f t="shared" si="84"/>
        <v>458.3350192455689</v>
      </c>
      <c r="M204" s="6">
        <v>3.0000000000000001E-3</v>
      </c>
      <c r="N204">
        <v>104.38</v>
      </c>
      <c r="O204">
        <v>800</v>
      </c>
      <c r="P204" cm="1">
        <f t="array" ref="P204">IF(B204="sì",INDEX(Analisi!$F$8:$F$16, MATCH(O204,Analisi!$F$8:$F$16,0)+1)/1000,O204/1000)</f>
        <v>0.9</v>
      </c>
      <c r="Q204">
        <v>80</v>
      </c>
      <c r="R204" s="1">
        <f t="shared" si="87"/>
        <v>1636.9441307925485</v>
      </c>
      <c r="S204" s="31">
        <f t="shared" si="88"/>
        <v>0.29059842019169224</v>
      </c>
      <c r="T204">
        <f t="shared" si="89"/>
        <v>0.21485408818448004</v>
      </c>
      <c r="U204" s="1">
        <f t="shared" si="90"/>
        <v>456.77915609428732</v>
      </c>
      <c r="V204" s="1">
        <v>3.0056410494650145</v>
      </c>
      <c r="W204" s="1">
        <f t="shared" si="91"/>
        <v>172.21054686561683</v>
      </c>
      <c r="X204" s="1">
        <f t="shared" si="92"/>
        <v>1.555863151281585</v>
      </c>
      <c r="Y204" s="19">
        <v>0.61</v>
      </c>
      <c r="Z204">
        <v>0.49</v>
      </c>
      <c r="AA204" s="22">
        <v>1.62</v>
      </c>
      <c r="AB204" s="29">
        <f>Analisi!$D$3/3600</f>
        <v>8.2320787981106466E-2</v>
      </c>
      <c r="AC204" s="1">
        <f t="shared" si="93"/>
        <v>903.33893483187364</v>
      </c>
      <c r="AD204">
        <f t="shared" si="94"/>
        <v>0.49422571790810843</v>
      </c>
      <c r="AE204">
        <f t="shared" si="95"/>
        <v>0.26940904502889379</v>
      </c>
      <c r="AF204" s="1">
        <f t="shared" si="96"/>
        <v>903.33895095604021</v>
      </c>
      <c r="AG204" s="1">
        <v>4.076623979018005</v>
      </c>
      <c r="AH204" s="1">
        <f t="shared" si="97"/>
        <v>233.57334865955994</v>
      </c>
      <c r="AI204" s="1">
        <f t="shared" si="98"/>
        <v>-1.6124166563713516E-5</v>
      </c>
      <c r="AJ204" s="19">
        <f t="shared" si="99"/>
        <v>0.72533496686265331</v>
      </c>
      <c r="AK204" s="30">
        <f t="shared" si="100"/>
        <v>0.65280147017638801</v>
      </c>
      <c r="AL204" s="34">
        <f t="shared" si="101"/>
        <v>1.8277861756272096</v>
      </c>
      <c r="AM204" s="33">
        <f>Analisi!$D$4/3600</f>
        <v>8.3824611424084136E-2</v>
      </c>
      <c r="AN204" s="1">
        <f t="shared" si="102"/>
        <v>919.84099100104481</v>
      </c>
      <c r="AO204">
        <f t="shared" si="103"/>
        <v>0.50200901020081568</v>
      </c>
      <c r="AP204">
        <f t="shared" si="104"/>
        <v>0.27041205804924634</v>
      </c>
      <c r="AQ204" s="1">
        <f t="shared" si="105"/>
        <v>919.8411382962189</v>
      </c>
      <c r="AR204" s="1">
        <v>4.1254653593179293</v>
      </c>
      <c r="AS204" s="1">
        <f t="shared" si="106"/>
        <v>236.37175361633899</v>
      </c>
      <c r="AT204" s="1">
        <f t="shared" si="107"/>
        <v>-1.47295174087958E-4</v>
      </c>
      <c r="AU204" s="19">
        <f t="shared" si="108"/>
        <v>0.73616675628228068</v>
      </c>
      <c r="AV204" s="30">
        <f t="shared" si="109"/>
        <v>0.66255008065405263</v>
      </c>
      <c r="AW204" s="22">
        <f t="shared" si="110"/>
        <v>1.8323196841289486</v>
      </c>
    </row>
    <row r="205" spans="1:49" x14ac:dyDescent="0.25">
      <c r="A205" t="str">
        <f t="shared" si="85"/>
        <v/>
      </c>
      <c r="B205" t="s">
        <v>270</v>
      </c>
      <c r="C205" s="15" t="s">
        <v>241</v>
      </c>
      <c r="D205">
        <v>1076</v>
      </c>
      <c r="E205" s="27">
        <v>1</v>
      </c>
      <c r="F205">
        <v>33.5</v>
      </c>
      <c r="G205" s="1">
        <f>F205/Analisi!$B$9/60</f>
        <v>0.55833333333333335</v>
      </c>
      <c r="H205" s="1">
        <f>G205+Analisi!$B$8</f>
        <v>5.5583333333333336</v>
      </c>
      <c r="I205">
        <v>10</v>
      </c>
      <c r="J205" s="1">
        <f>Analisi!$D$2</f>
        <v>150.36415963001878</v>
      </c>
      <c r="K205" s="29">
        <f t="shared" si="86"/>
        <v>4.1767822119449662E-2</v>
      </c>
      <c r="L205" s="1">
        <f t="shared" si="84"/>
        <v>44.942176600527837</v>
      </c>
      <c r="M205" s="6">
        <v>3.0000000000000001E-3</v>
      </c>
      <c r="N205">
        <v>33.47</v>
      </c>
      <c r="O205">
        <v>400</v>
      </c>
      <c r="P205" cm="1">
        <f t="array" ref="P205">IF(B205="sì",INDEX(Analisi!$F$8:$F$16, MATCH(O205,Analisi!$F$8:$F$16,0)+1)/1000,O205/1000)</f>
        <v>0.4</v>
      </c>
      <c r="Q205">
        <v>80</v>
      </c>
      <c r="R205" s="1">
        <f t="shared" si="87"/>
        <v>188.31307516380068</v>
      </c>
      <c r="S205" s="31">
        <f t="shared" si="88"/>
        <v>5.1015134902281691E-2</v>
      </c>
      <c r="T205">
        <f t="shared" si="89"/>
        <v>8.9689438293818521E-2</v>
      </c>
      <c r="U205" s="1">
        <f t="shared" si="90"/>
        <v>44.789600611033364</v>
      </c>
      <c r="V205" s="1">
        <v>2.8439878692939531</v>
      </c>
      <c r="W205" s="1">
        <f t="shared" si="91"/>
        <v>162.94850189694714</v>
      </c>
      <c r="X205" s="1">
        <f t="shared" si="92"/>
        <v>0.15257598949447271</v>
      </c>
      <c r="Y205" s="19">
        <v>0.46</v>
      </c>
      <c r="Z205">
        <v>0.18</v>
      </c>
      <c r="AA205" s="22">
        <v>0.91</v>
      </c>
      <c r="AB205" s="29">
        <f>Analisi!$D$3/3600</f>
        <v>8.2320787981106466E-2</v>
      </c>
      <c r="AC205" s="1">
        <f t="shared" si="93"/>
        <v>88.577167867670553</v>
      </c>
      <c r="AD205">
        <f t="shared" si="94"/>
        <v>8.5572843885766151E-2</v>
      </c>
      <c r="AE205">
        <f t="shared" si="95"/>
        <v>0.11481630574948434</v>
      </c>
      <c r="AF205" s="1">
        <f t="shared" si="96"/>
        <v>88.577270315313015</v>
      </c>
      <c r="AG205" s="1">
        <v>3.7265109396776799</v>
      </c>
      <c r="AH205" s="1">
        <f t="shared" si="97"/>
        <v>213.51334915286157</v>
      </c>
      <c r="AI205" s="1">
        <f t="shared" si="98"/>
        <v>-1.0244764246181148E-4</v>
      </c>
      <c r="AJ205" s="19">
        <f t="shared" si="99"/>
        <v>0.6441539084297716</v>
      </c>
      <c r="AK205" s="30">
        <f t="shared" si="100"/>
        <v>0.25766156337190865</v>
      </c>
      <c r="AL205" s="34">
        <f t="shared" si="101"/>
        <v>1.0351083807138042</v>
      </c>
      <c r="AM205" s="33">
        <f>Analisi!$D$4/3600</f>
        <v>8.3824611424084136E-2</v>
      </c>
      <c r="AN205" s="1">
        <f t="shared" si="102"/>
        <v>90.195281892314526</v>
      </c>
      <c r="AO205">
        <f t="shared" si="103"/>
        <v>8.6825392847509106E-2</v>
      </c>
      <c r="AP205">
        <f t="shared" si="104"/>
        <v>0.11543338860444244</v>
      </c>
      <c r="AQ205" s="1">
        <f t="shared" si="105"/>
        <v>90.195527156591368</v>
      </c>
      <c r="AR205" s="1">
        <v>3.7608439766519872</v>
      </c>
      <c r="AS205" s="1">
        <f t="shared" si="106"/>
        <v>215.48048726935599</v>
      </c>
      <c r="AT205" s="1">
        <f t="shared" si="107"/>
        <v>-2.4526427684179453E-4</v>
      </c>
      <c r="AU205" s="19">
        <f t="shared" si="108"/>
        <v>0.65235105999375431</v>
      </c>
      <c r="AV205" s="30">
        <f t="shared" si="109"/>
        <v>0.26094042399750172</v>
      </c>
      <c r="AW205" s="22">
        <f t="shared" si="110"/>
        <v>1.0388122522028083</v>
      </c>
    </row>
    <row r="206" spans="1:49" x14ac:dyDescent="0.25">
      <c r="A206" t="str">
        <f t="shared" si="85"/>
        <v/>
      </c>
      <c r="B206" t="s">
        <v>270</v>
      </c>
      <c r="C206" s="15" t="s">
        <v>242</v>
      </c>
      <c r="D206">
        <v>2638.4</v>
      </c>
      <c r="E206" s="27">
        <v>1</v>
      </c>
      <c r="F206">
        <v>62.7</v>
      </c>
      <c r="G206" s="1">
        <f>F206/Analisi!$B$9/60</f>
        <v>1.0450000000000002</v>
      </c>
      <c r="H206" s="1">
        <f>G206+Analisi!$B$8</f>
        <v>6.0449999999999999</v>
      </c>
      <c r="I206">
        <v>10</v>
      </c>
      <c r="J206" s="1">
        <f>Analisi!$D$2</f>
        <v>150.36415963001878</v>
      </c>
      <c r="K206" s="29">
        <f t="shared" si="86"/>
        <v>4.1767822119449662E-2</v>
      </c>
      <c r="L206" s="1">
        <f t="shared" si="84"/>
        <v>110.20022187995599</v>
      </c>
      <c r="M206" s="6">
        <v>3.0000000000000001E-3</v>
      </c>
      <c r="N206">
        <v>29.2</v>
      </c>
      <c r="O206">
        <v>500</v>
      </c>
      <c r="P206" cm="1">
        <f t="array" ref="P206">IF(B206="sì",INDEX(Analisi!$F$8:$F$16, MATCH(O206,Analisi!$F$8:$F$16,0)+1)/1000,O206/1000)</f>
        <v>0.5</v>
      </c>
      <c r="Q206">
        <v>80</v>
      </c>
      <c r="R206" s="1">
        <f t="shared" si="87"/>
        <v>341.43432300921131</v>
      </c>
      <c r="S206" s="31">
        <f t="shared" si="88"/>
        <v>9.9733943282990928E-2</v>
      </c>
      <c r="T206">
        <f t="shared" si="89"/>
        <v>0.12598472884322173</v>
      </c>
      <c r="U206" s="1">
        <f t="shared" si="90"/>
        <v>109.82609498106191</v>
      </c>
      <c r="V206" s="1">
        <v>3.1665407132669903</v>
      </c>
      <c r="W206" s="1">
        <f t="shared" si="91"/>
        <v>181.42941852654391</v>
      </c>
      <c r="X206" s="1">
        <f t="shared" si="92"/>
        <v>0.37412689889407602</v>
      </c>
      <c r="Y206" s="19">
        <v>0.55000000000000004</v>
      </c>
      <c r="Z206">
        <v>0.27</v>
      </c>
      <c r="AA206" s="22">
        <v>1.1399999999999999</v>
      </c>
      <c r="AB206" s="29">
        <f>Analisi!$D$3/3600</f>
        <v>8.2320787981106466E-2</v>
      </c>
      <c r="AC206" s="1">
        <f t="shared" si="93"/>
        <v>217.19516700935131</v>
      </c>
      <c r="AD206">
        <f t="shared" si="94"/>
        <v>0.17398920750945679</v>
      </c>
      <c r="AE206">
        <f t="shared" si="95"/>
        <v>0.152060925258581</v>
      </c>
      <c r="AF206" s="1">
        <f t="shared" si="96"/>
        <v>217.19576030252986</v>
      </c>
      <c r="AG206" s="1">
        <v>4.576828852345507</v>
      </c>
      <c r="AH206" s="1">
        <f t="shared" si="97"/>
        <v>262.23297679310178</v>
      </c>
      <c r="AI206" s="1">
        <f t="shared" si="98"/>
        <v>-5.932931785537221E-4</v>
      </c>
      <c r="AJ206" s="19">
        <f t="shared" si="99"/>
        <v>0.82879603831923965</v>
      </c>
      <c r="AK206" s="30">
        <f t="shared" si="100"/>
        <v>0.41439801915961982</v>
      </c>
      <c r="AL206" s="34">
        <f t="shared" si="101"/>
        <v>1.2483255146589836</v>
      </c>
      <c r="AM206" s="33">
        <f>Analisi!$D$4/3600</f>
        <v>8.3824611424084136E-2</v>
      </c>
      <c r="AN206" s="1">
        <f t="shared" si="102"/>
        <v>221.16285478130359</v>
      </c>
      <c r="AO206">
        <f t="shared" si="103"/>
        <v>0.17744695421587109</v>
      </c>
      <c r="AP206">
        <f t="shared" si="104"/>
        <v>0.1517008726112653</v>
      </c>
      <c r="AQ206" s="1">
        <f t="shared" si="105"/>
        <v>221.16236034825033</v>
      </c>
      <c r="AR206" s="1">
        <v>4.6788644300176268</v>
      </c>
      <c r="AS206" s="1">
        <f t="shared" si="106"/>
        <v>268.07918475389351</v>
      </c>
      <c r="AT206" s="1">
        <f t="shared" si="107"/>
        <v>4.9443305326235532E-4</v>
      </c>
      <c r="AU206" s="19">
        <f t="shared" si="108"/>
        <v>0.8475776404204205</v>
      </c>
      <c r="AV206" s="30">
        <f t="shared" si="109"/>
        <v>0.42378882021021025</v>
      </c>
      <c r="AW206" s="22">
        <f t="shared" si="110"/>
        <v>1.2463603884248722</v>
      </c>
    </row>
    <row r="207" spans="1:49" x14ac:dyDescent="0.25">
      <c r="A207" t="str">
        <f t="shared" si="85"/>
        <v/>
      </c>
      <c r="B207" t="s">
        <v>270</v>
      </c>
      <c r="C207" s="15" t="s">
        <v>243</v>
      </c>
      <c r="D207">
        <v>4202.1000000000004</v>
      </c>
      <c r="E207" s="27">
        <v>1</v>
      </c>
      <c r="F207">
        <v>91.9</v>
      </c>
      <c r="G207" s="1">
        <f>F207/Analisi!$B$9/60</f>
        <v>1.5316666666666667</v>
      </c>
      <c r="H207" s="1">
        <f>G207+Analisi!$B$8</f>
        <v>6.5316666666666663</v>
      </c>
      <c r="I207">
        <v>10</v>
      </c>
      <c r="J207" s="1">
        <f>Analisi!$D$2</f>
        <v>150.36415963001878</v>
      </c>
      <c r="K207" s="29">
        <f t="shared" si="86"/>
        <v>4.1767822119449662E-2</v>
      </c>
      <c r="L207" s="1">
        <f t="shared" si="84"/>
        <v>175.51256532813943</v>
      </c>
      <c r="M207" s="6">
        <v>3.0000000000000001E-3</v>
      </c>
      <c r="N207">
        <v>29.2</v>
      </c>
      <c r="O207">
        <v>600</v>
      </c>
      <c r="P207" cm="1">
        <f t="array" ref="P207">IF(B207="sì",INDEX(Analisi!$F$8:$F$16, MATCH(O207,Analisi!$F$8:$F$16,0)+1)/1000,O207/1000)</f>
        <v>0.6</v>
      </c>
      <c r="Q207">
        <v>80</v>
      </c>
      <c r="R207" s="1">
        <f t="shared" si="87"/>
        <v>555.20985504661132</v>
      </c>
      <c r="S207" s="31">
        <f t="shared" si="88"/>
        <v>0.14139383456105706</v>
      </c>
      <c r="T207">
        <f t="shared" si="89"/>
        <v>0.15001175805522218</v>
      </c>
      <c r="U207" s="1">
        <f t="shared" si="90"/>
        <v>174.91670489632662</v>
      </c>
      <c r="V207" s="1">
        <v>3.1418389330301086</v>
      </c>
      <c r="W207" s="1">
        <f t="shared" si="91"/>
        <v>180.01411077251092</v>
      </c>
      <c r="X207" s="1">
        <f t="shared" si="92"/>
        <v>0.59586043181280957</v>
      </c>
      <c r="Y207" s="19">
        <v>0.54</v>
      </c>
      <c r="Z207">
        <v>0.32</v>
      </c>
      <c r="AA207" s="22">
        <v>1.28</v>
      </c>
      <c r="AB207" s="29">
        <f>Analisi!$D$3/3600</f>
        <v>8.2320787981106466E-2</v>
      </c>
      <c r="AC207" s="1">
        <f t="shared" si="93"/>
        <v>345.92018317540749</v>
      </c>
      <c r="AD207">
        <f t="shared" si="94"/>
        <v>0.24529447251675895</v>
      </c>
      <c r="AE207">
        <f t="shared" si="95"/>
        <v>0.18258130125754551</v>
      </c>
      <c r="AF207" s="1">
        <f t="shared" si="96"/>
        <v>345.92018793895642</v>
      </c>
      <c r="AG207" s="1">
        <v>4.4782693303799581</v>
      </c>
      <c r="AH207" s="1">
        <f t="shared" si="97"/>
        <v>256.58593215364891</v>
      </c>
      <c r="AI207" s="1">
        <f t="shared" si="98"/>
        <v>-4.7635489295316802E-6</v>
      </c>
      <c r="AJ207" s="19">
        <f t="shared" si="99"/>
        <v>0.80984134198031743</v>
      </c>
      <c r="AK207" s="30">
        <f t="shared" si="100"/>
        <v>0.48590480518819046</v>
      </c>
      <c r="AL207" s="34">
        <f t="shared" si="101"/>
        <v>1.4102241262357578</v>
      </c>
      <c r="AM207" s="33">
        <f>Analisi!$D$4/3600</f>
        <v>8.3824611424084136E-2</v>
      </c>
      <c r="AN207" s="1">
        <f t="shared" si="102"/>
        <v>352.23939966514399</v>
      </c>
      <c r="AO207">
        <f t="shared" si="103"/>
        <v>0.24984383326734</v>
      </c>
      <c r="AP207">
        <f t="shared" si="104"/>
        <v>0.18250654204228475</v>
      </c>
      <c r="AQ207" s="1">
        <f t="shared" si="105"/>
        <v>352.23962214716937</v>
      </c>
      <c r="AR207" s="1">
        <v>4.5631941093094985</v>
      </c>
      <c r="AS207" s="1">
        <f t="shared" si="106"/>
        <v>261.45176356239307</v>
      </c>
      <c r="AT207" s="1">
        <f t="shared" si="107"/>
        <v>-2.2248202537866746E-4</v>
      </c>
      <c r="AU207" s="19">
        <f t="shared" si="108"/>
        <v>0.8262204017360395</v>
      </c>
      <c r="AV207" s="30">
        <f t="shared" si="109"/>
        <v>0.49573224104162367</v>
      </c>
      <c r="AW207" s="22">
        <f t="shared" si="110"/>
        <v>1.4098382780103995</v>
      </c>
    </row>
    <row r="208" spans="1:49" x14ac:dyDescent="0.25">
      <c r="A208" t="str">
        <f t="shared" si="85"/>
        <v/>
      </c>
      <c r="B208" t="s">
        <v>271</v>
      </c>
      <c r="C208" s="15" t="s">
        <v>244</v>
      </c>
      <c r="D208">
        <v>5767</v>
      </c>
      <c r="E208" s="27">
        <v>1</v>
      </c>
      <c r="F208">
        <v>121.1</v>
      </c>
      <c r="G208" s="1">
        <f>F208/Analisi!$B$9/60</f>
        <v>2.0183333333333331</v>
      </c>
      <c r="H208" s="1">
        <f>G208+Analisi!$B$8</f>
        <v>7.0183333333333326</v>
      </c>
      <c r="I208">
        <v>10</v>
      </c>
      <c r="J208" s="1">
        <f>Analisi!$D$2</f>
        <v>150.36415963001878</v>
      </c>
      <c r="K208" s="29">
        <f t="shared" si="86"/>
        <v>4.1767822119449662E-2</v>
      </c>
      <c r="L208" s="1">
        <f t="shared" si="84"/>
        <v>240.87503016286621</v>
      </c>
      <c r="M208" s="6">
        <v>3.0000000000000001E-3</v>
      </c>
      <c r="N208">
        <v>29.2</v>
      </c>
      <c r="O208">
        <v>600</v>
      </c>
      <c r="P208" cm="1">
        <f t="array" ref="P208">IF(B208="sì",INDEX(Analisi!$F$8:$F$16, MATCH(O208,Analisi!$F$8:$F$16,0)+1)/1000,O208/1000)</f>
        <v>0.7</v>
      </c>
      <c r="Q208">
        <v>80</v>
      </c>
      <c r="R208" s="1">
        <f t="shared" si="87"/>
        <v>837.49445184835497</v>
      </c>
      <c r="S208" s="31">
        <f t="shared" si="88"/>
        <v>0.17933723218031769</v>
      </c>
      <c r="T208">
        <f t="shared" si="89"/>
        <v>0.16884595887087089</v>
      </c>
      <c r="U208" s="1">
        <f t="shared" si="90"/>
        <v>240.05726709297809</v>
      </c>
      <c r="V208" s="1">
        <v>3.0346719303814029</v>
      </c>
      <c r="W208" s="1">
        <f t="shared" si="91"/>
        <v>173.87389381767275</v>
      </c>
      <c r="X208" s="1">
        <f t="shared" si="92"/>
        <v>0.81776306988811598</v>
      </c>
      <c r="Y208" s="19">
        <v>0.66</v>
      </c>
      <c r="Z208">
        <v>0.4</v>
      </c>
      <c r="AA208" s="22">
        <v>1.37</v>
      </c>
      <c r="AB208" s="29">
        <f>Analisi!$D$3/3600</f>
        <v>8.2320787981106466E-2</v>
      </c>
      <c r="AC208" s="1">
        <f t="shared" si="93"/>
        <v>474.74398428704097</v>
      </c>
      <c r="AD208">
        <f t="shared" si="94"/>
        <v>0.30600891704124722</v>
      </c>
      <c r="AE208">
        <f t="shared" si="95"/>
        <v>0.21067473839317766</v>
      </c>
      <c r="AF208" s="1">
        <f t="shared" si="96"/>
        <v>474.7442045833036</v>
      </c>
      <c r="AG208" s="1">
        <v>4.1500523423682285</v>
      </c>
      <c r="AH208" s="1">
        <f t="shared" si="97"/>
        <v>237.78048397608083</v>
      </c>
      <c r="AI208" s="1">
        <f t="shared" si="98"/>
        <v>-2.2029626262565216E-4</v>
      </c>
      <c r="AJ208" s="19">
        <f t="shared" si="99"/>
        <v>0.74156663818800705</v>
      </c>
      <c r="AK208" s="30">
        <f t="shared" si="100"/>
        <v>0.51909664673160494</v>
      </c>
      <c r="AL208" s="34">
        <f t="shared" si="101"/>
        <v>1.551405720059621</v>
      </c>
      <c r="AM208" s="33">
        <f>Analisi!$D$4/3600</f>
        <v>8.3824611424084136E-2</v>
      </c>
      <c r="AN208" s="1">
        <f t="shared" si="102"/>
        <v>483.4165340826932</v>
      </c>
      <c r="AO208">
        <f t="shared" si="103"/>
        <v>0.31093109737786007</v>
      </c>
      <c r="AP208">
        <f t="shared" si="104"/>
        <v>0.21135381444532203</v>
      </c>
      <c r="AQ208" s="1">
        <f t="shared" si="105"/>
        <v>483.4165346354273</v>
      </c>
      <c r="AR208" s="1">
        <v>4.2032577754425562</v>
      </c>
      <c r="AS208" s="1">
        <f t="shared" si="106"/>
        <v>240.8289307384056</v>
      </c>
      <c r="AT208" s="1">
        <f t="shared" si="107"/>
        <v>-5.5273409316214384E-7</v>
      </c>
      <c r="AU208" s="19">
        <f t="shared" si="108"/>
        <v>0.75312575268431159</v>
      </c>
      <c r="AV208" s="30">
        <f t="shared" si="109"/>
        <v>0.52718802687901811</v>
      </c>
      <c r="AW208" s="22">
        <f t="shared" si="110"/>
        <v>1.5547384554309138</v>
      </c>
    </row>
    <row r="209" spans="1:49" x14ac:dyDescent="0.25">
      <c r="A209" t="str">
        <f t="shared" si="85"/>
        <v/>
      </c>
      <c r="B209" t="s">
        <v>271</v>
      </c>
      <c r="C209" s="15" t="s">
        <v>245</v>
      </c>
      <c r="D209">
        <v>7333.2</v>
      </c>
      <c r="E209" s="27">
        <v>1</v>
      </c>
      <c r="F209">
        <v>132.6</v>
      </c>
      <c r="G209" s="1">
        <f>F209/Analisi!$B$9/60</f>
        <v>2.21</v>
      </c>
      <c r="H209" s="1">
        <f>G209+Analisi!$B$8</f>
        <v>7.21</v>
      </c>
      <c r="I209">
        <v>10</v>
      </c>
      <c r="J209" s="1">
        <f>Analisi!$D$2</f>
        <v>150.36415963001878</v>
      </c>
      <c r="K209" s="29">
        <f t="shared" si="86"/>
        <v>4.1767822119449662E-2</v>
      </c>
      <c r="L209" s="1">
        <f t="shared" si="84"/>
        <v>306.29179316634827</v>
      </c>
      <c r="M209" s="6">
        <v>3.0000000000000001E-3</v>
      </c>
      <c r="N209">
        <v>11.47</v>
      </c>
      <c r="O209">
        <v>700</v>
      </c>
      <c r="P209" cm="1">
        <f t="array" ref="P209">IF(B209="sì",INDEX(Analisi!$F$8:$F$16, MATCH(O209,Analisi!$F$8:$F$16,0)+1)/1000,O209/1000)</f>
        <v>0.8</v>
      </c>
      <c r="Q209">
        <v>80</v>
      </c>
      <c r="R209" s="1">
        <f t="shared" si="87"/>
        <v>1195.7134944575353</v>
      </c>
      <c r="S209" s="31">
        <f t="shared" si="88"/>
        <v>0.21497556379769012</v>
      </c>
      <c r="T209">
        <f t="shared" si="89"/>
        <v>0.18447099370910813</v>
      </c>
      <c r="U209" s="1">
        <f t="shared" si="90"/>
        <v>305.25194213468563</v>
      </c>
      <c r="V209" s="1">
        <v>2.9134060520198175</v>
      </c>
      <c r="W209" s="1">
        <f t="shared" si="91"/>
        <v>166.92587078860711</v>
      </c>
      <c r="X209" s="1">
        <f t="shared" si="92"/>
        <v>1.0398510316626357</v>
      </c>
      <c r="Y209" s="19">
        <v>0.59</v>
      </c>
      <c r="Z209">
        <v>0.41</v>
      </c>
      <c r="AA209" s="22">
        <v>1.46</v>
      </c>
      <c r="AB209" s="29">
        <f>Analisi!$D$3/3600</f>
        <v>8.2320787981106466E-2</v>
      </c>
      <c r="AC209" s="1">
        <f t="shared" si="93"/>
        <v>603.67480242304987</v>
      </c>
      <c r="AD209">
        <f t="shared" si="94"/>
        <v>0.36247481503876733</v>
      </c>
      <c r="AE209">
        <f t="shared" si="95"/>
        <v>0.23432136038052792</v>
      </c>
      <c r="AF209" s="1">
        <f t="shared" si="96"/>
        <v>603.67478757310505</v>
      </c>
      <c r="AG209" s="1">
        <v>3.8672831026813306</v>
      </c>
      <c r="AH209" s="1">
        <f t="shared" si="97"/>
        <v>221.57899996589842</v>
      </c>
      <c r="AI209" s="1">
        <f t="shared" si="98"/>
        <v>1.4849944818706717E-5</v>
      </c>
      <c r="AJ209" s="19">
        <f t="shared" si="99"/>
        <v>0.6774678202075326</v>
      </c>
      <c r="AK209" s="30">
        <f t="shared" si="100"/>
        <v>0.54197425616602612</v>
      </c>
      <c r="AL209" s="34">
        <f t="shared" si="101"/>
        <v>1.6654255064823904</v>
      </c>
      <c r="AM209" s="33">
        <f>Analisi!$D$4/3600</f>
        <v>8.3824611424084136E-2</v>
      </c>
      <c r="AN209" s="1">
        <f t="shared" si="102"/>
        <v>614.70264049509376</v>
      </c>
      <c r="AO209">
        <f t="shared" si="103"/>
        <v>0.36791435164500041</v>
      </c>
      <c r="AP209">
        <f t="shared" si="104"/>
        <v>0.23545154338612384</v>
      </c>
      <c r="AQ209" s="1">
        <f t="shared" si="105"/>
        <v>614.70258281851693</v>
      </c>
      <c r="AR209" s="1">
        <v>3.9064763215593681</v>
      </c>
      <c r="AS209" s="1">
        <f t="shared" si="106"/>
        <v>223.82460599314243</v>
      </c>
      <c r="AT209" s="1">
        <f t="shared" si="107"/>
        <v>5.7676576830090198E-5</v>
      </c>
      <c r="AU209" s="19">
        <f t="shared" si="108"/>
        <v>0.68659350310557199</v>
      </c>
      <c r="AV209" s="30">
        <f t="shared" si="109"/>
        <v>0.54927480248445759</v>
      </c>
      <c r="AW209" s="22">
        <f t="shared" si="110"/>
        <v>1.6707764667147822</v>
      </c>
    </row>
    <row r="210" spans="1:49" x14ac:dyDescent="0.25">
      <c r="A210" t="str">
        <f t="shared" si="85"/>
        <v/>
      </c>
      <c r="B210" t="s">
        <v>271</v>
      </c>
      <c r="C210" s="15" t="s">
        <v>246</v>
      </c>
      <c r="D210">
        <v>598.20000000000005</v>
      </c>
      <c r="E210" s="27">
        <v>1</v>
      </c>
      <c r="F210">
        <v>35.6</v>
      </c>
      <c r="G210" s="1">
        <f>F210/Analisi!$B$9/60</f>
        <v>0.59333333333333338</v>
      </c>
      <c r="H210" s="1">
        <f>G210+Analisi!$B$8</f>
        <v>5.5933333333333337</v>
      </c>
      <c r="I210">
        <v>10</v>
      </c>
      <c r="J210" s="1">
        <f>Analisi!$D$2</f>
        <v>150.36415963001878</v>
      </c>
      <c r="K210" s="29">
        <f t="shared" si="86"/>
        <v>4.1767822119449662E-2</v>
      </c>
      <c r="L210" s="1">
        <f t="shared" si="84"/>
        <v>24.985511191854791</v>
      </c>
      <c r="M210" s="6">
        <v>3.0000000000000001E-3</v>
      </c>
      <c r="N210">
        <v>35.64</v>
      </c>
      <c r="O210">
        <v>250</v>
      </c>
      <c r="P210" cm="1">
        <f t="array" ref="P210">IF(B210="sì",INDEX(Analisi!$F$8:$F$16, MATCH(O210,Analisi!$F$8:$F$16,0)+1)/1000,O210/1000)</f>
        <v>0.3</v>
      </c>
      <c r="Q210">
        <v>80</v>
      </c>
      <c r="R210" s="1">
        <f t="shared" si="87"/>
        <v>87.440072935288399</v>
      </c>
      <c r="S210" s="31">
        <f t="shared" si="88"/>
        <v>1.874535603461408E-2</v>
      </c>
      <c r="T210">
        <f t="shared" si="89"/>
        <v>5.2813577487849872E-2</v>
      </c>
      <c r="U210" s="1">
        <f t="shared" si="90"/>
        <v>11.562223647675802</v>
      </c>
      <c r="V210" s="1">
        <v>2.3662294087067011</v>
      </c>
      <c r="W210" s="1">
        <f t="shared" si="91"/>
        <v>135.57495847863029</v>
      </c>
      <c r="X210" s="1">
        <f t="shared" si="92"/>
        <v>13.423287544178988</v>
      </c>
      <c r="Y210" s="19">
        <v>0.7</v>
      </c>
      <c r="Z210">
        <v>0.17</v>
      </c>
      <c r="AA210" s="22">
        <v>0.77</v>
      </c>
      <c r="AB210" s="29">
        <f>Analisi!$D$3/3600</f>
        <v>8.2320787981106466E-2</v>
      </c>
      <c r="AC210" s="1">
        <f t="shared" si="93"/>
        <v>49.244295370297891</v>
      </c>
      <c r="AD210">
        <f t="shared" si="94"/>
        <v>5.5886824837287005E-2</v>
      </c>
      <c r="AE210">
        <f t="shared" si="95"/>
        <v>9.0176619819870477E-2</v>
      </c>
      <c r="AF210" s="1">
        <f t="shared" si="96"/>
        <v>49.244305705234666</v>
      </c>
      <c r="AG210" s="1">
        <v>4.131656664363927</v>
      </c>
      <c r="AH210" s="1">
        <f t="shared" si="97"/>
        <v>236.72648926515271</v>
      </c>
      <c r="AI210" s="1">
        <f t="shared" si="98"/>
        <v>-1.033493677482511E-5</v>
      </c>
      <c r="AJ210" s="19">
        <f t="shared" si="99"/>
        <v>0.73752990738340651</v>
      </c>
      <c r="AK210" s="30">
        <f t="shared" si="100"/>
        <v>0.22125897221502194</v>
      </c>
      <c r="AL210" s="34">
        <f t="shared" si="101"/>
        <v>0.88114319454847079</v>
      </c>
      <c r="AM210" s="33">
        <f>Analisi!$D$4/3600</f>
        <v>8.3824611424084136E-2</v>
      </c>
      <c r="AN210" s="1">
        <f t="shared" si="102"/>
        <v>50.143882553887131</v>
      </c>
      <c r="AO210">
        <f t="shared" si="103"/>
        <v>5.6780891293908391E-2</v>
      </c>
      <c r="AP210">
        <f t="shared" si="104"/>
        <v>9.0479240288112162E-2</v>
      </c>
      <c r="AQ210" s="1">
        <f t="shared" si="105"/>
        <v>50.143977893447925</v>
      </c>
      <c r="AR210" s="1">
        <v>4.1837141214641473</v>
      </c>
      <c r="AS210" s="1">
        <f t="shared" si="106"/>
        <v>239.70916184917871</v>
      </c>
      <c r="AT210" s="1">
        <f t="shared" si="107"/>
        <v>-9.5339560793661349E-5</v>
      </c>
      <c r="AU210" s="19">
        <f t="shared" si="108"/>
        <v>0.74890019169620148</v>
      </c>
      <c r="AV210" s="30">
        <f t="shared" si="109"/>
        <v>0.22467005750886043</v>
      </c>
      <c r="AW210" s="22">
        <f t="shared" si="110"/>
        <v>0.88311193098983121</v>
      </c>
    </row>
    <row r="211" spans="1:49" x14ac:dyDescent="0.25">
      <c r="A211" t="str">
        <f t="shared" si="85"/>
        <v/>
      </c>
      <c r="B211" t="s">
        <v>270</v>
      </c>
      <c r="C211" s="15" t="s">
        <v>247</v>
      </c>
      <c r="D211">
        <v>1389.3</v>
      </c>
      <c r="E211" s="27">
        <v>1</v>
      </c>
      <c r="F211">
        <v>64.8</v>
      </c>
      <c r="G211" s="1">
        <f>F211/Analisi!$B$9/60</f>
        <v>1.0799999999999998</v>
      </c>
      <c r="H211" s="1">
        <f>G211+Analisi!$B$8</f>
        <v>6.08</v>
      </c>
      <c r="I211">
        <v>10</v>
      </c>
      <c r="J211" s="1">
        <f>Analisi!$D$2</f>
        <v>150.36415963001878</v>
      </c>
      <c r="K211" s="29">
        <f t="shared" si="86"/>
        <v>4.1767822119449662E-2</v>
      </c>
      <c r="L211" s="1">
        <f t="shared" si="84"/>
        <v>58.028035270551413</v>
      </c>
      <c r="M211" s="6">
        <v>3.0000000000000001E-3</v>
      </c>
      <c r="N211">
        <v>29.21</v>
      </c>
      <c r="O211">
        <v>400</v>
      </c>
      <c r="P211" cm="1">
        <f t="array" ref="P211">IF(B211="sì",INDEX(Analisi!$F$8:$F$16, MATCH(O211,Analisi!$F$8:$F$16,0)+1)/1000,O211/1000)</f>
        <v>0.4</v>
      </c>
      <c r="Q211">
        <v>80</v>
      </c>
      <c r="R211" s="1">
        <f t="shared" si="87"/>
        <v>188.31307516380068</v>
      </c>
      <c r="S211" s="31">
        <f t="shared" si="88"/>
        <v>6.1650326473758676E-2</v>
      </c>
      <c r="T211">
        <f t="shared" si="89"/>
        <v>9.9050915162566755E-2</v>
      </c>
      <c r="U211" s="1">
        <f t="shared" si="90"/>
        <v>57.830683259116178</v>
      </c>
      <c r="V211" s="1">
        <v>3.1120523405854161</v>
      </c>
      <c r="W211" s="1">
        <f t="shared" si="91"/>
        <v>178.3074647393538</v>
      </c>
      <c r="X211" s="1">
        <f t="shared" si="92"/>
        <v>0.1973520114352354</v>
      </c>
      <c r="Y211" s="19">
        <v>0.53</v>
      </c>
      <c r="Z211">
        <v>0.21</v>
      </c>
      <c r="AA211" s="22">
        <v>0.97</v>
      </c>
      <c r="AB211" s="29">
        <f>Analisi!$D$3/3600</f>
        <v>8.2320787981106466E-2</v>
      </c>
      <c r="AC211" s="1">
        <f t="shared" si="93"/>
        <v>114.36827074215121</v>
      </c>
      <c r="AD211">
        <f t="shared" si="94"/>
        <v>0.10635981167492869</v>
      </c>
      <c r="AE211">
        <f t="shared" si="95"/>
        <v>0.12156725388791134</v>
      </c>
      <c r="AF211" s="1">
        <f t="shared" si="96"/>
        <v>114.36836477133072</v>
      </c>
      <c r="AG211" s="1">
        <v>4.3745255516339796</v>
      </c>
      <c r="AH211" s="1">
        <f t="shared" si="97"/>
        <v>250.64185148076533</v>
      </c>
      <c r="AI211" s="1">
        <f t="shared" si="98"/>
        <v>-9.4029179507515437E-5</v>
      </c>
      <c r="AJ211" s="19">
        <f t="shared" si="99"/>
        <v>0.7890778290559558</v>
      </c>
      <c r="AK211" s="30">
        <f t="shared" si="100"/>
        <v>0.31563113162238232</v>
      </c>
      <c r="AL211" s="34">
        <f t="shared" si="101"/>
        <v>1.075295912441995</v>
      </c>
      <c r="AM211" s="33">
        <f>Analisi!$D$4/3600</f>
        <v>8.3824611424084136E-2</v>
      </c>
      <c r="AN211" s="1">
        <f t="shared" si="102"/>
        <v>116.45753265148009</v>
      </c>
      <c r="AO211">
        <f t="shared" si="103"/>
        <v>0.10822441031693453</v>
      </c>
      <c r="AP211">
        <f t="shared" si="104"/>
        <v>0.12169918478091275</v>
      </c>
      <c r="AQ211" s="1">
        <f t="shared" si="105"/>
        <v>116.45754264302107</v>
      </c>
      <c r="AR211" s="1">
        <v>4.4463901098336844</v>
      </c>
      <c r="AS211" s="1">
        <f t="shared" si="106"/>
        <v>254.75938736218066</v>
      </c>
      <c r="AT211" s="1">
        <f t="shared" si="107"/>
        <v>-9.9915409776940578E-6</v>
      </c>
      <c r="AU211" s="19">
        <f t="shared" si="108"/>
        <v>0.80354712570530762</v>
      </c>
      <c r="AV211" s="30">
        <f t="shared" si="109"/>
        <v>0.32141885028212308</v>
      </c>
      <c r="AW211" s="22">
        <f t="shared" si="110"/>
        <v>1.0760745409509271</v>
      </c>
    </row>
    <row r="212" spans="1:49" x14ac:dyDescent="0.25">
      <c r="A212" t="str">
        <f t="shared" si="85"/>
        <v/>
      </c>
      <c r="B212" t="s">
        <v>270</v>
      </c>
      <c r="C212" s="15" t="s">
        <v>248</v>
      </c>
      <c r="D212">
        <v>2180.4</v>
      </c>
      <c r="E212" s="27">
        <v>1</v>
      </c>
      <c r="F212">
        <v>94</v>
      </c>
      <c r="G212" s="1">
        <f>F212/Analisi!$B$9/60</f>
        <v>1.5666666666666667</v>
      </c>
      <c r="H212" s="1">
        <f>G212+Analisi!$B$8</f>
        <v>6.5666666666666664</v>
      </c>
      <c r="I212">
        <v>10</v>
      </c>
      <c r="J212" s="1">
        <f>Analisi!$D$2</f>
        <v>150.36415963001878</v>
      </c>
      <c r="K212" s="29">
        <f t="shared" si="86"/>
        <v>4.1767822119449662E-2</v>
      </c>
      <c r="L212" s="1">
        <f t="shared" si="84"/>
        <v>91.070559349248043</v>
      </c>
      <c r="M212" s="6">
        <v>3.0000000000000001E-3</v>
      </c>
      <c r="N212">
        <v>29.2</v>
      </c>
      <c r="O212">
        <v>500</v>
      </c>
      <c r="P212" cm="1">
        <f t="array" ref="P212">IF(B212="sì",INDEX(Analisi!$F$8:$F$16, MATCH(O212,Analisi!$F$8:$F$16,0)+1)/1000,O212/1000)</f>
        <v>0.5</v>
      </c>
      <c r="Q212">
        <v>80</v>
      </c>
      <c r="R212" s="1">
        <f t="shared" si="87"/>
        <v>341.43432300921131</v>
      </c>
      <c r="S212" s="31">
        <f t="shared" si="88"/>
        <v>8.6521882023501404E-2</v>
      </c>
      <c r="T212">
        <f t="shared" si="89"/>
        <v>0.11713505385737616</v>
      </c>
      <c r="U212" s="1">
        <f t="shared" si="90"/>
        <v>90.761394445607692</v>
      </c>
      <c r="V212" s="1">
        <v>2.9546025437901995</v>
      </c>
      <c r="W212" s="1">
        <f t="shared" si="91"/>
        <v>169.2862558977954</v>
      </c>
      <c r="X212" s="1">
        <f t="shared" si="92"/>
        <v>0.30916490364035099</v>
      </c>
      <c r="Y212" s="19">
        <v>0.49</v>
      </c>
      <c r="Z212">
        <v>0.24</v>
      </c>
      <c r="AA212" s="22">
        <v>1.08</v>
      </c>
      <c r="AB212" s="29">
        <f>Analisi!$D$3/3600</f>
        <v>8.2320787981106466E-2</v>
      </c>
      <c r="AC212" s="1">
        <f t="shared" si="93"/>
        <v>179.49224611400456</v>
      </c>
      <c r="AD212">
        <f t="shared" si="94"/>
        <v>0.14640606266070577</v>
      </c>
      <c r="AE212">
        <f t="shared" si="95"/>
        <v>0.1479972730262458</v>
      </c>
      <c r="AF212" s="1">
        <f t="shared" si="96"/>
        <v>179.49216020076102</v>
      </c>
      <c r="AG212" s="1">
        <v>3.9569935220290753</v>
      </c>
      <c r="AH212" s="1">
        <f t="shared" si="97"/>
        <v>226.71902837287294</v>
      </c>
      <c r="AI212" s="1">
        <f t="shared" si="98"/>
        <v>8.5913243538016104E-5</v>
      </c>
      <c r="AJ212" s="19">
        <f t="shared" si="99"/>
        <v>0.69824964812969059</v>
      </c>
      <c r="AK212" s="30">
        <f t="shared" si="100"/>
        <v>0.3491248240648453</v>
      </c>
      <c r="AL212" s="34">
        <f t="shared" si="101"/>
        <v>1.2259891622792671</v>
      </c>
      <c r="AM212" s="33">
        <f>Analisi!$D$4/3600</f>
        <v>8.3824611424084136E-2</v>
      </c>
      <c r="AN212" s="1">
        <f t="shared" si="102"/>
        <v>182.77118274907306</v>
      </c>
      <c r="AO212">
        <f t="shared" si="103"/>
        <v>0.14864462995038608</v>
      </c>
      <c r="AP212">
        <f t="shared" si="104"/>
        <v>0.14864854770825073</v>
      </c>
      <c r="AQ212" s="1">
        <f t="shared" si="105"/>
        <v>182.77085867541876</v>
      </c>
      <c r="AR212" s="1">
        <v>3.9998945766258718</v>
      </c>
      <c r="AS212" s="1">
        <f t="shared" si="106"/>
        <v>229.17707773792972</v>
      </c>
      <c r="AT212" s="1">
        <f t="shared" si="107"/>
        <v>3.2407365429776291E-4</v>
      </c>
      <c r="AU212" s="19">
        <f t="shared" si="108"/>
        <v>0.70804945268380848</v>
      </c>
      <c r="AV212" s="30">
        <f t="shared" si="109"/>
        <v>0.35402472634190424</v>
      </c>
      <c r="AW212" s="22">
        <f t="shared" si="110"/>
        <v>1.2295848347167173</v>
      </c>
    </row>
    <row r="213" spans="1:49" x14ac:dyDescent="0.25">
      <c r="A213" t="str">
        <f t="shared" si="85"/>
        <v/>
      </c>
      <c r="B213" t="s">
        <v>271</v>
      </c>
      <c r="C213" s="15" t="s">
        <v>249</v>
      </c>
      <c r="D213">
        <v>2971.4</v>
      </c>
      <c r="E213" s="27">
        <v>1</v>
      </c>
      <c r="F213">
        <v>123.3</v>
      </c>
      <c r="G213" s="1">
        <f>F213/Analisi!$B$9/60</f>
        <v>2.0550000000000002</v>
      </c>
      <c r="H213" s="1">
        <f>G213+Analisi!$B$8</f>
        <v>7.0549999999999997</v>
      </c>
      <c r="I213">
        <v>10</v>
      </c>
      <c r="J213" s="1">
        <f>Analisi!$D$2</f>
        <v>150.36415963001878</v>
      </c>
      <c r="K213" s="29">
        <f t="shared" si="86"/>
        <v>4.1767822119449662E-2</v>
      </c>
      <c r="L213" s="1">
        <f t="shared" si="84"/>
        <v>124.10890664573273</v>
      </c>
      <c r="M213" s="6">
        <v>3.0000000000000001E-3</v>
      </c>
      <c r="N213">
        <v>29.2</v>
      </c>
      <c r="O213">
        <v>500</v>
      </c>
      <c r="P213" cm="1">
        <f t="array" ref="P213">IF(B213="sì",INDEX(Analisi!$F$8:$F$16, MATCH(O213,Analisi!$F$8:$F$16,0)+1)/1000,O213/1000)</f>
        <v>0.6</v>
      </c>
      <c r="Q213">
        <v>80</v>
      </c>
      <c r="R213" s="1">
        <f t="shared" si="87"/>
        <v>555.20985504661132</v>
      </c>
      <c r="S213" s="31">
        <f t="shared" si="88"/>
        <v>0.15712536435131061</v>
      </c>
      <c r="T213">
        <f t="shared" si="89"/>
        <v>0.15789509990713968</v>
      </c>
      <c r="U213" s="1">
        <f t="shared" si="90"/>
        <v>201.12961102759203</v>
      </c>
      <c r="V213" s="1">
        <v>3.3170833978533469</v>
      </c>
      <c r="W213" s="1">
        <f t="shared" si="91"/>
        <v>190.05487898991129</v>
      </c>
      <c r="X213" s="1">
        <f t="shared" si="92"/>
        <v>-77.020704381859304</v>
      </c>
      <c r="Y213" s="19">
        <v>0.59</v>
      </c>
      <c r="Z213">
        <v>0.28999999999999998</v>
      </c>
      <c r="AA213" s="22">
        <v>1.17</v>
      </c>
      <c r="AB213" s="29">
        <f>Analisi!$D$3/3600</f>
        <v>8.2320787981106466E-2</v>
      </c>
      <c r="AC213" s="1">
        <f t="shared" si="93"/>
        <v>244.60798940705976</v>
      </c>
      <c r="AD213">
        <f t="shared" si="94"/>
        <v>0.18279251821829409</v>
      </c>
      <c r="AE213">
        <f t="shared" si="95"/>
        <v>0.16876890658440588</v>
      </c>
      <c r="AF213" s="1">
        <f t="shared" si="96"/>
        <v>244.60799887801838</v>
      </c>
      <c r="AG213" s="1">
        <v>3.6103119134462647</v>
      </c>
      <c r="AH213" s="1">
        <f t="shared" si="97"/>
        <v>206.85563536627151</v>
      </c>
      <c r="AI213" s="1">
        <f t="shared" si="98"/>
        <v>-9.4709586164754E-6</v>
      </c>
      <c r="AJ213" s="19">
        <f t="shared" si="99"/>
        <v>0.6161100843675118</v>
      </c>
      <c r="AK213" s="30">
        <f t="shared" si="100"/>
        <v>0.36966605062050706</v>
      </c>
      <c r="AL213" s="34">
        <f t="shared" si="101"/>
        <v>1.3381728737657881</v>
      </c>
      <c r="AM213" s="33">
        <f>Analisi!$D$4/3600</f>
        <v>8.3824611424084136E-2</v>
      </c>
      <c r="AN213" s="1">
        <f t="shared" si="102"/>
        <v>249.0764503855236</v>
      </c>
      <c r="AO213">
        <f t="shared" si="103"/>
        <v>0.185421773797811</v>
      </c>
      <c r="AP213">
        <f t="shared" si="104"/>
        <v>0.16973916124786062</v>
      </c>
      <c r="AQ213" s="1">
        <f t="shared" si="105"/>
        <v>249.07647657065951</v>
      </c>
      <c r="AR213" s="1">
        <v>3.6413080798926525</v>
      </c>
      <c r="AS213" s="1">
        <f t="shared" si="106"/>
        <v>208.63158488473456</v>
      </c>
      <c r="AT213" s="1">
        <f t="shared" si="107"/>
        <v>-2.6185135908463053E-5</v>
      </c>
      <c r="AU213" s="19">
        <f t="shared" si="108"/>
        <v>0.62363304662777397</v>
      </c>
      <c r="AV213" s="30">
        <f t="shared" si="109"/>
        <v>0.37417982797666438</v>
      </c>
      <c r="AW213" s="22">
        <f t="shared" si="110"/>
        <v>1.3432966651323452</v>
      </c>
    </row>
    <row r="214" spans="1:49" x14ac:dyDescent="0.25">
      <c r="A214" t="str">
        <f t="shared" si="85"/>
        <v/>
      </c>
      <c r="B214" t="s">
        <v>271</v>
      </c>
      <c r="C214" s="15" t="s">
        <v>250</v>
      </c>
      <c r="D214">
        <v>3762.5</v>
      </c>
      <c r="E214" s="27">
        <v>1</v>
      </c>
      <c r="F214">
        <v>134.69999999999999</v>
      </c>
      <c r="G214" s="1">
        <f>F214/Analisi!$B$9/60</f>
        <v>2.2449999999999997</v>
      </c>
      <c r="H214" s="1">
        <f>G214+Analisi!$B$8</f>
        <v>7.2449999999999992</v>
      </c>
      <c r="I214">
        <v>10</v>
      </c>
      <c r="J214" s="1">
        <f>Analisi!$D$2</f>
        <v>150.36415963001878</v>
      </c>
      <c r="K214" s="29">
        <f t="shared" si="86"/>
        <v>4.1767822119449662E-2</v>
      </c>
      <c r="L214" s="1">
        <f t="shared" si="84"/>
        <v>157.15143072442936</v>
      </c>
      <c r="M214" s="6">
        <v>3.0000000000000001E-3</v>
      </c>
      <c r="N214">
        <v>11.47</v>
      </c>
      <c r="O214">
        <v>500</v>
      </c>
      <c r="P214" cm="1">
        <f t="array" ref="P214">IF(B214="sì",INDEX(Analisi!$F$8:$F$16, MATCH(O214,Analisi!$F$8:$F$16,0)+1)/1000,O214/1000)</f>
        <v>0.6</v>
      </c>
      <c r="Q214">
        <v>80</v>
      </c>
      <c r="R214" s="1">
        <f t="shared" si="87"/>
        <v>555.20985504661132</v>
      </c>
      <c r="S214" s="31">
        <f t="shared" si="88"/>
        <v>0.13019945152362153</v>
      </c>
      <c r="T214">
        <f t="shared" si="89"/>
        <v>0.14383674261742424</v>
      </c>
      <c r="U214" s="1">
        <f t="shared" si="90"/>
        <v>156.61727449089616</v>
      </c>
      <c r="V214" s="1">
        <v>3.0172969983041802</v>
      </c>
      <c r="W214" s="1">
        <f t="shared" si="91"/>
        <v>172.87838354032144</v>
      </c>
      <c r="X214" s="1">
        <f t="shared" si="92"/>
        <v>0.53415623353319575</v>
      </c>
      <c r="Y214" s="19">
        <v>0.69</v>
      </c>
      <c r="Z214">
        <v>0.35</v>
      </c>
      <c r="AA214" s="22">
        <v>1.22</v>
      </c>
      <c r="AB214" s="29">
        <f>Analisi!$D$3/3600</f>
        <v>8.2320787981106466E-2</v>
      </c>
      <c r="AC214" s="1">
        <f t="shared" si="93"/>
        <v>309.7319647789131</v>
      </c>
      <c r="AD214">
        <f t="shared" si="94"/>
        <v>0.22171728007585087</v>
      </c>
      <c r="AE214">
        <f t="shared" si="95"/>
        <v>0.1800129916723536</v>
      </c>
      <c r="AF214" s="1">
        <f t="shared" si="96"/>
        <v>309.73198534256898</v>
      </c>
      <c r="AG214" s="1">
        <v>4.1055792328478962</v>
      </c>
      <c r="AH214" s="1">
        <f t="shared" si="97"/>
        <v>235.23236249874276</v>
      </c>
      <c r="AI214" s="1">
        <f t="shared" si="98"/>
        <v>-2.0563655880323495E-5</v>
      </c>
      <c r="AJ214" s="19">
        <f t="shared" si="99"/>
        <v>0.73177314739012989</v>
      </c>
      <c r="AK214" s="30">
        <f t="shared" si="100"/>
        <v>0.4390638884340779</v>
      </c>
      <c r="AL214" s="34">
        <f t="shared" si="101"/>
        <v>1.396968087796097</v>
      </c>
      <c r="AM214" s="33">
        <f>Analisi!$D$4/3600</f>
        <v>8.3824611424084136E-2</v>
      </c>
      <c r="AN214" s="1">
        <f t="shared" si="102"/>
        <v>315.39010048311656</v>
      </c>
      <c r="AO214">
        <f t="shared" si="103"/>
        <v>0.22523723649373203</v>
      </c>
      <c r="AP214">
        <f t="shared" si="104"/>
        <v>0.18064929454137826</v>
      </c>
      <c r="AQ214" s="1">
        <f t="shared" si="105"/>
        <v>315.39028955021206</v>
      </c>
      <c r="AR214" s="1">
        <v>4.1560681995382449</v>
      </c>
      <c r="AS214" s="1">
        <f t="shared" si="106"/>
        <v>238.12516720207631</v>
      </c>
      <c r="AT214" s="1">
        <f t="shared" si="107"/>
        <v>-1.8906709550492451E-4</v>
      </c>
      <c r="AU214" s="19">
        <f t="shared" si="108"/>
        <v>0.74288233455636521</v>
      </c>
      <c r="AV214" s="30">
        <f t="shared" si="109"/>
        <v>0.44572940073381911</v>
      </c>
      <c r="AW214" s="22">
        <f t="shared" si="110"/>
        <v>1.4002573703744288</v>
      </c>
    </row>
    <row r="215" spans="1:49" x14ac:dyDescent="0.25">
      <c r="A215" t="str">
        <f t="shared" si="85"/>
        <v/>
      </c>
      <c r="B215" t="s">
        <v>271</v>
      </c>
      <c r="C215" s="15" t="s">
        <v>251</v>
      </c>
      <c r="D215">
        <v>3762.5</v>
      </c>
      <c r="E215" s="27">
        <v>1</v>
      </c>
      <c r="F215">
        <v>180.7</v>
      </c>
      <c r="G215" s="1">
        <f>F215/Analisi!$B$9/60</f>
        <v>3.0116666666666663</v>
      </c>
      <c r="H215" s="1">
        <f>G215+Analisi!$B$8</f>
        <v>8.0116666666666667</v>
      </c>
      <c r="I215">
        <v>10</v>
      </c>
      <c r="J215" s="1">
        <f>Analisi!$D$2</f>
        <v>150.36415963001878</v>
      </c>
      <c r="K215" s="29">
        <f t="shared" si="86"/>
        <v>4.1767822119449662E-2</v>
      </c>
      <c r="L215" s="1">
        <f t="shared" si="84"/>
        <v>157.15143072442936</v>
      </c>
      <c r="M215" s="6">
        <v>3.0000000000000001E-3</v>
      </c>
      <c r="N215">
        <v>46.02</v>
      </c>
      <c r="O215">
        <v>500</v>
      </c>
      <c r="P215" cm="1">
        <f t="array" ref="P215">IF(B215="sì",INDEX(Analisi!$F$8:$F$16, MATCH(O215,Analisi!$F$8:$F$16,0)+1)/1000,O215/1000)</f>
        <v>0.6</v>
      </c>
      <c r="Q215">
        <v>80</v>
      </c>
      <c r="R215" s="1">
        <f t="shared" si="87"/>
        <v>555.20985504661132</v>
      </c>
      <c r="S215" s="31">
        <f t="shared" si="88"/>
        <v>0.13019945152362153</v>
      </c>
      <c r="T215">
        <f t="shared" si="89"/>
        <v>0.14383674261742424</v>
      </c>
      <c r="U215" s="1">
        <f t="shared" si="90"/>
        <v>156.61727449089616</v>
      </c>
      <c r="V215" s="1">
        <v>3.0172969983041802</v>
      </c>
      <c r="W215" s="1">
        <f t="shared" si="91"/>
        <v>172.87838354032144</v>
      </c>
      <c r="X215" s="1">
        <f t="shared" si="92"/>
        <v>0.53415623353319575</v>
      </c>
      <c r="Y215" s="19">
        <v>0.69</v>
      </c>
      <c r="Z215">
        <v>0.35</v>
      </c>
      <c r="AA215" s="22">
        <v>1.22</v>
      </c>
      <c r="AB215" s="29">
        <f>Analisi!$D$3/3600</f>
        <v>8.2320787981106466E-2</v>
      </c>
      <c r="AC215" s="1">
        <f t="shared" si="93"/>
        <v>309.7319647789131</v>
      </c>
      <c r="AD215">
        <f t="shared" si="94"/>
        <v>0.22171728007585087</v>
      </c>
      <c r="AE215">
        <f t="shared" si="95"/>
        <v>0.1800129916723536</v>
      </c>
      <c r="AF215" s="1">
        <f t="shared" si="96"/>
        <v>309.73198534256898</v>
      </c>
      <c r="AG215" s="1">
        <v>4.1055792328478962</v>
      </c>
      <c r="AH215" s="1">
        <f t="shared" si="97"/>
        <v>235.23236249874276</v>
      </c>
      <c r="AI215" s="1">
        <f t="shared" si="98"/>
        <v>-2.0563655880323495E-5</v>
      </c>
      <c r="AJ215" s="19">
        <f t="shared" si="99"/>
        <v>0.73177314739012989</v>
      </c>
      <c r="AK215" s="30">
        <f t="shared" si="100"/>
        <v>0.4390638884340779</v>
      </c>
      <c r="AL215" s="34">
        <f t="shared" si="101"/>
        <v>1.396968087796097</v>
      </c>
      <c r="AM215" s="33">
        <f>Analisi!$D$4/3600</f>
        <v>8.3824611424084136E-2</v>
      </c>
      <c r="AN215" s="1">
        <f t="shared" si="102"/>
        <v>315.39010048311656</v>
      </c>
      <c r="AO215">
        <f t="shared" si="103"/>
        <v>0.22523723649373203</v>
      </c>
      <c r="AP215">
        <f t="shared" si="104"/>
        <v>0.18064929454137826</v>
      </c>
      <c r="AQ215" s="1">
        <f t="shared" si="105"/>
        <v>315.39028955021206</v>
      </c>
      <c r="AR215" s="1">
        <v>4.1560681995382449</v>
      </c>
      <c r="AS215" s="1">
        <f t="shared" si="106"/>
        <v>238.12516720207631</v>
      </c>
      <c r="AT215" s="1">
        <f t="shared" si="107"/>
        <v>-1.8906709550492451E-4</v>
      </c>
      <c r="AU215" s="19">
        <f t="shared" si="108"/>
        <v>0.74288233455636521</v>
      </c>
      <c r="AV215" s="30">
        <f t="shared" si="109"/>
        <v>0.44572940073381911</v>
      </c>
      <c r="AW215" s="22">
        <f t="shared" si="110"/>
        <v>1.4002573703744288</v>
      </c>
    </row>
    <row r="216" spans="1:49" x14ac:dyDescent="0.25">
      <c r="A216" t="str">
        <f t="shared" si="85"/>
        <v/>
      </c>
      <c r="B216" t="s">
        <v>271</v>
      </c>
      <c r="C216" s="15" t="s">
        <v>252</v>
      </c>
      <c r="D216">
        <v>11095.7</v>
      </c>
      <c r="E216" s="27">
        <v>1</v>
      </c>
      <c r="F216">
        <v>247.1</v>
      </c>
      <c r="G216" s="1">
        <f>F216/Analisi!$B$9/60</f>
        <v>4.1183333333333332</v>
      </c>
      <c r="H216" s="1">
        <f>G216+Analisi!$B$8</f>
        <v>9.1183333333333323</v>
      </c>
      <c r="I216">
        <v>10</v>
      </c>
      <c r="J216" s="1">
        <f>Analisi!$D$2</f>
        <v>150.36415963001878</v>
      </c>
      <c r="K216" s="29">
        <f t="shared" si="86"/>
        <v>4.1767822119449662E-2</v>
      </c>
      <c r="L216" s="1">
        <f t="shared" si="84"/>
        <v>463.44322389077763</v>
      </c>
      <c r="M216" s="6">
        <v>3.0000000000000001E-3</v>
      </c>
      <c r="N216">
        <v>66.36</v>
      </c>
      <c r="O216">
        <v>800</v>
      </c>
      <c r="P216" cm="1">
        <f t="array" ref="P216">IF(B216="sì",INDEX(Analisi!$F$8:$F$16, MATCH(O216,Analisi!$F$8:$F$16,0)+1)/1000,O216/1000)</f>
        <v>0.9</v>
      </c>
      <c r="Q216">
        <v>80</v>
      </c>
      <c r="R216" s="1">
        <f t="shared" si="87"/>
        <v>1636.9441307925485</v>
      </c>
      <c r="S216" s="31">
        <f t="shared" si="88"/>
        <v>0.29300062770141827</v>
      </c>
      <c r="T216">
        <f t="shared" si="89"/>
        <v>0.21577492412607455</v>
      </c>
      <c r="U216" s="1">
        <f t="shared" si="90"/>
        <v>461.87006295869946</v>
      </c>
      <c r="V216" s="1">
        <v>3.0175540955014535</v>
      </c>
      <c r="W216" s="1">
        <f t="shared" si="91"/>
        <v>172.89311412464983</v>
      </c>
      <c r="X216" s="1">
        <f t="shared" si="92"/>
        <v>1.5731609320781672</v>
      </c>
      <c r="Y216" s="19">
        <v>0.61</v>
      </c>
      <c r="Z216">
        <v>0.49</v>
      </c>
      <c r="AA216" s="22">
        <v>1.62</v>
      </c>
      <c r="AB216" s="29">
        <f>Analisi!$D$3/3600</f>
        <v>8.2320787981106466E-2</v>
      </c>
      <c r="AC216" s="1">
        <f t="shared" si="93"/>
        <v>913.40676720196313</v>
      </c>
      <c r="AD216">
        <f t="shared" si="94"/>
        <v>0.49896466226621777</v>
      </c>
      <c r="AE216">
        <f t="shared" si="95"/>
        <v>0.27003233801057508</v>
      </c>
      <c r="AF216" s="1">
        <f t="shared" si="96"/>
        <v>913.4068295879556</v>
      </c>
      <c r="AG216" s="1">
        <v>4.10621323638716</v>
      </c>
      <c r="AH216" s="1">
        <f t="shared" si="97"/>
        <v>235.26868822573891</v>
      </c>
      <c r="AI216" s="1">
        <f t="shared" si="98"/>
        <v>-6.2385992464442097E-5</v>
      </c>
      <c r="AJ216" s="19">
        <f t="shared" si="99"/>
        <v>0.73191357904954346</v>
      </c>
      <c r="AK216" s="30">
        <f t="shared" si="100"/>
        <v>0.65872222114458912</v>
      </c>
      <c r="AL216" s="34">
        <f t="shared" si="101"/>
        <v>1.8306041214490332</v>
      </c>
      <c r="AM216" s="33">
        <f>Analisi!$D$4/3600</f>
        <v>8.3824611424084136E-2</v>
      </c>
      <c r="AN216" s="1">
        <f t="shared" si="102"/>
        <v>930.09274097821037</v>
      </c>
      <c r="AO216">
        <f t="shared" si="103"/>
        <v>0.50688760036185687</v>
      </c>
      <c r="AP216">
        <f t="shared" si="104"/>
        <v>0.27098569232864878</v>
      </c>
      <c r="AQ216" s="1">
        <f t="shared" si="105"/>
        <v>930.09331464056072</v>
      </c>
      <c r="AR216" s="1">
        <v>4.1567393466918094</v>
      </c>
      <c r="AS216" s="1">
        <f t="shared" si="106"/>
        <v>238.16362110140778</v>
      </c>
      <c r="AT216" s="1">
        <f t="shared" si="107"/>
        <v>-5.7366235034805868E-4</v>
      </c>
      <c r="AU216" s="19">
        <f t="shared" si="108"/>
        <v>0.74302898157042907</v>
      </c>
      <c r="AV216" s="30">
        <f t="shared" si="109"/>
        <v>0.66872608341338613</v>
      </c>
      <c r="AW216" s="22">
        <f t="shared" si="110"/>
        <v>1.8349092388810377</v>
      </c>
    </row>
    <row r="217" spans="1:49" x14ac:dyDescent="0.25">
      <c r="A217" t="str">
        <f t="shared" si="85"/>
        <v/>
      </c>
      <c r="B217" t="s">
        <v>271</v>
      </c>
      <c r="C217" s="15" t="s">
        <v>253</v>
      </c>
      <c r="D217">
        <v>11095.7</v>
      </c>
      <c r="E217" s="27">
        <v>1</v>
      </c>
      <c r="F217">
        <v>328.3</v>
      </c>
      <c r="G217" s="1">
        <f>F217/Analisi!$B$9/60</f>
        <v>5.4716666666666667</v>
      </c>
      <c r="H217" s="1">
        <f>G217+Analisi!$B$8</f>
        <v>10.471666666666668</v>
      </c>
      <c r="I217">
        <v>10.47</v>
      </c>
      <c r="J217" s="1">
        <f>Analisi!$D$2</f>
        <v>150.36415963001878</v>
      </c>
      <c r="K217" s="29">
        <f t="shared" si="86"/>
        <v>4.1767822119449662E-2</v>
      </c>
      <c r="L217" s="1">
        <f t="shared" si="84"/>
        <v>463.44322389077763</v>
      </c>
      <c r="M217" s="6">
        <v>3.0000000000000001E-3</v>
      </c>
      <c r="N217">
        <v>81.22</v>
      </c>
      <c r="O217">
        <v>800</v>
      </c>
      <c r="P217" cm="1">
        <f t="array" ref="P217">IF(B217="sì",INDEX(Analisi!$F$8:$F$16, MATCH(O217,Analisi!$F$8:$F$16,0)+1)/1000,O217/1000)</f>
        <v>0.9</v>
      </c>
      <c r="Q217">
        <v>80</v>
      </c>
      <c r="R217" s="1">
        <f t="shared" si="87"/>
        <v>1636.9441307925485</v>
      </c>
      <c r="S217" s="31">
        <f t="shared" si="88"/>
        <v>0.29300062770141827</v>
      </c>
      <c r="T217">
        <f t="shared" si="89"/>
        <v>0.21577492412607455</v>
      </c>
      <c r="U217" s="1">
        <f t="shared" si="90"/>
        <v>461.87006295869946</v>
      </c>
      <c r="V217" s="1">
        <v>3.0175540955014535</v>
      </c>
      <c r="W217" s="1">
        <f t="shared" si="91"/>
        <v>172.89311412464983</v>
      </c>
      <c r="X217" s="1">
        <f t="shared" si="92"/>
        <v>1.5731609320781672</v>
      </c>
      <c r="Y217" s="19">
        <v>0.6</v>
      </c>
      <c r="Z217">
        <v>0.48</v>
      </c>
      <c r="AA217" s="22">
        <v>1.61</v>
      </c>
      <c r="AB217" s="29">
        <f>Analisi!$D$3/3600</f>
        <v>8.2320787981106466E-2</v>
      </c>
      <c r="AC217" s="1">
        <f t="shared" si="93"/>
        <v>913.40676720196313</v>
      </c>
      <c r="AD217">
        <f t="shared" si="94"/>
        <v>0.49896466226621777</v>
      </c>
      <c r="AE217">
        <f t="shared" si="95"/>
        <v>0.27003233801057508</v>
      </c>
      <c r="AF217" s="1">
        <f t="shared" si="96"/>
        <v>913.4068295879556</v>
      </c>
      <c r="AG217" s="1">
        <v>4.10621323638716</v>
      </c>
      <c r="AH217" s="1">
        <f t="shared" si="97"/>
        <v>235.26868822573891</v>
      </c>
      <c r="AI217" s="1">
        <f t="shared" si="98"/>
        <v>-6.2385992464442097E-5</v>
      </c>
      <c r="AJ217" s="19">
        <f t="shared" si="99"/>
        <v>0.73191357904954346</v>
      </c>
      <c r="AK217" s="30">
        <f t="shared" si="100"/>
        <v>0.65872222114458912</v>
      </c>
      <c r="AL217" s="34">
        <f t="shared" si="101"/>
        <v>1.8306041214490332</v>
      </c>
      <c r="AM217" s="33">
        <f>Analisi!$D$4/3600</f>
        <v>8.3824611424084136E-2</v>
      </c>
      <c r="AN217" s="1">
        <f t="shared" si="102"/>
        <v>930.09274097821037</v>
      </c>
      <c r="AO217">
        <f t="shared" si="103"/>
        <v>0.50688760036185687</v>
      </c>
      <c r="AP217">
        <f t="shared" si="104"/>
        <v>0.27098569232864878</v>
      </c>
      <c r="AQ217" s="1">
        <f t="shared" si="105"/>
        <v>930.09331464056072</v>
      </c>
      <c r="AR217" s="1">
        <v>4.1567393466918094</v>
      </c>
      <c r="AS217" s="1">
        <f t="shared" si="106"/>
        <v>238.16362110140778</v>
      </c>
      <c r="AT217" s="1">
        <f t="shared" si="107"/>
        <v>-5.7366235034805868E-4</v>
      </c>
      <c r="AU217" s="19">
        <f t="shared" si="108"/>
        <v>0.74302898157042907</v>
      </c>
      <c r="AV217" s="30">
        <f t="shared" si="109"/>
        <v>0.66872608341338613</v>
      </c>
      <c r="AW217" s="22">
        <f t="shared" si="110"/>
        <v>1.8349092388810377</v>
      </c>
    </row>
    <row r="218" spans="1:49" x14ac:dyDescent="0.25">
      <c r="A218" t="str">
        <f t="shared" si="85"/>
        <v/>
      </c>
      <c r="B218" t="s">
        <v>270</v>
      </c>
      <c r="C218" s="15" t="s">
        <v>254</v>
      </c>
      <c r="D218">
        <v>1447.3</v>
      </c>
      <c r="E218" s="27">
        <v>1</v>
      </c>
      <c r="F218">
        <v>30.4</v>
      </c>
      <c r="G218" s="1">
        <f>F218/Analisi!$B$9/60</f>
        <v>0.5066666666666666</v>
      </c>
      <c r="H218" s="1">
        <f>G218+Analisi!$B$8</f>
        <v>5.5066666666666668</v>
      </c>
      <c r="I218">
        <v>10</v>
      </c>
      <c r="J218" s="1">
        <f>Analisi!$D$2</f>
        <v>150.36415963001878</v>
      </c>
      <c r="K218" s="29">
        <f t="shared" si="86"/>
        <v>4.1767822119449662E-2</v>
      </c>
      <c r="L218" s="1">
        <f t="shared" si="84"/>
        <v>60.450568953479497</v>
      </c>
      <c r="M218" s="6">
        <v>3.0000000000000001E-3</v>
      </c>
      <c r="N218">
        <v>30.37</v>
      </c>
      <c r="O218">
        <v>400</v>
      </c>
      <c r="P218" cm="1">
        <f t="array" ref="P218">IF(B218="sì",INDEX(Analisi!$F$8:$F$16, MATCH(O218,Analisi!$F$8:$F$16,0)+1)/1000,O218/1000)</f>
        <v>0.4</v>
      </c>
      <c r="Q218">
        <v>80</v>
      </c>
      <c r="R218" s="1">
        <f t="shared" si="87"/>
        <v>188.31307516380068</v>
      </c>
      <c r="S218" s="31">
        <f t="shared" si="88"/>
        <v>6.3570166077286244E-2</v>
      </c>
      <c r="T218">
        <f t="shared" si="89"/>
        <v>0.10058408237873875</v>
      </c>
      <c r="U218" s="1">
        <f t="shared" si="90"/>
        <v>60.245340855455055</v>
      </c>
      <c r="V218" s="1">
        <v>3.1600510027978128</v>
      </c>
      <c r="W218" s="1">
        <f t="shared" si="91"/>
        <v>181.05758550639817</v>
      </c>
      <c r="X218" s="1">
        <f t="shared" si="92"/>
        <v>0.20522809802444186</v>
      </c>
      <c r="Y218" s="19">
        <v>0.54</v>
      </c>
      <c r="Z218">
        <v>0.22</v>
      </c>
      <c r="AA218" s="22">
        <v>0.98</v>
      </c>
      <c r="AB218" s="29">
        <f>Analisi!$D$3/3600</f>
        <v>8.2320787981106466E-2</v>
      </c>
      <c r="AC218" s="1">
        <f t="shared" si="93"/>
        <v>119.14287644505538</v>
      </c>
      <c r="AD218">
        <f t="shared" si="94"/>
        <v>0.1107258082820613</v>
      </c>
      <c r="AE218">
        <f t="shared" si="95"/>
        <v>0.12168945161038539</v>
      </c>
      <c r="AF218" s="1">
        <f t="shared" si="96"/>
        <v>119.14288063476742</v>
      </c>
      <c r="AG218" s="1">
        <v>4.5495236775564356</v>
      </c>
      <c r="AH218" s="1">
        <f t="shared" si="97"/>
        <v>260.66850551882101</v>
      </c>
      <c r="AI218" s="1">
        <f t="shared" si="98"/>
        <v>-4.1897120439671198E-6</v>
      </c>
      <c r="AJ218" s="19">
        <f t="shared" si="99"/>
        <v>0.82362280245039665</v>
      </c>
      <c r="AK218" s="30">
        <f t="shared" si="100"/>
        <v>0.32944912098015866</v>
      </c>
      <c r="AL218" s="34">
        <f t="shared" si="101"/>
        <v>1.0760172203173497</v>
      </c>
      <c r="AM218" s="33">
        <f>Analisi!$D$4/3600</f>
        <v>8.3824611424084136E-2</v>
      </c>
      <c r="AN218" s="1">
        <f t="shared" si="102"/>
        <v>121.31936011407697</v>
      </c>
      <c r="AO218">
        <f t="shared" si="103"/>
        <v>0.11288065190756599</v>
      </c>
      <c r="AP218">
        <f t="shared" si="104"/>
        <v>0.1214757694917552</v>
      </c>
      <c r="AQ218" s="1">
        <f t="shared" si="105"/>
        <v>121.31929998844524</v>
      </c>
      <c r="AR218" s="1">
        <v>4.646220903965026</v>
      </c>
      <c r="AS218" s="1">
        <f t="shared" si="106"/>
        <v>266.20884848265416</v>
      </c>
      <c r="AT218" s="1">
        <f t="shared" si="107"/>
        <v>6.0125631733853879E-5</v>
      </c>
      <c r="AU218" s="19">
        <f t="shared" si="108"/>
        <v>0.84166507650315314</v>
      </c>
      <c r="AV218" s="30">
        <f t="shared" si="109"/>
        <v>0.33666603060126127</v>
      </c>
      <c r="AW218" s="22">
        <f t="shared" si="110"/>
        <v>1.0747577912060708</v>
      </c>
    </row>
    <row r="219" spans="1:49" x14ac:dyDescent="0.25">
      <c r="A219" t="str">
        <f t="shared" si="85"/>
        <v/>
      </c>
      <c r="B219" t="s">
        <v>270</v>
      </c>
      <c r="C219" s="15" t="s">
        <v>255</v>
      </c>
      <c r="D219">
        <v>2603.6</v>
      </c>
      <c r="E219" s="27">
        <v>1</v>
      </c>
      <c r="F219">
        <v>64.7</v>
      </c>
      <c r="G219" s="1">
        <f>F219/Analisi!$B$9/60</f>
        <v>1.0783333333333334</v>
      </c>
      <c r="H219" s="1">
        <f>G219+Analisi!$B$8</f>
        <v>6.0783333333333331</v>
      </c>
      <c r="I219">
        <v>10</v>
      </c>
      <c r="J219" s="1">
        <f>Analisi!$D$2</f>
        <v>150.36415963001878</v>
      </c>
      <c r="K219" s="29">
        <f t="shared" si="86"/>
        <v>4.1767822119449662E-2</v>
      </c>
      <c r="L219" s="1">
        <f t="shared" si="84"/>
        <v>108.74670167019913</v>
      </c>
      <c r="M219" s="6">
        <v>3.0000000000000001E-3</v>
      </c>
      <c r="N219">
        <v>34.380000000000003</v>
      </c>
      <c r="O219">
        <v>500</v>
      </c>
      <c r="P219" cm="1">
        <f t="array" ref="P219">IF(B219="sì",INDEX(Analisi!$F$8:$F$16, MATCH(O219,Analisi!$F$8:$F$16,0)+1)/1000,O219/1000)</f>
        <v>0.5</v>
      </c>
      <c r="Q219">
        <v>80</v>
      </c>
      <c r="R219" s="1">
        <f t="shared" si="87"/>
        <v>341.43432300921131</v>
      </c>
      <c r="S219" s="31">
        <f t="shared" si="88"/>
        <v>9.8744358826576853E-2</v>
      </c>
      <c r="T219">
        <f t="shared" si="89"/>
        <v>0.12536155987635728</v>
      </c>
      <c r="U219" s="1">
        <f t="shared" si="90"/>
        <v>108.37750951005033</v>
      </c>
      <c r="V219" s="1">
        <v>3.1507061310968791</v>
      </c>
      <c r="W219" s="1">
        <f t="shared" si="91"/>
        <v>180.52216379784343</v>
      </c>
      <c r="X219" s="1">
        <f t="shared" si="92"/>
        <v>0.36919216014879908</v>
      </c>
      <c r="Y219" s="19">
        <v>0.54</v>
      </c>
      <c r="Z219">
        <v>0.27</v>
      </c>
      <c r="AA219" s="22">
        <v>1.1299999999999999</v>
      </c>
      <c r="AB219" s="29">
        <f>Analisi!$D$3/3600</f>
        <v>8.2320787981106466E-2</v>
      </c>
      <c r="AC219" s="1">
        <f t="shared" si="93"/>
        <v>214.3304035876088</v>
      </c>
      <c r="AD219">
        <f t="shared" si="94"/>
        <v>0.17162701140311515</v>
      </c>
      <c r="AE219">
        <f t="shared" si="95"/>
        <v>0.15214949263555613</v>
      </c>
      <c r="AF219" s="1">
        <f t="shared" si="96"/>
        <v>214.33014612123091</v>
      </c>
      <c r="AG219" s="1">
        <v>4.5120626675821658</v>
      </c>
      <c r="AH219" s="1">
        <f t="shared" si="97"/>
        <v>258.52214775099787</v>
      </c>
      <c r="AI219" s="1">
        <f t="shared" si="98"/>
        <v>2.574663778887043E-4</v>
      </c>
      <c r="AJ219" s="19">
        <f t="shared" si="99"/>
        <v>0.81642749396901704</v>
      </c>
      <c r="AK219" s="30">
        <f t="shared" si="100"/>
        <v>0.40821374698450852</v>
      </c>
      <c r="AL219" s="34">
        <f t="shared" si="101"/>
        <v>1.2488151010460267</v>
      </c>
      <c r="AM219" s="33">
        <f>Analisi!$D$4/3600</f>
        <v>8.3824611424084136E-2</v>
      </c>
      <c r="AN219" s="1">
        <f t="shared" si="102"/>
        <v>218.24575830374545</v>
      </c>
      <c r="AO219">
        <f t="shared" si="103"/>
        <v>0.17488000321533842</v>
      </c>
      <c r="AP219">
        <f t="shared" si="104"/>
        <v>0.15199613686282432</v>
      </c>
      <c r="AQ219" s="1">
        <f t="shared" si="105"/>
        <v>218.24575254451807</v>
      </c>
      <c r="AR219" s="1">
        <v>4.6022223149833517</v>
      </c>
      <c r="AS219" s="1">
        <f t="shared" si="106"/>
        <v>263.6879150294734</v>
      </c>
      <c r="AT219" s="1">
        <f t="shared" si="107"/>
        <v>5.7592273776663205E-6</v>
      </c>
      <c r="AU219" s="19">
        <f t="shared" si="108"/>
        <v>0.83355210286330994</v>
      </c>
      <c r="AV219" s="30">
        <f t="shared" si="109"/>
        <v>0.41677605143165497</v>
      </c>
      <c r="AW219" s="22">
        <f t="shared" si="110"/>
        <v>1.2479743497889157</v>
      </c>
    </row>
    <row r="220" spans="1:49" x14ac:dyDescent="0.25">
      <c r="A220" t="str">
        <f t="shared" si="85"/>
        <v/>
      </c>
      <c r="B220" t="s">
        <v>271</v>
      </c>
      <c r="C220" s="15" t="s">
        <v>256</v>
      </c>
      <c r="D220">
        <v>3711.3</v>
      </c>
      <c r="E220" s="27">
        <v>1</v>
      </c>
      <c r="F220">
        <v>85.9</v>
      </c>
      <c r="G220" s="1">
        <f>F220/Analisi!$B$9/60</f>
        <v>1.4316666666666669</v>
      </c>
      <c r="H220" s="1">
        <f>G220+Analisi!$B$8</f>
        <v>6.4316666666666666</v>
      </c>
      <c r="I220">
        <v>10</v>
      </c>
      <c r="J220" s="1">
        <f>Analisi!$D$2</f>
        <v>150.36415963001878</v>
      </c>
      <c r="K220" s="29">
        <f t="shared" si="86"/>
        <v>4.1767822119449662E-2</v>
      </c>
      <c r="L220" s="1">
        <f t="shared" si="84"/>
        <v>155.01291823191355</v>
      </c>
      <c r="M220" s="6">
        <v>3.0000000000000001E-3</v>
      </c>
      <c r="N220">
        <v>21.18</v>
      </c>
      <c r="O220">
        <v>500</v>
      </c>
      <c r="P220" cm="1">
        <f t="array" ref="P220">IF(B220="sì",INDEX(Analisi!$F$8:$F$16, MATCH(O220,Analisi!$F$8:$F$16,0)+1)/1000,O220/1000)</f>
        <v>0.6</v>
      </c>
      <c r="Q220">
        <v>80</v>
      </c>
      <c r="R220" s="1">
        <f t="shared" si="87"/>
        <v>555.20985504661132</v>
      </c>
      <c r="S220" s="31">
        <f t="shared" si="88"/>
        <v>0.12888168727494589</v>
      </c>
      <c r="T220">
        <f t="shared" si="89"/>
        <v>0.14307827976523929</v>
      </c>
      <c r="U220" s="1">
        <f t="shared" si="90"/>
        <v>154.48665415942304</v>
      </c>
      <c r="V220" s="1">
        <v>3.0025914831706819</v>
      </c>
      <c r="W220" s="1">
        <f t="shared" si="91"/>
        <v>172.03581958760623</v>
      </c>
      <c r="X220" s="1">
        <f t="shared" si="92"/>
        <v>0.52626407249050544</v>
      </c>
      <c r="Y220" s="19">
        <v>0.69</v>
      </c>
      <c r="Z220">
        <v>0.34</v>
      </c>
      <c r="AA220" s="22">
        <v>1.22</v>
      </c>
      <c r="AB220" s="29">
        <f>Analisi!$D$3/3600</f>
        <v>8.2320787981106466E-2</v>
      </c>
      <c r="AC220" s="1">
        <f t="shared" si="93"/>
        <v>305.51714043428046</v>
      </c>
      <c r="AD220">
        <f t="shared" si="94"/>
        <v>0.21911974186679842</v>
      </c>
      <c r="AE220">
        <f t="shared" si="95"/>
        <v>0.17949617403268556</v>
      </c>
      <c r="AF220" s="1">
        <f t="shared" si="96"/>
        <v>305.51714429776871</v>
      </c>
      <c r="AG220" s="1">
        <v>4.0691627188833115</v>
      </c>
      <c r="AH220" s="1">
        <f t="shared" si="97"/>
        <v>233.1458499439928</v>
      </c>
      <c r="AI220" s="1">
        <f t="shared" si="98"/>
        <v>-3.863488245769986E-6</v>
      </c>
      <c r="AJ220" s="19">
        <f t="shared" si="99"/>
        <v>0.72366825336116281</v>
      </c>
      <c r="AK220" s="30">
        <f t="shared" si="100"/>
        <v>0.43420095201669767</v>
      </c>
      <c r="AL220" s="34">
        <f t="shared" si="101"/>
        <v>1.3942930830030025</v>
      </c>
      <c r="AM220" s="33">
        <f>Analisi!$D$4/3600</f>
        <v>8.3824611424084136E-2</v>
      </c>
      <c r="AN220" s="1">
        <f t="shared" si="102"/>
        <v>311.09828037820347</v>
      </c>
      <c r="AO220">
        <f t="shared" si="103"/>
        <v>0.22256360805577743</v>
      </c>
      <c r="AP220">
        <f t="shared" si="104"/>
        <v>0.18017284580450968</v>
      </c>
      <c r="AQ220" s="1">
        <f t="shared" si="105"/>
        <v>311.09831561120802</v>
      </c>
      <c r="AR220" s="1">
        <v>4.1175943589424566</v>
      </c>
      <c r="AS220" s="1">
        <f t="shared" si="106"/>
        <v>235.92077851427857</v>
      </c>
      <c r="AT220" s="1">
        <f t="shared" si="107"/>
        <v>-3.5233004552992497E-5</v>
      </c>
      <c r="AU220" s="19">
        <f t="shared" si="108"/>
        <v>0.73443051776208568</v>
      </c>
      <c r="AV220" s="30">
        <f t="shared" si="109"/>
        <v>0.44065831065725142</v>
      </c>
      <c r="AW220" s="22">
        <f t="shared" si="110"/>
        <v>1.3977949184766902</v>
      </c>
    </row>
    <row r="221" spans="1:49" x14ac:dyDescent="0.25">
      <c r="A221" t="str">
        <f t="shared" si="85"/>
        <v/>
      </c>
      <c r="B221" t="s">
        <v>270</v>
      </c>
      <c r="C221" s="15" t="s">
        <v>257</v>
      </c>
      <c r="D221">
        <v>1027.2</v>
      </c>
      <c r="E221" s="27">
        <v>1</v>
      </c>
      <c r="F221">
        <v>28.2</v>
      </c>
      <c r="G221" s="1">
        <f>F221/Analisi!$B$9/60</f>
        <v>0.47</v>
      </c>
      <c r="H221" s="1">
        <f>G221+Analisi!$B$8</f>
        <v>5.47</v>
      </c>
      <c r="I221">
        <v>10</v>
      </c>
      <c r="J221" s="1">
        <f>Analisi!$D$2</f>
        <v>150.36415963001878</v>
      </c>
      <c r="K221" s="29">
        <f t="shared" si="86"/>
        <v>4.1767822119449662E-2</v>
      </c>
      <c r="L221" s="1">
        <f t="shared" si="84"/>
        <v>42.903906881098692</v>
      </c>
      <c r="M221" s="6">
        <v>3.0000000000000001E-3</v>
      </c>
      <c r="N221">
        <v>28.15</v>
      </c>
      <c r="O221">
        <v>400</v>
      </c>
      <c r="P221" cm="1">
        <f t="array" ref="P221">IF(B221="sì",INDEX(Analisi!$F$8:$F$16, MATCH(O221,Analisi!$F$8:$F$16,0)+1)/1000,O221/1000)</f>
        <v>0.4</v>
      </c>
      <c r="Q221">
        <v>80</v>
      </c>
      <c r="R221" s="1">
        <f t="shared" si="87"/>
        <v>188.31307516380068</v>
      </c>
      <c r="S221" s="31">
        <f t="shared" si="88"/>
        <v>4.9306869120368697E-2</v>
      </c>
      <c r="T221">
        <f t="shared" si="89"/>
        <v>8.8042612081979915E-2</v>
      </c>
      <c r="U221" s="1">
        <f t="shared" si="90"/>
        <v>42.758256372813698</v>
      </c>
      <c r="V221" s="1">
        <v>2.8001707329206189</v>
      </c>
      <c r="W221" s="1">
        <f t="shared" si="91"/>
        <v>160.4379649124059</v>
      </c>
      <c r="X221" s="1">
        <f t="shared" si="92"/>
        <v>0.14565050828499437</v>
      </c>
      <c r="Y221" s="19">
        <v>0.45</v>
      </c>
      <c r="Z221">
        <v>0.18</v>
      </c>
      <c r="AA221" s="22">
        <v>0.9</v>
      </c>
      <c r="AB221" s="29">
        <f>Analisi!$D$3/3600</f>
        <v>8.2320787981106466E-2</v>
      </c>
      <c r="AC221" s="1">
        <f t="shared" si="93"/>
        <v>84.559913414192565</v>
      </c>
      <c r="AD221">
        <f t="shared" si="94"/>
        <v>8.2470996545698949E-2</v>
      </c>
      <c r="AE221">
        <f t="shared" si="95"/>
        <v>0.1131928725226341</v>
      </c>
      <c r="AF221" s="1">
        <f t="shared" si="96"/>
        <v>84.55992276395925</v>
      </c>
      <c r="AG221" s="1">
        <v>3.6429412341845109</v>
      </c>
      <c r="AH221" s="1">
        <f t="shared" si="97"/>
        <v>208.72515773295174</v>
      </c>
      <c r="AI221" s="1">
        <f t="shared" si="98"/>
        <v>-9.3497666853181727E-6</v>
      </c>
      <c r="AJ221" s="19">
        <f t="shared" si="99"/>
        <v>0.62402861560335454</v>
      </c>
      <c r="AK221" s="30">
        <f t="shared" si="100"/>
        <v>0.24961144624134182</v>
      </c>
      <c r="AL221" s="34">
        <f t="shared" si="101"/>
        <v>1.0253291090927477</v>
      </c>
      <c r="AM221" s="33">
        <f>Analisi!$D$4/3600</f>
        <v>8.3824611424084136E-2</v>
      </c>
      <c r="AN221" s="1">
        <f t="shared" si="102"/>
        <v>86.104640854819223</v>
      </c>
      <c r="AO221">
        <f t="shared" si="103"/>
        <v>8.3662747144849156E-2</v>
      </c>
      <c r="AP221">
        <f t="shared" si="104"/>
        <v>0.1138324077730585</v>
      </c>
      <c r="AQ221" s="1">
        <f t="shared" si="105"/>
        <v>86.104665389077425</v>
      </c>
      <c r="AR221" s="1">
        <v>3.6748211156019397</v>
      </c>
      <c r="AS221" s="1">
        <f t="shared" si="106"/>
        <v>210.55174038954794</v>
      </c>
      <c r="AT221" s="1">
        <f t="shared" si="107"/>
        <v>-2.4534258201924786E-5</v>
      </c>
      <c r="AU221" s="19">
        <f t="shared" si="108"/>
        <v>0.63173340423886037</v>
      </c>
      <c r="AV221" s="30">
        <f t="shared" si="109"/>
        <v>0.25269336169554418</v>
      </c>
      <c r="AW221" s="22">
        <f t="shared" si="110"/>
        <v>1.029187347933272</v>
      </c>
    </row>
    <row r="222" spans="1:49" x14ac:dyDescent="0.25">
      <c r="A222" t="str">
        <f t="shared" si="85"/>
        <v/>
      </c>
      <c r="B222" t="s">
        <v>270</v>
      </c>
      <c r="C222" s="15" t="s">
        <v>258</v>
      </c>
      <c r="D222">
        <v>1027.2</v>
      </c>
      <c r="E222" s="27">
        <v>1</v>
      </c>
      <c r="F222">
        <v>43.1</v>
      </c>
      <c r="G222" s="1">
        <f>F222/Analisi!$B$9/60</f>
        <v>0.71833333333333338</v>
      </c>
      <c r="H222" s="1">
        <f>G222+Analisi!$B$8</f>
        <v>5.7183333333333337</v>
      </c>
      <c r="I222">
        <v>10</v>
      </c>
      <c r="J222" s="1">
        <f>Analisi!$D$2</f>
        <v>150.36415963001878</v>
      </c>
      <c r="K222" s="29">
        <f t="shared" si="86"/>
        <v>4.1767822119449662E-2</v>
      </c>
      <c r="L222" s="1">
        <f t="shared" si="84"/>
        <v>42.903906881098692</v>
      </c>
      <c r="M222" s="6">
        <v>3.0000000000000001E-3</v>
      </c>
      <c r="N222">
        <v>14.91</v>
      </c>
      <c r="O222">
        <v>400</v>
      </c>
      <c r="P222" cm="1">
        <f t="array" ref="P222">IF(B222="sì",INDEX(Analisi!$F$8:$F$16, MATCH(O222,Analisi!$F$8:$F$16,0)+1)/1000,O222/1000)</f>
        <v>0.4</v>
      </c>
      <c r="Q222">
        <v>80</v>
      </c>
      <c r="R222" s="1">
        <f t="shared" si="87"/>
        <v>188.31307516380068</v>
      </c>
      <c r="S222" s="31">
        <f t="shared" si="88"/>
        <v>4.9306869120368697E-2</v>
      </c>
      <c r="T222">
        <f t="shared" si="89"/>
        <v>8.8042612081979915E-2</v>
      </c>
      <c r="U222" s="1">
        <f t="shared" si="90"/>
        <v>42.758256372813698</v>
      </c>
      <c r="V222" s="1">
        <v>2.8001707329206189</v>
      </c>
      <c r="W222" s="1">
        <f t="shared" si="91"/>
        <v>160.4379649124059</v>
      </c>
      <c r="X222" s="1">
        <f t="shared" si="92"/>
        <v>0.14565050828499437</v>
      </c>
      <c r="Y222" s="19">
        <v>0.45</v>
      </c>
      <c r="Z222">
        <v>0.18</v>
      </c>
      <c r="AA222" s="22">
        <v>0.9</v>
      </c>
      <c r="AB222" s="29">
        <f>Analisi!$D$3/3600</f>
        <v>8.2320787981106466E-2</v>
      </c>
      <c r="AC222" s="1">
        <f t="shared" si="93"/>
        <v>84.559913414192565</v>
      </c>
      <c r="AD222">
        <f t="shared" si="94"/>
        <v>8.2470996545698949E-2</v>
      </c>
      <c r="AE222">
        <f t="shared" si="95"/>
        <v>0.1131928725226341</v>
      </c>
      <c r="AF222" s="1">
        <f t="shared" si="96"/>
        <v>84.55992276395925</v>
      </c>
      <c r="AG222" s="1">
        <v>3.6429412341845109</v>
      </c>
      <c r="AH222" s="1">
        <f t="shared" si="97"/>
        <v>208.72515773295174</v>
      </c>
      <c r="AI222" s="1">
        <f t="shared" si="98"/>
        <v>-9.3497666853181727E-6</v>
      </c>
      <c r="AJ222" s="19">
        <f t="shared" si="99"/>
        <v>0.62402861560335454</v>
      </c>
      <c r="AK222" s="30">
        <f t="shared" si="100"/>
        <v>0.24961144624134182</v>
      </c>
      <c r="AL222" s="34">
        <f t="shared" si="101"/>
        <v>1.0253291090927477</v>
      </c>
      <c r="AM222" s="33">
        <f>Analisi!$D$4/3600</f>
        <v>8.3824611424084136E-2</v>
      </c>
      <c r="AN222" s="1">
        <f t="shared" si="102"/>
        <v>86.104640854819223</v>
      </c>
      <c r="AO222">
        <f t="shared" si="103"/>
        <v>8.3662747144849156E-2</v>
      </c>
      <c r="AP222">
        <f t="shared" si="104"/>
        <v>0.1138324077730585</v>
      </c>
      <c r="AQ222" s="1">
        <f t="shared" si="105"/>
        <v>86.104665389077425</v>
      </c>
      <c r="AR222" s="1">
        <v>3.6748211156019397</v>
      </c>
      <c r="AS222" s="1">
        <f t="shared" si="106"/>
        <v>210.55174038954794</v>
      </c>
      <c r="AT222" s="1">
        <f t="shared" si="107"/>
        <v>-2.4534258201924786E-5</v>
      </c>
      <c r="AU222" s="19">
        <f t="shared" si="108"/>
        <v>0.63173340423886037</v>
      </c>
      <c r="AV222" s="30">
        <f t="shared" si="109"/>
        <v>0.25269336169554418</v>
      </c>
      <c r="AW222" s="22">
        <f t="shared" si="110"/>
        <v>1.029187347933272</v>
      </c>
    </row>
    <row r="223" spans="1:49" x14ac:dyDescent="0.25">
      <c r="A223" t="str">
        <f t="shared" si="85"/>
        <v/>
      </c>
      <c r="B223" t="s">
        <v>270</v>
      </c>
      <c r="C223" s="15" t="s">
        <v>259</v>
      </c>
      <c r="D223">
        <v>2234.3000000000002</v>
      </c>
      <c r="E223" s="27">
        <v>1</v>
      </c>
      <c r="F223">
        <v>69.900000000000006</v>
      </c>
      <c r="G223" s="1">
        <f>F223/Analisi!$B$9/60</f>
        <v>1.165</v>
      </c>
      <c r="H223" s="1">
        <f>G223+Analisi!$B$8</f>
        <v>6.165</v>
      </c>
      <c r="I223">
        <v>10</v>
      </c>
      <c r="J223" s="1">
        <f>Analisi!$D$2</f>
        <v>150.36415963001878</v>
      </c>
      <c r="K223" s="29">
        <f t="shared" si="86"/>
        <v>4.1767822119449662E-2</v>
      </c>
      <c r="L223" s="1">
        <f t="shared" si="84"/>
        <v>93.321844961486391</v>
      </c>
      <c r="M223" s="6">
        <v>3.0000000000000001E-3</v>
      </c>
      <c r="N223">
        <v>26.81</v>
      </c>
      <c r="O223">
        <v>500</v>
      </c>
      <c r="P223" cm="1">
        <f t="array" ref="P223">IF(B223="sì",INDEX(Analisi!$F$8:$F$16, MATCH(O223,Analisi!$F$8:$F$16,0)+1)/1000,O223/1000)</f>
        <v>0.5</v>
      </c>
      <c r="Q223">
        <v>80</v>
      </c>
      <c r="R223" s="1">
        <f t="shared" si="87"/>
        <v>341.43432300921131</v>
      </c>
      <c r="S223" s="31">
        <f t="shared" si="88"/>
        <v>8.8100682641653438E-2</v>
      </c>
      <c r="T223">
        <f t="shared" si="89"/>
        <v>0.1182537098867813</v>
      </c>
      <c r="U223" s="1">
        <f t="shared" si="90"/>
        <v>93.005022928664431</v>
      </c>
      <c r="V223" s="1">
        <v>2.9800564473115632</v>
      </c>
      <c r="W223" s="1">
        <f t="shared" si="91"/>
        <v>170.74465714170276</v>
      </c>
      <c r="X223" s="1">
        <f t="shared" si="92"/>
        <v>0.31682203282196042</v>
      </c>
      <c r="Y223" s="19">
        <v>0.49</v>
      </c>
      <c r="Z223">
        <v>0.25</v>
      </c>
      <c r="AA223" s="22">
        <v>1.0900000000000001</v>
      </c>
      <c r="AB223" s="29">
        <f>Analisi!$D$3/3600</f>
        <v>8.2320787981106466E-2</v>
      </c>
      <c r="AC223" s="1">
        <f t="shared" si="93"/>
        <v>183.9293365861862</v>
      </c>
      <c r="AD223">
        <f t="shared" si="94"/>
        <v>0.14943882750185367</v>
      </c>
      <c r="AE223">
        <f t="shared" si="95"/>
        <v>0.14886876516314043</v>
      </c>
      <c r="AF223" s="1">
        <f t="shared" si="96"/>
        <v>183.92882217819778</v>
      </c>
      <c r="AG223" s="1">
        <v>4.0153171778670567</v>
      </c>
      <c r="AH223" s="1">
        <f t="shared" si="97"/>
        <v>230.06072769816282</v>
      </c>
      <c r="AI223" s="1">
        <f t="shared" si="98"/>
        <v>5.144079884189523E-4</v>
      </c>
      <c r="AJ223" s="19">
        <f t="shared" si="99"/>
        <v>0.7115492497026179</v>
      </c>
      <c r="AK223" s="30">
        <f t="shared" si="100"/>
        <v>0.35577462485130895</v>
      </c>
      <c r="AL223" s="34">
        <f t="shared" si="101"/>
        <v>1.2308001853394139</v>
      </c>
      <c r="AM223" s="33">
        <f>Analisi!$D$4/3600</f>
        <v>8.3824611424084136E-2</v>
      </c>
      <c r="AN223" s="1">
        <f t="shared" si="102"/>
        <v>187.2893293048312</v>
      </c>
      <c r="AO223">
        <f t="shared" si="103"/>
        <v>0.15175572107575955</v>
      </c>
      <c r="AP223">
        <f t="shared" si="104"/>
        <v>0.14947756920964542</v>
      </c>
      <c r="AQ223" s="1">
        <f t="shared" si="105"/>
        <v>187.28933092168768</v>
      </c>
      <c r="AR223" s="1">
        <v>4.0609630429009442</v>
      </c>
      <c r="AS223" s="1">
        <f t="shared" si="106"/>
        <v>232.67604311682837</v>
      </c>
      <c r="AT223" s="1">
        <f t="shared" si="107"/>
        <v>-1.6168564798135776E-6</v>
      </c>
      <c r="AU223" s="19">
        <f t="shared" si="108"/>
        <v>0.7218330014284553</v>
      </c>
      <c r="AV223" s="30">
        <f t="shared" si="109"/>
        <v>0.36091650071422765</v>
      </c>
      <c r="AW223" s="22">
        <f t="shared" si="110"/>
        <v>1.234150040454373</v>
      </c>
    </row>
    <row r="224" spans="1:49" x14ac:dyDescent="0.25">
      <c r="A224" t="str">
        <f t="shared" si="85"/>
        <v/>
      </c>
      <c r="B224" t="s">
        <v>271</v>
      </c>
      <c r="C224" s="15" t="s">
        <v>260</v>
      </c>
      <c r="D224">
        <v>3613.7</v>
      </c>
      <c r="E224" s="27">
        <v>1</v>
      </c>
      <c r="F224">
        <v>84.3</v>
      </c>
      <c r="G224" s="1">
        <f>F224/Analisi!$B$9/60</f>
        <v>1.405</v>
      </c>
      <c r="H224" s="1">
        <f>G224+Analisi!$B$8</f>
        <v>6.4050000000000002</v>
      </c>
      <c r="I224">
        <v>10</v>
      </c>
      <c r="J224" s="1">
        <f>Analisi!$D$2</f>
        <v>150.36415963001878</v>
      </c>
      <c r="K224" s="29">
        <f t="shared" si="86"/>
        <v>4.1767822119449662E-2</v>
      </c>
      <c r="L224" s="1">
        <f t="shared" si="84"/>
        <v>150.93637879305524</v>
      </c>
      <c r="M224" s="6">
        <v>3.0000000000000001E-3</v>
      </c>
      <c r="N224">
        <v>14.45</v>
      </c>
      <c r="O224">
        <v>500</v>
      </c>
      <c r="P224" cm="1">
        <f t="array" ref="P224">IF(B224="sì",INDEX(Analisi!$F$8:$F$16, MATCH(O224,Analisi!$F$8:$F$16,0)+1)/1000,O224/1000)</f>
        <v>0.6</v>
      </c>
      <c r="Q224">
        <v>80</v>
      </c>
      <c r="R224" s="1">
        <f t="shared" si="87"/>
        <v>555.20985504661132</v>
      </c>
      <c r="S224" s="31">
        <f t="shared" si="88"/>
        <v>0.12635960774458785</v>
      </c>
      <c r="T224">
        <f t="shared" si="89"/>
        <v>0.14160780599803208</v>
      </c>
      <c r="U224" s="1">
        <f t="shared" si="90"/>
        <v>150.42395835749289</v>
      </c>
      <c r="V224" s="1">
        <v>2.9744030670725374</v>
      </c>
      <c r="W224" s="1">
        <f t="shared" si="91"/>
        <v>170.42074231402393</v>
      </c>
      <c r="X224" s="1">
        <f t="shared" si="92"/>
        <v>0.51242043556234762</v>
      </c>
      <c r="Y224" s="19">
        <v>0.67</v>
      </c>
      <c r="Z224">
        <v>0.34</v>
      </c>
      <c r="AA224" s="22">
        <v>1.21</v>
      </c>
      <c r="AB224" s="29">
        <f>Analisi!$D$3/3600</f>
        <v>8.2320787981106466E-2</v>
      </c>
      <c r="AC224" s="1">
        <f t="shared" si="93"/>
        <v>297.48263152732443</v>
      </c>
      <c r="AD224">
        <f t="shared" si="94"/>
        <v>0.21421602310610499</v>
      </c>
      <c r="AE224">
        <f t="shared" si="95"/>
        <v>0.1784174534724931</v>
      </c>
      <c r="AF224" s="1">
        <f t="shared" si="96"/>
        <v>297.48206743692816</v>
      </c>
      <c r="AG224" s="1">
        <v>4.0021499940518437</v>
      </c>
      <c r="AH224" s="1">
        <f t="shared" si="97"/>
        <v>229.30630363747818</v>
      </c>
      <c r="AI224" s="1">
        <f t="shared" si="98"/>
        <v>5.640903962671473E-4</v>
      </c>
      <c r="AJ224" s="19">
        <f t="shared" si="99"/>
        <v>0.70856204396745004</v>
      </c>
      <c r="AK224" s="30">
        <f t="shared" si="100"/>
        <v>0.42513722638047002</v>
      </c>
      <c r="AL224" s="34">
        <f t="shared" si="101"/>
        <v>1.3887039223950861</v>
      </c>
      <c r="AM224" s="33">
        <f>Analisi!$D$4/3600</f>
        <v>8.3824611424084136E-2</v>
      </c>
      <c r="AN224" s="1">
        <f t="shared" si="102"/>
        <v>302.91699830321284</v>
      </c>
      <c r="AO224">
        <f t="shared" si="103"/>
        <v>0.21752646241926188</v>
      </c>
      <c r="AP224">
        <f t="shared" si="104"/>
        <v>0.17916014395099708</v>
      </c>
      <c r="AQ224" s="1">
        <f t="shared" si="105"/>
        <v>302.91699966819272</v>
      </c>
      <c r="AR224" s="1">
        <v>4.0471512919889623</v>
      </c>
      <c r="AS224" s="1">
        <f t="shared" si="106"/>
        <v>231.88468808188586</v>
      </c>
      <c r="AT224" s="1">
        <f t="shared" si="107"/>
        <v>-1.3649798802362056E-6</v>
      </c>
      <c r="AU224" s="19">
        <f t="shared" si="108"/>
        <v>0.71873324041971265</v>
      </c>
      <c r="AV224" s="30">
        <f t="shared" si="109"/>
        <v>0.4312399442518276</v>
      </c>
      <c r="AW224" s="22">
        <f t="shared" si="110"/>
        <v>1.3925524045868438</v>
      </c>
    </row>
    <row r="225" spans="1:49" x14ac:dyDescent="0.25">
      <c r="A225" t="str">
        <f t="shared" si="85"/>
        <v/>
      </c>
      <c r="B225" t="s">
        <v>271</v>
      </c>
      <c r="C225" s="15" t="s">
        <v>261</v>
      </c>
      <c r="D225">
        <v>3613.7</v>
      </c>
      <c r="E225" s="27">
        <v>1</v>
      </c>
      <c r="F225">
        <v>130.30000000000001</v>
      </c>
      <c r="G225" s="1">
        <f>F225/Analisi!$B$9/60</f>
        <v>2.1716666666666669</v>
      </c>
      <c r="H225" s="1">
        <f>G225+Analisi!$B$8</f>
        <v>7.1716666666666669</v>
      </c>
      <c r="I225">
        <v>10</v>
      </c>
      <c r="J225" s="1">
        <f>Analisi!$D$2</f>
        <v>150.36415963001878</v>
      </c>
      <c r="K225" s="29">
        <f t="shared" si="86"/>
        <v>4.1767822119449662E-2</v>
      </c>
      <c r="L225" s="1">
        <f t="shared" si="84"/>
        <v>150.93637879305524</v>
      </c>
      <c r="M225" s="6">
        <v>3.0000000000000001E-3</v>
      </c>
      <c r="N225">
        <v>46.02</v>
      </c>
      <c r="O225">
        <v>500</v>
      </c>
      <c r="P225" cm="1">
        <f t="array" ref="P225">IF(B225="sì",INDEX(Analisi!$F$8:$F$16, MATCH(O225,Analisi!$F$8:$F$16,0)+1)/1000,O225/1000)</f>
        <v>0.6</v>
      </c>
      <c r="Q225">
        <v>80</v>
      </c>
      <c r="R225" s="1">
        <f t="shared" si="87"/>
        <v>555.20985504661132</v>
      </c>
      <c r="S225" s="31">
        <f t="shared" si="88"/>
        <v>0.12635960774458785</v>
      </c>
      <c r="T225">
        <f t="shared" si="89"/>
        <v>0.14160780599803208</v>
      </c>
      <c r="U225" s="1">
        <f t="shared" si="90"/>
        <v>150.42395835749289</v>
      </c>
      <c r="V225" s="1">
        <v>2.9744030670725374</v>
      </c>
      <c r="W225" s="1">
        <f t="shared" si="91"/>
        <v>170.42074231402393</v>
      </c>
      <c r="X225" s="1">
        <f t="shared" si="92"/>
        <v>0.51242043556234762</v>
      </c>
      <c r="Y225" s="19">
        <v>0.67</v>
      </c>
      <c r="Z225">
        <v>0.34</v>
      </c>
      <c r="AA225" s="22">
        <v>1.21</v>
      </c>
      <c r="AB225" s="29">
        <f>Analisi!$D$3/3600</f>
        <v>8.2320787981106466E-2</v>
      </c>
      <c r="AC225" s="1">
        <f t="shared" si="93"/>
        <v>297.48263152732443</v>
      </c>
      <c r="AD225">
        <f t="shared" si="94"/>
        <v>0.21421602310610499</v>
      </c>
      <c r="AE225">
        <f t="shared" si="95"/>
        <v>0.1784174534724931</v>
      </c>
      <c r="AF225" s="1">
        <f t="shared" si="96"/>
        <v>297.48206743692816</v>
      </c>
      <c r="AG225" s="1">
        <v>4.0021499940518437</v>
      </c>
      <c r="AH225" s="1">
        <f t="shared" si="97"/>
        <v>229.30630363747818</v>
      </c>
      <c r="AI225" s="1">
        <f t="shared" si="98"/>
        <v>5.640903962671473E-4</v>
      </c>
      <c r="AJ225" s="19">
        <f t="shared" si="99"/>
        <v>0.70856204396745004</v>
      </c>
      <c r="AK225" s="30">
        <f t="shared" si="100"/>
        <v>0.42513722638047002</v>
      </c>
      <c r="AL225" s="34">
        <f t="shared" si="101"/>
        <v>1.3887039223950861</v>
      </c>
      <c r="AM225" s="33">
        <f>Analisi!$D$4/3600</f>
        <v>8.3824611424084136E-2</v>
      </c>
      <c r="AN225" s="1">
        <f t="shared" si="102"/>
        <v>302.91699830321284</v>
      </c>
      <c r="AO225">
        <f t="shared" si="103"/>
        <v>0.21752646241926188</v>
      </c>
      <c r="AP225">
        <f t="shared" si="104"/>
        <v>0.17916014395099708</v>
      </c>
      <c r="AQ225" s="1">
        <f t="shared" si="105"/>
        <v>302.91699966819272</v>
      </c>
      <c r="AR225" s="1">
        <v>4.0471512919889623</v>
      </c>
      <c r="AS225" s="1">
        <f t="shared" si="106"/>
        <v>231.88468808188586</v>
      </c>
      <c r="AT225" s="1">
        <f t="shared" si="107"/>
        <v>-1.3649798802362056E-6</v>
      </c>
      <c r="AU225" s="19">
        <f t="shared" si="108"/>
        <v>0.71873324041971265</v>
      </c>
      <c r="AV225" s="30">
        <f t="shared" si="109"/>
        <v>0.4312399442518276</v>
      </c>
      <c r="AW225" s="22">
        <f t="shared" si="110"/>
        <v>1.3925524045868438</v>
      </c>
    </row>
    <row r="226" spans="1:49" x14ac:dyDescent="0.25">
      <c r="A226" t="str">
        <f t="shared" si="85"/>
        <v/>
      </c>
      <c r="B226" t="s">
        <v>271</v>
      </c>
      <c r="C226" s="15" t="s">
        <v>262</v>
      </c>
      <c r="D226">
        <v>822.6</v>
      </c>
      <c r="E226" s="27">
        <v>1</v>
      </c>
      <c r="F226">
        <v>30.4</v>
      </c>
      <c r="G226" s="1">
        <f>F226/Analisi!$B$9/60</f>
        <v>0.5066666666666666</v>
      </c>
      <c r="H226" s="1">
        <f>G226+Analisi!$B$8</f>
        <v>5.5066666666666668</v>
      </c>
      <c r="I226">
        <v>10</v>
      </c>
      <c r="J226" s="1">
        <f>Analisi!$D$2</f>
        <v>150.36415963001878</v>
      </c>
      <c r="K226" s="29">
        <f t="shared" si="86"/>
        <v>4.1767822119449662E-2</v>
      </c>
      <c r="L226" s="1">
        <f t="shared" si="84"/>
        <v>34.358210475459295</v>
      </c>
      <c r="M226" s="6">
        <v>3.0000000000000001E-3</v>
      </c>
      <c r="N226">
        <v>30.37</v>
      </c>
      <c r="O226">
        <v>300</v>
      </c>
      <c r="P226" cm="1">
        <f t="array" ref="P226">IF(B226="sì",INDEX(Analisi!$F$8:$F$16, MATCH(O226,Analisi!$F$8:$F$16,0)+1)/1000,O226/1000)</f>
        <v>0.4</v>
      </c>
      <c r="Q226">
        <v>80</v>
      </c>
      <c r="R226" s="1">
        <f t="shared" si="87"/>
        <v>188.31307516380068</v>
      </c>
      <c r="S226" s="31">
        <f t="shared" si="88"/>
        <v>4.1935743536559072E-2</v>
      </c>
      <c r="T226">
        <f t="shared" si="89"/>
        <v>8.0441099843268318E-2</v>
      </c>
      <c r="U226" s="1">
        <f t="shared" si="90"/>
        <v>34.241566800963092</v>
      </c>
      <c r="V226" s="1">
        <v>2.6066117704921239</v>
      </c>
      <c r="W226" s="1">
        <f t="shared" si="91"/>
        <v>149.34785327832188</v>
      </c>
      <c r="X226" s="1">
        <f t="shared" si="92"/>
        <v>0.11664367449620272</v>
      </c>
      <c r="Y226" s="19">
        <v>0.62</v>
      </c>
      <c r="Z226">
        <v>0.19</v>
      </c>
      <c r="AA226" s="22">
        <v>0.84</v>
      </c>
      <c r="AB226" s="29">
        <f>Analisi!$D$3/3600</f>
        <v>8.2320787981106466E-2</v>
      </c>
      <c r="AC226" s="1">
        <f t="shared" si="93"/>
        <v>67.717080193258184</v>
      </c>
      <c r="AD226">
        <f t="shared" si="94"/>
        <v>6.9442773024345539E-2</v>
      </c>
      <c r="AE226">
        <f t="shared" si="95"/>
        <v>0.10498586520453346</v>
      </c>
      <c r="AF226" s="1">
        <f t="shared" si="96"/>
        <v>67.717080151878946</v>
      </c>
      <c r="AG226" s="1">
        <v>3.3072439270304206</v>
      </c>
      <c r="AH226" s="1">
        <f t="shared" si="97"/>
        <v>189.4911188391155</v>
      </c>
      <c r="AI226" s="1">
        <f t="shared" si="98"/>
        <v>4.137923781399877E-8</v>
      </c>
      <c r="AJ226" s="19">
        <f t="shared" si="99"/>
        <v>0.54136548534858142</v>
      </c>
      <c r="AK226" s="30">
        <f t="shared" si="100"/>
        <v>0.21654619413943257</v>
      </c>
      <c r="AL226" s="34">
        <f t="shared" si="101"/>
        <v>0.97514942511753744</v>
      </c>
      <c r="AM226" s="33">
        <f>Analisi!$D$4/3600</f>
        <v>8.3824611424084136E-2</v>
      </c>
      <c r="AN226" s="1">
        <f t="shared" si="102"/>
        <v>68.954125357451616</v>
      </c>
      <c r="AO226">
        <f t="shared" si="103"/>
        <v>7.0407006077220127E-2</v>
      </c>
      <c r="AP226">
        <f t="shared" si="104"/>
        <v>0.10566730830349734</v>
      </c>
      <c r="AQ226" s="1">
        <f t="shared" si="105"/>
        <v>68.954125444655659</v>
      </c>
      <c r="AR226" s="1">
        <v>3.3315415717317851</v>
      </c>
      <c r="AS226" s="1">
        <f t="shared" si="106"/>
        <v>190.88327133261208</v>
      </c>
      <c r="AT226" s="1">
        <f t="shared" si="107"/>
        <v>-8.7204043097699468E-8</v>
      </c>
      <c r="AU226" s="19">
        <f t="shared" si="108"/>
        <v>0.54741587142070225</v>
      </c>
      <c r="AV226" s="30">
        <f t="shared" si="109"/>
        <v>0.2189663485682809</v>
      </c>
      <c r="AW226" s="22">
        <f t="shared" si="110"/>
        <v>0.97936454337832457</v>
      </c>
    </row>
    <row r="227" spans="1:49" x14ac:dyDescent="0.25">
      <c r="A227" t="str">
        <f t="shared" si="85"/>
        <v/>
      </c>
      <c r="B227" t="s">
        <v>271</v>
      </c>
      <c r="C227" s="15" t="s">
        <v>263</v>
      </c>
      <c r="D227">
        <v>1645.2</v>
      </c>
      <c r="E227" s="27">
        <v>1</v>
      </c>
      <c r="F227">
        <v>60.7</v>
      </c>
      <c r="G227" s="1">
        <f>F227/Analisi!$B$9/60</f>
        <v>1.0116666666666667</v>
      </c>
      <c r="H227" s="1">
        <f>G227+Analisi!$B$8</f>
        <v>6.0116666666666667</v>
      </c>
      <c r="I227">
        <v>10</v>
      </c>
      <c r="J227" s="1">
        <f>Analisi!$D$2</f>
        <v>150.36415963001878</v>
      </c>
      <c r="K227" s="29">
        <f t="shared" si="86"/>
        <v>4.1767822119449662E-2</v>
      </c>
      <c r="L227" s="1">
        <f t="shared" si="84"/>
        <v>68.716420950918589</v>
      </c>
      <c r="M227" s="6">
        <v>3.0000000000000001E-3</v>
      </c>
      <c r="N227">
        <v>30.31</v>
      </c>
      <c r="O227">
        <v>400</v>
      </c>
      <c r="P227" cm="1">
        <f t="array" ref="P227">IF(B227="sì",INDEX(Analisi!$F$8:$F$16, MATCH(O227,Analisi!$F$8:$F$16,0)+1)/1000,O227/1000)</f>
        <v>0.5</v>
      </c>
      <c r="Q227">
        <v>80</v>
      </c>
      <c r="R227" s="1">
        <f t="shared" si="87"/>
        <v>341.43432300921131</v>
      </c>
      <c r="S227" s="31">
        <f t="shared" si="88"/>
        <v>7.0368208500714138E-2</v>
      </c>
      <c r="T227">
        <f t="shared" si="89"/>
        <v>0.10467398812632334</v>
      </c>
      <c r="U227" s="1">
        <f t="shared" si="90"/>
        <v>68.48355391418697</v>
      </c>
      <c r="V227" s="1">
        <v>2.689042798896395</v>
      </c>
      <c r="W227" s="1">
        <f t="shared" si="91"/>
        <v>154.07080330680961</v>
      </c>
      <c r="X227" s="1">
        <f t="shared" si="92"/>
        <v>0.23286703673161924</v>
      </c>
      <c r="Y227" s="19">
        <v>0.59</v>
      </c>
      <c r="Z227">
        <v>0.24</v>
      </c>
      <c r="AA227" s="22">
        <v>1.01</v>
      </c>
      <c r="AB227" s="29">
        <f>Analisi!$D$3/3600</f>
        <v>8.2320787981106466E-2</v>
      </c>
      <c r="AC227" s="1">
        <f t="shared" si="93"/>
        <v>135.43416038651637</v>
      </c>
      <c r="AD227">
        <f t="shared" si="94"/>
        <v>0.11697170951184284</v>
      </c>
      <c r="AE227">
        <f t="shared" si="95"/>
        <v>0.1358299056158887</v>
      </c>
      <c r="AF227" s="1">
        <f t="shared" si="96"/>
        <v>135.43421162522347</v>
      </c>
      <c r="AG227" s="1">
        <v>3.4446526037535601</v>
      </c>
      <c r="AH227" s="1">
        <f t="shared" si="97"/>
        <v>197.36405608382893</v>
      </c>
      <c r="AI227" s="1">
        <f t="shared" si="98"/>
        <v>-5.1238707101219916E-5</v>
      </c>
      <c r="AJ227" s="19">
        <f t="shared" si="99"/>
        <v>0.57547537604509991</v>
      </c>
      <c r="AK227" s="30">
        <f t="shared" si="100"/>
        <v>0.28773768802254995</v>
      </c>
      <c r="AL227" s="34">
        <f t="shared" si="101"/>
        <v>1.1578368902337388</v>
      </c>
      <c r="AM227" s="33">
        <f>Analisi!$D$4/3600</f>
        <v>8.3824611424084136E-2</v>
      </c>
      <c r="AN227" s="1">
        <f t="shared" si="102"/>
        <v>137.90825071490323</v>
      </c>
      <c r="AO227">
        <f t="shared" si="103"/>
        <v>0.11861961254055239</v>
      </c>
      <c r="AP227">
        <f t="shared" si="104"/>
        <v>0.13667069235611184</v>
      </c>
      <c r="AQ227" s="1">
        <f t="shared" si="105"/>
        <v>137.90839744398821</v>
      </c>
      <c r="AR227" s="1">
        <v>3.4716912747167417</v>
      </c>
      <c r="AS227" s="1">
        <f t="shared" si="106"/>
        <v>198.91325781366214</v>
      </c>
      <c r="AT227" s="1">
        <f t="shared" si="107"/>
        <v>-1.4672908497459503E-4</v>
      </c>
      <c r="AU227" s="19">
        <f t="shared" si="108"/>
        <v>0.58215048581784612</v>
      </c>
      <c r="AV227" s="30">
        <f t="shared" si="109"/>
        <v>0.29107524290892306</v>
      </c>
      <c r="AW227" s="22">
        <f t="shared" si="110"/>
        <v>1.1626091820840896</v>
      </c>
    </row>
    <row r="228" spans="1:49" x14ac:dyDescent="0.25">
      <c r="A228" t="str">
        <f t="shared" si="85"/>
        <v/>
      </c>
      <c r="B228" t="s">
        <v>270</v>
      </c>
      <c r="C228" s="15" t="s">
        <v>264</v>
      </c>
      <c r="D228">
        <v>2467.8000000000002</v>
      </c>
      <c r="E228" s="27">
        <v>1</v>
      </c>
      <c r="F228">
        <v>74.3</v>
      </c>
      <c r="G228" s="1">
        <f>F228/Analisi!$B$9/60</f>
        <v>1.2383333333333333</v>
      </c>
      <c r="H228" s="1">
        <f>G228+Analisi!$B$8</f>
        <v>6.2383333333333333</v>
      </c>
      <c r="I228">
        <v>10</v>
      </c>
      <c r="J228" s="1">
        <f>Analisi!$D$2</f>
        <v>150.36415963001878</v>
      </c>
      <c r="K228" s="29">
        <f t="shared" si="86"/>
        <v>4.1767822119449662E-2</v>
      </c>
      <c r="L228" s="1">
        <f t="shared" si="84"/>
        <v>103.07463142637788</v>
      </c>
      <c r="M228" s="6">
        <v>3.0000000000000001E-3</v>
      </c>
      <c r="N228">
        <v>13.61</v>
      </c>
      <c r="O228">
        <v>500</v>
      </c>
      <c r="P228" cm="1">
        <f t="array" ref="P228">IF(B228="sì",INDEX(Analisi!$F$8:$F$16, MATCH(O228,Analisi!$F$8:$F$16,0)+1)/1000,O228/1000)</f>
        <v>0.5</v>
      </c>
      <c r="Q228">
        <v>80</v>
      </c>
      <c r="R228" s="1">
        <f t="shared" si="87"/>
        <v>341.43432300921131</v>
      </c>
      <c r="S228" s="31">
        <f t="shared" si="88"/>
        <v>9.4862239684281702E-2</v>
      </c>
      <c r="T228">
        <f t="shared" si="89"/>
        <v>0.12285548365137469</v>
      </c>
      <c r="U228" s="1">
        <f t="shared" si="90"/>
        <v>102.72441713728612</v>
      </c>
      <c r="V228" s="1">
        <v>3.088579748006071</v>
      </c>
      <c r="W228" s="1">
        <f t="shared" si="91"/>
        <v>176.96258425032721</v>
      </c>
      <c r="X228" s="1">
        <f t="shared" si="92"/>
        <v>0.35021428909175256</v>
      </c>
      <c r="Y228" s="19">
        <v>0.52</v>
      </c>
      <c r="Z228">
        <v>0.26</v>
      </c>
      <c r="AA228" s="22">
        <v>1.1200000000000001</v>
      </c>
      <c r="AB228" s="29">
        <f>Analisi!$D$3/3600</f>
        <v>8.2320787981106466E-2</v>
      </c>
      <c r="AC228" s="1">
        <f t="shared" si="93"/>
        <v>203.15124057977457</v>
      </c>
      <c r="AD228">
        <f t="shared" si="94"/>
        <v>0.16304192781260488</v>
      </c>
      <c r="AE228">
        <f t="shared" si="95"/>
        <v>0.15163730240416229</v>
      </c>
      <c r="AF228" s="1">
        <f t="shared" si="96"/>
        <v>203.15177256184901</v>
      </c>
      <c r="AG228" s="1">
        <v>4.3008395751606177</v>
      </c>
      <c r="AH228" s="1">
        <f t="shared" si="97"/>
        <v>246.41995601954139</v>
      </c>
      <c r="AI228" s="1">
        <f t="shared" si="98"/>
        <v>-5.3198207444893342E-4</v>
      </c>
      <c r="AJ228" s="19">
        <f t="shared" si="99"/>
        <v>0.77385446848009043</v>
      </c>
      <c r="AK228" s="30">
        <f t="shared" si="100"/>
        <v>0.38692723424004521</v>
      </c>
      <c r="AL228" s="34">
        <f t="shared" si="101"/>
        <v>1.2460061243465548</v>
      </c>
      <c r="AM228" s="33">
        <f>Analisi!$D$4/3600</f>
        <v>8.3824611424084136E-2</v>
      </c>
      <c r="AN228" s="1">
        <f t="shared" si="102"/>
        <v>206.86237607235483</v>
      </c>
      <c r="AO228">
        <f t="shared" si="103"/>
        <v>0.16580834213821502</v>
      </c>
      <c r="AP228">
        <f t="shared" si="104"/>
        <v>0.15192786070815159</v>
      </c>
      <c r="AQ228" s="1">
        <f t="shared" si="105"/>
        <v>206.86258132580471</v>
      </c>
      <c r="AR228" s="1">
        <v>4.3654492695510898</v>
      </c>
      <c r="AS228" s="1">
        <f t="shared" si="106"/>
        <v>250.12181882374551</v>
      </c>
      <c r="AT228" s="1">
        <f t="shared" si="107"/>
        <v>-2.0525344987731842E-4</v>
      </c>
      <c r="AU228" s="19">
        <f t="shared" si="108"/>
        <v>0.78722346393418841</v>
      </c>
      <c r="AV228" s="30">
        <f t="shared" si="109"/>
        <v>0.3936117319670942</v>
      </c>
      <c r="AW228" s="22">
        <f t="shared" si="110"/>
        <v>1.2475993270586945</v>
      </c>
    </row>
    <row r="229" spans="1:49" x14ac:dyDescent="0.25">
      <c r="A229" t="str">
        <f t="shared" si="85"/>
        <v/>
      </c>
      <c r="B229" t="s">
        <v>270</v>
      </c>
      <c r="C229" s="15" t="s">
        <v>265</v>
      </c>
      <c r="D229">
        <v>2467.8000000000002</v>
      </c>
      <c r="E229" s="27">
        <v>1</v>
      </c>
      <c r="F229">
        <v>110.5</v>
      </c>
      <c r="G229" s="1">
        <f>F229/Analisi!$B$9/60</f>
        <v>1.8416666666666666</v>
      </c>
      <c r="H229" s="1">
        <f>G229+Analisi!$B$8</f>
        <v>6.8416666666666668</v>
      </c>
      <c r="I229">
        <v>10</v>
      </c>
      <c r="J229" s="1">
        <f>Analisi!$D$2</f>
        <v>150.36415963001878</v>
      </c>
      <c r="K229" s="29">
        <f t="shared" si="86"/>
        <v>4.1767822119449662E-2</v>
      </c>
      <c r="L229" s="1">
        <f t="shared" si="84"/>
        <v>103.07463142637788</v>
      </c>
      <c r="M229" s="6">
        <v>3.0000000000000001E-3</v>
      </c>
      <c r="N229">
        <v>36.19</v>
      </c>
      <c r="O229">
        <v>500</v>
      </c>
      <c r="P229" cm="1">
        <f t="array" ref="P229">IF(B229="sì",INDEX(Analisi!$F$8:$F$16, MATCH(O229,Analisi!$F$8:$F$16,0)+1)/1000,O229/1000)</f>
        <v>0.5</v>
      </c>
      <c r="Q229">
        <v>80</v>
      </c>
      <c r="R229" s="1">
        <f t="shared" si="87"/>
        <v>341.43432300921131</v>
      </c>
      <c r="S229" s="31">
        <f t="shared" si="88"/>
        <v>9.4862239684281702E-2</v>
      </c>
      <c r="T229">
        <f t="shared" si="89"/>
        <v>0.12285548365137469</v>
      </c>
      <c r="U229" s="1">
        <f t="shared" si="90"/>
        <v>102.72441713728612</v>
      </c>
      <c r="V229" s="1">
        <v>3.088579748006071</v>
      </c>
      <c r="W229" s="1">
        <f t="shared" si="91"/>
        <v>176.96258425032721</v>
      </c>
      <c r="X229" s="1">
        <f t="shared" si="92"/>
        <v>0.35021428909175256</v>
      </c>
      <c r="Y229" s="19">
        <v>0.52</v>
      </c>
      <c r="Z229">
        <v>0.26</v>
      </c>
      <c r="AA229" s="22">
        <v>1.1200000000000001</v>
      </c>
      <c r="AB229" s="29">
        <f>Analisi!$D$3/3600</f>
        <v>8.2320787981106466E-2</v>
      </c>
      <c r="AC229" s="1">
        <f t="shared" si="93"/>
        <v>203.15124057977457</v>
      </c>
      <c r="AD229">
        <f t="shared" si="94"/>
        <v>0.16304192781260488</v>
      </c>
      <c r="AE229">
        <f t="shared" si="95"/>
        <v>0.15163730240416229</v>
      </c>
      <c r="AF229" s="1">
        <f t="shared" si="96"/>
        <v>203.15177256184901</v>
      </c>
      <c r="AG229" s="1">
        <v>4.3008395751606177</v>
      </c>
      <c r="AH229" s="1">
        <f t="shared" si="97"/>
        <v>246.41995601954139</v>
      </c>
      <c r="AI229" s="1">
        <f t="shared" si="98"/>
        <v>-5.3198207444893342E-4</v>
      </c>
      <c r="AJ229" s="19">
        <f t="shared" si="99"/>
        <v>0.77385446848009043</v>
      </c>
      <c r="AK229" s="30">
        <f t="shared" si="100"/>
        <v>0.38692723424004521</v>
      </c>
      <c r="AL229" s="34">
        <f t="shared" si="101"/>
        <v>1.2460061243465548</v>
      </c>
      <c r="AM229" s="33">
        <f>Analisi!$D$4/3600</f>
        <v>8.3824611424084136E-2</v>
      </c>
      <c r="AN229" s="1">
        <f t="shared" si="102"/>
        <v>206.86237607235483</v>
      </c>
      <c r="AO229">
        <f t="shared" si="103"/>
        <v>0.16580834213821502</v>
      </c>
      <c r="AP229">
        <f t="shared" si="104"/>
        <v>0.15192786070815159</v>
      </c>
      <c r="AQ229" s="1">
        <f t="shared" si="105"/>
        <v>206.86258132580471</v>
      </c>
      <c r="AR229" s="1">
        <v>4.3654492695510898</v>
      </c>
      <c r="AS229" s="1">
        <f t="shared" si="106"/>
        <v>250.12181882374551</v>
      </c>
      <c r="AT229" s="1">
        <f t="shared" si="107"/>
        <v>-2.0525344987731842E-4</v>
      </c>
      <c r="AU229" s="19">
        <f t="shared" si="108"/>
        <v>0.78722346393418841</v>
      </c>
      <c r="AV229" s="30">
        <f t="shared" si="109"/>
        <v>0.3936117319670942</v>
      </c>
      <c r="AW229" s="22">
        <f t="shared" si="110"/>
        <v>1.2475993270586945</v>
      </c>
    </row>
    <row r="230" spans="1:49" x14ac:dyDescent="0.25">
      <c r="A230" t="str">
        <f t="shared" si="85"/>
        <v/>
      </c>
      <c r="B230" t="s">
        <v>270</v>
      </c>
      <c r="C230" s="15" t="s">
        <v>266</v>
      </c>
      <c r="D230">
        <v>2467.8000000000002</v>
      </c>
      <c r="E230" s="27">
        <v>1</v>
      </c>
      <c r="F230">
        <v>125.7</v>
      </c>
      <c r="G230" s="1">
        <f>F230/Analisi!$B$9/60</f>
        <v>2.0950000000000002</v>
      </c>
      <c r="H230" s="1">
        <f>G230+Analisi!$B$8</f>
        <v>7.0950000000000006</v>
      </c>
      <c r="I230">
        <v>10</v>
      </c>
      <c r="J230" s="1">
        <f>Analisi!$D$2</f>
        <v>150.36415963001878</v>
      </c>
      <c r="K230" s="29">
        <f t="shared" si="86"/>
        <v>4.1767822119449662E-2</v>
      </c>
      <c r="L230" s="1">
        <f t="shared" si="84"/>
        <v>103.07463142637788</v>
      </c>
      <c r="M230" s="6">
        <v>3.0000000000000001E-3</v>
      </c>
      <c r="N230">
        <v>15.2</v>
      </c>
      <c r="O230">
        <v>500</v>
      </c>
      <c r="P230" cm="1">
        <f t="array" ref="P230">IF(B230="sì",INDEX(Analisi!$F$8:$F$16, MATCH(O230,Analisi!$F$8:$F$16,0)+1)/1000,O230/1000)</f>
        <v>0.5</v>
      </c>
      <c r="Q230">
        <v>80</v>
      </c>
      <c r="R230" s="1">
        <f t="shared" si="87"/>
        <v>341.43432300921131</v>
      </c>
      <c r="S230" s="31">
        <f t="shared" si="88"/>
        <v>9.4862239684281702E-2</v>
      </c>
      <c r="T230">
        <f t="shared" si="89"/>
        <v>0.12285548365137469</v>
      </c>
      <c r="U230" s="1">
        <f t="shared" si="90"/>
        <v>102.72441713728612</v>
      </c>
      <c r="V230" s="1">
        <v>3.088579748006071</v>
      </c>
      <c r="W230" s="1">
        <f t="shared" si="91"/>
        <v>176.96258425032721</v>
      </c>
      <c r="X230" s="1">
        <f t="shared" si="92"/>
        <v>0.35021428909175256</v>
      </c>
      <c r="Y230" s="19">
        <v>0.52</v>
      </c>
      <c r="Z230">
        <v>0.26</v>
      </c>
      <c r="AA230" s="22">
        <v>1.1200000000000001</v>
      </c>
      <c r="AB230" s="29">
        <f>Analisi!$D$3/3600</f>
        <v>8.2320787981106466E-2</v>
      </c>
      <c r="AC230" s="1">
        <f>AB230*E230*D230</f>
        <v>203.15124057977457</v>
      </c>
      <c r="AD230">
        <f t="shared" si="94"/>
        <v>0.16304192781260488</v>
      </c>
      <c r="AE230">
        <f t="shared" si="95"/>
        <v>0.15163730240416229</v>
      </c>
      <c r="AF230" s="1">
        <f t="shared" si="96"/>
        <v>203.15177256184901</v>
      </c>
      <c r="AG230" s="1">
        <v>4.3008395751606177</v>
      </c>
      <c r="AH230" s="1">
        <f t="shared" si="97"/>
        <v>246.41995601954139</v>
      </c>
      <c r="AI230" s="1">
        <f t="shared" si="98"/>
        <v>-5.3198207444893342E-4</v>
      </c>
      <c r="AJ230" s="19">
        <f t="shared" si="99"/>
        <v>0.77385446848009043</v>
      </c>
      <c r="AK230" s="30">
        <f t="shared" si="100"/>
        <v>0.38692723424004521</v>
      </c>
      <c r="AL230" s="34">
        <f t="shared" si="101"/>
        <v>1.2460061243465548</v>
      </c>
      <c r="AM230" s="33">
        <f>Analisi!$D$4/3600</f>
        <v>8.3824611424084136E-2</v>
      </c>
      <c r="AN230" s="1">
        <f>AM230*D230*E230</f>
        <v>206.86237607235483</v>
      </c>
      <c r="AO230">
        <f t="shared" si="103"/>
        <v>0.16580834213821502</v>
      </c>
      <c r="AP230">
        <f t="shared" si="104"/>
        <v>0.15192786070815159</v>
      </c>
      <c r="AQ230" s="1">
        <f t="shared" si="105"/>
        <v>206.86258132580471</v>
      </c>
      <c r="AR230" s="1">
        <v>4.3654492695510898</v>
      </c>
      <c r="AS230" s="1">
        <f t="shared" si="106"/>
        <v>250.12181882374551</v>
      </c>
      <c r="AT230" s="1">
        <f t="shared" si="107"/>
        <v>-2.0525344987731842E-4</v>
      </c>
      <c r="AU230" s="19">
        <f t="shared" si="108"/>
        <v>0.78722346393418841</v>
      </c>
      <c r="AV230" s="30">
        <f t="shared" si="109"/>
        <v>0.3936117319670942</v>
      </c>
      <c r="AW230" s="22">
        <f t="shared" si="110"/>
        <v>1.2475993270586945</v>
      </c>
    </row>
    <row r="231" spans="1:49" x14ac:dyDescent="0.25">
      <c r="A231" t="str">
        <f t="shared" si="85"/>
        <v/>
      </c>
      <c r="B231" t="s">
        <v>270</v>
      </c>
      <c r="C231" s="15" t="s">
        <v>267</v>
      </c>
      <c r="D231">
        <v>9792.7999999999993</v>
      </c>
      <c r="E231" s="27">
        <v>1</v>
      </c>
      <c r="F231">
        <v>161.19999999999999</v>
      </c>
      <c r="G231" s="1">
        <f>F231/Analisi!$B$9/60</f>
        <v>2.6866666666666665</v>
      </c>
      <c r="H231" s="1">
        <f>G231+Analisi!$B$8</f>
        <v>7.6866666666666665</v>
      </c>
      <c r="I231">
        <v>10</v>
      </c>
      <c r="J231" s="1">
        <f>Analisi!$D$2</f>
        <v>150.36415963001878</v>
      </c>
      <c r="K231" s="29">
        <f t="shared" si="86"/>
        <v>4.1767822119449662E-2</v>
      </c>
      <c r="L231" s="1">
        <f t="shared" si="84"/>
        <v>409.02392845134659</v>
      </c>
      <c r="M231" s="6">
        <v>3.0000000000000001E-3</v>
      </c>
      <c r="N231">
        <v>30.87</v>
      </c>
      <c r="O231">
        <v>800</v>
      </c>
      <c r="P231" cm="1">
        <f t="array" ref="P231">IF(B231="sì",INDEX(Analisi!$F$8:$F$16, MATCH(O231,Analisi!$F$8:$F$16,0)+1)/1000,O231/1000)</f>
        <v>0.8</v>
      </c>
      <c r="Q231">
        <v>80</v>
      </c>
      <c r="R231" s="1">
        <f t="shared" si="87"/>
        <v>1195.7134944575353</v>
      </c>
      <c r="S231" s="31">
        <f t="shared" si="88"/>
        <v>0.26675476306126933</v>
      </c>
      <c r="T231">
        <f>P231/4*(1-SIN(V231)/V231)</f>
        <v>0.20595080108910083</v>
      </c>
      <c r="U231" s="1">
        <f>Q231*S231*T231^(2/3)*M231^0.5*1000</f>
        <v>407.63530179575105</v>
      </c>
      <c r="V231" s="1">
        <v>3.2380884372703016</v>
      </c>
      <c r="W231" s="1">
        <f t="shared" si="91"/>
        <v>185.5288011457005</v>
      </c>
      <c r="X231" s="1">
        <f t="shared" si="92"/>
        <v>1.3886266555955444</v>
      </c>
      <c r="Y231" s="19">
        <v>0.56999999999999995</v>
      </c>
      <c r="Z231">
        <v>0.45</v>
      </c>
      <c r="AA231" s="22">
        <v>1.58</v>
      </c>
      <c r="AB231" s="29">
        <f>Analisi!$D$3/3600</f>
        <v>8.2320787981106466E-2</v>
      </c>
      <c r="AC231" s="1">
        <f>AB231*E231*D231</f>
        <v>806.15101254137937</v>
      </c>
      <c r="AD231">
        <f>P231^2/8*(AG231-SIN(AG231))</f>
        <v>0.48036905018499337</v>
      </c>
      <c r="AE231">
        <f>P231/4*(1-SIN(AG231)/AG231)</f>
        <v>0.23702068180934141</v>
      </c>
      <c r="AF231" s="1">
        <f>Q231*AD231*AE231^(2/3)*M231^0.5*1000</f>
        <v>806.15111951727465</v>
      </c>
      <c r="AG231" s="1">
        <v>5.0667419243545222</v>
      </c>
      <c r="AH231" s="1">
        <f t="shared" si="97"/>
        <v>290.30292814750715</v>
      </c>
      <c r="AI231" s="1">
        <f t="shared" si="98"/>
        <v>-1.0697589527808304E-4</v>
      </c>
      <c r="AJ231" s="19">
        <f t="shared" si="99"/>
        <v>0.9103327282064122</v>
      </c>
      <c r="AK231" s="30">
        <f t="shared" si="100"/>
        <v>0.72826618256512976</v>
      </c>
      <c r="AL231" s="34">
        <f t="shared" si="101"/>
        <v>1.678190991344936</v>
      </c>
      <c r="AM231" s="33">
        <f>Analisi!$D$4/3600</f>
        <v>8.3824611424084136E-2</v>
      </c>
      <c r="AN231" s="1">
        <f>AM231*D231*E231</f>
        <v>820.87765475377103</v>
      </c>
      <c r="AO231">
        <f>P231^2/8*(AR231-SIN(AR231))</f>
        <v>0.59153172223570549</v>
      </c>
      <c r="AP231">
        <f>P231/4*(1-SIN(AR231)/AR231)</f>
        <v>0.17822748145476383</v>
      </c>
      <c r="AQ231" s="1">
        <f>Q231*AO231*AP231^(2/3)*M231^0.5*1000</f>
        <v>820.87765514716295</v>
      </c>
      <c r="AR231" s="1">
        <v>8.2974258151350657</v>
      </c>
      <c r="AS231" s="1">
        <f>AR231*180/PI()</f>
        <v>475.40748003013607</v>
      </c>
      <c r="AT231" s="1">
        <f>AN231-AQ231</f>
        <v>-3.9339192881016061E-7</v>
      </c>
      <c r="AU231" s="19">
        <f>AV231/P231</f>
        <v>0.7671485866487826</v>
      </c>
      <c r="AV231" s="30">
        <f>P231/2*(1-COS(AR231/2))</f>
        <v>0.61371886931902608</v>
      </c>
      <c r="AW231" s="22">
        <f>AN231/1000/AO231</f>
        <v>1.3877153564161331</v>
      </c>
    </row>
    <row r="232" spans="1:49" ht="15.75" thickBot="1" x14ac:dyDescent="0.3">
      <c r="A232" t="str">
        <f t="shared" si="85"/>
        <v/>
      </c>
      <c r="B232" t="s">
        <v>270</v>
      </c>
      <c r="C232" s="16" t="s">
        <v>268</v>
      </c>
      <c r="D232" s="17">
        <v>9792.7999999999993</v>
      </c>
      <c r="E232" s="47">
        <v>1</v>
      </c>
      <c r="F232" s="17">
        <v>162.80000000000001</v>
      </c>
      <c r="G232" s="53">
        <f>F232/Analisi!$B$9/60</f>
        <v>2.7133333333333334</v>
      </c>
      <c r="H232" s="53">
        <f>G232+Analisi!$B$8</f>
        <v>7.7133333333333329</v>
      </c>
      <c r="I232" s="17">
        <v>10</v>
      </c>
      <c r="J232" s="53">
        <f>Analisi!$D$2</f>
        <v>150.36415963001878</v>
      </c>
      <c r="K232" s="54">
        <f t="shared" si="86"/>
        <v>4.1767822119449662E-2</v>
      </c>
      <c r="L232" s="53">
        <f t="shared" si="84"/>
        <v>409.02392845134659</v>
      </c>
      <c r="M232" s="18">
        <v>3.0000000000000001E-3</v>
      </c>
      <c r="N232" s="17">
        <v>1.62</v>
      </c>
      <c r="O232">
        <v>800</v>
      </c>
      <c r="P232" cm="1">
        <f t="array" ref="P232">IF(B232="sì",INDEX(Analisi!$F$8:$F$16, MATCH(O232,Analisi!$F$8:$F$16,0)+1)/1000,O232/1000)</f>
        <v>0.8</v>
      </c>
      <c r="Q232" s="17">
        <v>80</v>
      </c>
      <c r="R232" s="53">
        <f t="shared" si="87"/>
        <v>1195.7134944575353</v>
      </c>
      <c r="S232" s="48">
        <f t="shared" si="88"/>
        <v>0.26675476306126933</v>
      </c>
      <c r="T232" s="17">
        <f>P232/4*(1-SIN(V232)/V232)</f>
        <v>0.20595080108910083</v>
      </c>
      <c r="U232" s="53">
        <f>Q232*S232*T232^(2/3)*M232^0.5*1000</f>
        <v>407.63530179575105</v>
      </c>
      <c r="V232" s="53">
        <v>3.2380884372703016</v>
      </c>
      <c r="W232" s="53">
        <f t="shared" si="91"/>
        <v>185.5288011457005</v>
      </c>
      <c r="X232" s="53">
        <f t="shared" si="92"/>
        <v>1.3886266555955444</v>
      </c>
      <c r="Y232" s="23">
        <v>0.56999999999999995</v>
      </c>
      <c r="Z232" s="17">
        <v>0.45</v>
      </c>
      <c r="AA232" s="24">
        <v>1.58</v>
      </c>
      <c r="AB232" s="54">
        <f>Analisi!$D$3/3600</f>
        <v>8.2320787981106466E-2</v>
      </c>
      <c r="AC232" s="53">
        <f>AB232*E232*D232</f>
        <v>806.15101254137937</v>
      </c>
      <c r="AD232" s="17">
        <f>P232^2/8*(AG232-SIN(AG232))</f>
        <v>0.48036905018499337</v>
      </c>
      <c r="AE232" s="17">
        <f>P232/4*(1-SIN(AG232)/AG232)</f>
        <v>0.23702068180934141</v>
      </c>
      <c r="AF232" s="53">
        <f>Q232*AD232*AE232^(2/3)*M232^0.5*1000</f>
        <v>806.15111951727465</v>
      </c>
      <c r="AG232" s="1">
        <v>5.0667419243545222</v>
      </c>
      <c r="AH232" s="53">
        <f t="shared" si="97"/>
        <v>290.30292814750715</v>
      </c>
      <c r="AI232" s="53">
        <f t="shared" si="98"/>
        <v>-1.0697589527808304E-4</v>
      </c>
      <c r="AJ232" s="23">
        <f t="shared" si="99"/>
        <v>0.9103327282064122</v>
      </c>
      <c r="AK232" s="55">
        <f t="shared" si="100"/>
        <v>0.72826618256512976</v>
      </c>
      <c r="AL232" s="56">
        <f t="shared" si="101"/>
        <v>1.678190991344936</v>
      </c>
      <c r="AM232" s="57">
        <f>Analisi!$D$4/3600</f>
        <v>8.3824611424084136E-2</v>
      </c>
      <c r="AN232" s="53">
        <f>AM232*D232*E232</f>
        <v>820.87765475377103</v>
      </c>
      <c r="AO232" s="17">
        <f>P232^2/8*(AR232-SIN(AR232))</f>
        <v>0.59153172223570549</v>
      </c>
      <c r="AP232" s="17">
        <f>P232/4*(1-SIN(AR232)/AR232)</f>
        <v>0.17822748145476383</v>
      </c>
      <c r="AQ232" s="53">
        <f>Q232*AO232*AP232^(2/3)*M232^0.5*1000</f>
        <v>820.87765514716295</v>
      </c>
      <c r="AR232" s="1">
        <v>8.2974258151350657</v>
      </c>
      <c r="AS232" s="53">
        <f>AR232*180/PI()</f>
        <v>475.40748003013607</v>
      </c>
      <c r="AT232" s="53">
        <f>AN232-AQ232</f>
        <v>-3.9339192881016061E-7</v>
      </c>
      <c r="AU232" s="23">
        <f>AV232/P232</f>
        <v>0.7671485866487826</v>
      </c>
      <c r="AV232" s="55">
        <f>P232/2*(1-COS(AR232/2))</f>
        <v>0.61371886931902608</v>
      </c>
      <c r="AW232" s="24">
        <f>AN232/1000/AO232</f>
        <v>1.3877153564161331</v>
      </c>
    </row>
    <row r="233" spans="1:49" x14ac:dyDescent="0.25">
      <c r="S233" s="35"/>
      <c r="T233" s="36"/>
      <c r="U233" s="36"/>
      <c r="V233" s="36"/>
      <c r="W233" s="36"/>
      <c r="X233" s="36"/>
      <c r="Y233" s="36"/>
      <c r="Z233" s="36"/>
      <c r="AA233" s="37"/>
    </row>
  </sheetData>
  <mergeCells count="3">
    <mergeCell ref="S1:AA1"/>
    <mergeCell ref="AB1:AL1"/>
    <mergeCell ref="AM1:AW1"/>
  </mergeCells>
  <conditionalFormatting sqref="P1:P1048576">
    <cfRule type="expression" dxfId="3" priority="1">
      <formula>$B1="sì"</formula>
    </cfRule>
  </conditionalFormatting>
  <conditionalFormatting sqref="V3:V232 AG3:AG232 AR3:AR232">
    <cfRule type="cellIs" dxfId="2" priority="4" operator="greaterThan">
      <formula>PI()*2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24A12-3B84-41D4-BDF7-59D853B2B3C2}">
  <sheetPr codeName="Sheet6"/>
  <dimension ref="A1:AX233"/>
  <sheetViews>
    <sheetView zoomScale="70" zoomScaleNormal="70" workbookViewId="0">
      <selection activeCell="AM11" sqref="AM11"/>
    </sheetView>
  </sheetViews>
  <sheetFormatPr defaultRowHeight="15" x14ac:dyDescent="0.25"/>
  <cols>
    <col min="3" max="3" width="9.140625" customWidth="1"/>
    <col min="6" max="6" width="19.28515625" bestFit="1" customWidth="1"/>
    <col min="7" max="7" width="13.28515625" customWidth="1"/>
    <col min="8" max="8" width="26" bestFit="1" customWidth="1"/>
    <col min="9" max="9" width="23" bestFit="1" customWidth="1"/>
    <col min="10" max="11" width="25.140625" bestFit="1" customWidth="1"/>
    <col min="12" max="12" width="17.5703125" bestFit="1" customWidth="1"/>
    <col min="14" max="14" width="18.85546875" bestFit="1" customWidth="1"/>
    <col min="15" max="15" width="16" bestFit="1" customWidth="1"/>
    <col min="16" max="16" width="16" customWidth="1"/>
    <col min="17" max="17" width="11.42578125" bestFit="1" customWidth="1"/>
    <col min="18" max="24" width="11.42578125" customWidth="1"/>
    <col min="25" max="25" width="14.85546875" bestFit="1" customWidth="1"/>
    <col min="26" max="26" width="16.140625" bestFit="1" customWidth="1"/>
    <col min="28" max="28" width="22.5703125" customWidth="1"/>
    <col min="29" max="29" width="12.28515625" bestFit="1" customWidth="1"/>
    <col min="30" max="35" width="11.42578125" customWidth="1"/>
    <col min="36" max="36" width="14.85546875" bestFit="1" customWidth="1"/>
    <col min="37" max="37" width="16.140625" bestFit="1" customWidth="1"/>
    <col min="38" max="38" width="12.42578125" customWidth="1"/>
    <col min="39" max="39" width="22.5703125" customWidth="1"/>
    <col min="40" max="40" width="12.28515625" bestFit="1" customWidth="1"/>
    <col min="41" max="46" width="11.42578125" customWidth="1"/>
    <col min="47" max="47" width="14.85546875" bestFit="1" customWidth="1"/>
    <col min="48" max="48" width="16.140625" bestFit="1" customWidth="1"/>
    <col min="49" max="49" width="12.42578125" customWidth="1"/>
  </cols>
  <sheetData>
    <row r="1" spans="1:50" x14ac:dyDescent="0.25">
      <c r="S1" s="147" t="s">
        <v>11</v>
      </c>
      <c r="T1" s="148"/>
      <c r="U1" s="148"/>
      <c r="V1" s="148"/>
      <c r="W1" s="148"/>
      <c r="X1" s="148"/>
      <c r="Y1" s="148"/>
      <c r="Z1" s="148"/>
      <c r="AA1" s="149"/>
      <c r="AB1" s="148" t="s">
        <v>71</v>
      </c>
      <c r="AC1" s="148"/>
      <c r="AD1" s="148"/>
      <c r="AE1" s="148"/>
      <c r="AF1" s="148"/>
      <c r="AG1" s="148"/>
      <c r="AH1" s="148"/>
      <c r="AI1" s="148"/>
      <c r="AJ1" s="148"/>
      <c r="AK1" s="148"/>
      <c r="AL1" s="149"/>
      <c r="AM1" s="147" t="s">
        <v>73</v>
      </c>
      <c r="AN1" s="148"/>
      <c r="AO1" s="148"/>
      <c r="AP1" s="148"/>
      <c r="AQ1" s="148"/>
      <c r="AR1" s="148"/>
      <c r="AS1" s="148"/>
      <c r="AT1" s="148"/>
      <c r="AU1" s="148"/>
      <c r="AV1" s="148"/>
      <c r="AW1" s="149"/>
    </row>
    <row r="2" spans="1:50" ht="15.75" thickBot="1" x14ac:dyDescent="0.3">
      <c r="D2" t="s">
        <v>47</v>
      </c>
      <c r="E2" t="s">
        <v>48</v>
      </c>
      <c r="F2" t="s">
        <v>49</v>
      </c>
      <c r="G2" t="s">
        <v>59</v>
      </c>
      <c r="H2" t="s">
        <v>57</v>
      </c>
      <c r="I2" t="s">
        <v>58</v>
      </c>
      <c r="J2" t="s">
        <v>10</v>
      </c>
      <c r="K2" t="s">
        <v>60</v>
      </c>
      <c r="L2" t="s">
        <v>50</v>
      </c>
      <c r="M2" t="s">
        <v>51</v>
      </c>
      <c r="N2" t="s">
        <v>52</v>
      </c>
      <c r="O2" t="s">
        <v>53</v>
      </c>
      <c r="P2" t="s">
        <v>64</v>
      </c>
      <c r="Q2" t="s">
        <v>54</v>
      </c>
      <c r="R2" t="s">
        <v>62</v>
      </c>
      <c r="S2" s="31" t="s">
        <v>65</v>
      </c>
      <c r="T2" t="s">
        <v>66</v>
      </c>
      <c r="U2" t="s">
        <v>67</v>
      </c>
      <c r="V2" t="s">
        <v>69</v>
      </c>
      <c r="W2" t="s">
        <v>68</v>
      </c>
      <c r="X2" t="s">
        <v>63</v>
      </c>
      <c r="Y2" t="s">
        <v>55</v>
      </c>
      <c r="Z2" t="s">
        <v>70</v>
      </c>
      <c r="AA2" s="32" t="s">
        <v>56</v>
      </c>
      <c r="AB2" t="s">
        <v>60</v>
      </c>
      <c r="AC2" t="s">
        <v>72</v>
      </c>
      <c r="AD2" t="s">
        <v>65</v>
      </c>
      <c r="AE2" t="s">
        <v>66</v>
      </c>
      <c r="AF2" t="s">
        <v>67</v>
      </c>
      <c r="AG2" t="s">
        <v>69</v>
      </c>
      <c r="AH2" t="s">
        <v>68</v>
      </c>
      <c r="AI2" t="s">
        <v>63</v>
      </c>
      <c r="AJ2" t="s">
        <v>55</v>
      </c>
      <c r="AK2" t="s">
        <v>70</v>
      </c>
      <c r="AL2" s="32" t="s">
        <v>56</v>
      </c>
      <c r="AM2" s="31" t="s">
        <v>60</v>
      </c>
      <c r="AN2" t="s">
        <v>72</v>
      </c>
      <c r="AO2" t="s">
        <v>65</v>
      </c>
      <c r="AP2" t="s">
        <v>66</v>
      </c>
      <c r="AQ2" t="s">
        <v>67</v>
      </c>
      <c r="AR2" t="s">
        <v>69</v>
      </c>
      <c r="AS2" t="s">
        <v>68</v>
      </c>
      <c r="AT2" t="s">
        <v>63</v>
      </c>
      <c r="AU2" t="s">
        <v>55</v>
      </c>
      <c r="AV2" t="s">
        <v>70</v>
      </c>
      <c r="AW2" s="32" t="s">
        <v>56</v>
      </c>
    </row>
    <row r="3" spans="1:50" x14ac:dyDescent="0.25">
      <c r="A3" t="str">
        <f>IF(AR3&gt;2*PI(),"sì","")</f>
        <v/>
      </c>
      <c r="B3" t="s">
        <v>270</v>
      </c>
      <c r="C3" s="8" t="s">
        <v>12</v>
      </c>
      <c r="D3" s="9">
        <v>681.8</v>
      </c>
      <c r="E3" s="38">
        <v>1</v>
      </c>
      <c r="F3" s="9">
        <v>9.3000000000000007</v>
      </c>
      <c r="G3" s="39">
        <f>F3/Analisi!$B$9/60</f>
        <v>0.155</v>
      </c>
      <c r="H3" s="39">
        <f>G3+Analisi!$B$8</f>
        <v>5.1550000000000002</v>
      </c>
      <c r="I3" s="9">
        <v>10</v>
      </c>
      <c r="J3" s="39">
        <f>Analisi!$D$2</f>
        <v>150.36415963001878</v>
      </c>
      <c r="K3" s="40">
        <f>J3/3600</f>
        <v>4.1767822119449662E-2</v>
      </c>
      <c r="L3" s="39">
        <f t="shared" ref="L3:L66" si="0">E3*D3*K3</f>
        <v>28.477301121040778</v>
      </c>
      <c r="M3" s="26">
        <v>3.0000000000000001E-3</v>
      </c>
      <c r="N3" s="9">
        <v>9.31</v>
      </c>
      <c r="O3" s="9">
        <f>'Tubi modificati x RCP 4,5'!P3*1000</f>
        <v>300</v>
      </c>
      <c r="P3" s="9" cm="1">
        <f t="array" ref="P3">IF(B3="sì",INDEX(Analisi!$F$8:$F$16, MATCH('Tubi modificati x RCP 8.5'!O3,Analisi!$F$8:$F$16,0)+1)/1000,'Tubi modificati x RCP 8.5'!O3/1000)</f>
        <v>0.3</v>
      </c>
      <c r="Q3" s="9">
        <v>80</v>
      </c>
      <c r="R3" s="39">
        <f>Q3*(P3/2)^2*PI()*(P3/2)^(2/3)*M3^0.5*1000</f>
        <v>87.440072935288399</v>
      </c>
      <c r="S3" s="41">
        <f>P3^2/8*(V3-SIN(V3))</f>
        <v>3.6240744785165452E-2</v>
      </c>
      <c r="T3" s="9">
        <f>P3/4*(1-SIN(V3)/V3)</f>
        <v>7.5940549917355965E-2</v>
      </c>
      <c r="U3" s="39">
        <f>Q3*S3*T3^(2/3)*M3^0.5*1000</f>
        <v>28.477173887035448</v>
      </c>
      <c r="V3" s="39">
        <v>3.1815013915143942</v>
      </c>
      <c r="W3" s="39">
        <f>V3*180/PI()</f>
        <v>182.28660224877333</v>
      </c>
      <c r="X3" s="39">
        <f>L3-U3</f>
        <v>1.2723400532976825E-4</v>
      </c>
      <c r="Y3" s="21">
        <f>Z3/P3</f>
        <v>0.50997652238036606</v>
      </c>
      <c r="Z3" s="42">
        <f>P3/2*(1-COS(V3/2))</f>
        <v>0.15299295671410981</v>
      </c>
      <c r="AA3" s="43">
        <f>L3/1000/S3</f>
        <v>0.78578134334307304</v>
      </c>
      <c r="AB3" s="40">
        <f>Analisi!$D$3/3600</f>
        <v>8.2320787981106466E-2</v>
      </c>
      <c r="AC3" s="39">
        <f>AB3*E3*D3</f>
        <v>56.126313245518382</v>
      </c>
      <c r="AD3" s="9">
        <f>P3^2/8*(AG3-SIN(AG3))</f>
        <v>3.6786087372104863E-2</v>
      </c>
      <c r="AE3" s="9">
        <f>P3/4*(1-SIN(AG3)/AG3)</f>
        <v>7.6500088216665305E-2</v>
      </c>
      <c r="AF3" s="39">
        <f>Q3*AD3*AE3^(2/3)*M3^0.5*1000</f>
        <v>29.04750508135173</v>
      </c>
      <c r="AG3" s="39">
        <v>3.2057555513677722</v>
      </c>
      <c r="AH3" s="39">
        <f>AG3*180/PI()</f>
        <v>183.67626324400754</v>
      </c>
      <c r="AI3" s="39">
        <f>AC3-AF3</f>
        <v>27.078808164166652</v>
      </c>
      <c r="AJ3" s="21">
        <f>AK3/P3</f>
        <v>0.51603797301539112</v>
      </c>
      <c r="AK3" s="42">
        <f>P3/2*(1-COS(AG3/2))</f>
        <v>0.15481139190461732</v>
      </c>
      <c r="AL3" s="43">
        <f>AC3/1000/AD3</f>
        <v>1.5257483808424632</v>
      </c>
      <c r="AM3" s="44">
        <f>Analisi!$D$4/3600</f>
        <v>8.3824611424084136E-2</v>
      </c>
      <c r="AN3" s="39">
        <f>AM3*D3*E3</f>
        <v>57.151620068940559</v>
      </c>
      <c r="AO3" s="9">
        <f>P3^2/8*(AR3-SIN(AR3))</f>
        <v>6.4551327875497361E-2</v>
      </c>
      <c r="AP3" s="9">
        <f>P3/4*(1-SIN(AR3)/AR3)</f>
        <v>9.0823412211437693E-2</v>
      </c>
      <c r="AQ3" s="39">
        <f>Q3*AO3*AP3^(2/3)*M3^0.5*1000</f>
        <v>57.150627646407763</v>
      </c>
      <c r="AR3" s="39">
        <v>4.7382296630169396</v>
      </c>
      <c r="AS3" s="39">
        <f>AR3*180/PI()</f>
        <v>271.48056205456493</v>
      </c>
      <c r="AT3" s="39">
        <f>AN3-AQ3</f>
        <v>9.9242253279641091E-4</v>
      </c>
      <c r="AU3" s="21">
        <f>AV3/P3</f>
        <v>0.85809178413412868</v>
      </c>
      <c r="AV3" s="42">
        <f>P3/2*(1-COS(AR3/2))</f>
        <v>0.25742753524023859</v>
      </c>
      <c r="AW3" s="45">
        <f>AN3/1000/AO3</f>
        <v>0.88536707066926801</v>
      </c>
      <c r="AX3" t="b">
        <f>AU3&gt;AJ3</f>
        <v>1</v>
      </c>
    </row>
    <row r="4" spans="1:50" x14ac:dyDescent="0.25">
      <c r="A4" t="str">
        <f t="shared" ref="A4:A67" si="1">IF(AR4&gt;2*PI(),"sì","")</f>
        <v/>
      </c>
      <c r="B4" t="s">
        <v>270</v>
      </c>
      <c r="C4" s="15" t="s">
        <v>13</v>
      </c>
      <c r="D4">
        <v>749.9</v>
      </c>
      <c r="E4" s="28">
        <v>1</v>
      </c>
      <c r="F4">
        <v>9.3000000000000007</v>
      </c>
      <c r="G4" s="1">
        <f>F4/Analisi!$B$9/60</f>
        <v>0.155</v>
      </c>
      <c r="H4" s="1">
        <f>G4+Analisi!$B$8</f>
        <v>5.1550000000000002</v>
      </c>
      <c r="I4">
        <v>10</v>
      </c>
      <c r="J4" s="1">
        <f>Analisi!$D$2</f>
        <v>150.36415963001878</v>
      </c>
      <c r="K4" s="29">
        <f t="shared" ref="K4:K67" si="2">J4/3600</f>
        <v>4.1767822119449662E-2</v>
      </c>
      <c r="L4" s="1">
        <f t="shared" si="0"/>
        <v>31.3216898073753</v>
      </c>
      <c r="M4" s="6">
        <v>3.0000000000000001E-3</v>
      </c>
      <c r="N4">
        <v>9.31</v>
      </c>
      <c r="O4">
        <f>'Tubi modificati x RCP 4,5'!P4*1000</f>
        <v>400</v>
      </c>
      <c r="P4" cm="1">
        <f t="array" ref="P4">IF(B4="sì",INDEX(Analisi!$F$8:$F$16, MATCH('Tubi modificati x RCP 8.5'!O4,Analisi!$F$8:$F$16,0)+1)/1000,'Tubi modificati x RCP 8.5'!O4/1000)</f>
        <v>0.4</v>
      </c>
      <c r="Q4">
        <v>80</v>
      </c>
      <c r="R4" s="1">
        <f t="shared" ref="R4:R67" si="3">Q4*(P4/2)^2*PI()*(P4/2)^(2/3)*M4^0.5*1000</f>
        <v>188.31307516380068</v>
      </c>
      <c r="S4" s="31">
        <f t="shared" ref="S4:S67" si="4">P4^2/8*(V4-SIN(V4))</f>
        <v>6.9238361495277664E-2</v>
      </c>
      <c r="T4">
        <f t="shared" ref="T4:T67" si="5">P4/4*(1-SIN(V4)/V4)</f>
        <v>0.10483990764985872</v>
      </c>
      <c r="U4" s="1">
        <f t="shared" ref="U4:U67" si="6">Q4*S4*T4^(2/3)*M4^0.5*1000</f>
        <v>67.455155748539042</v>
      </c>
      <c r="V4" s="1">
        <v>3.3020995080670006</v>
      </c>
      <c r="W4" s="1">
        <f t="shared" ref="W4:W67" si="7">V4*180/PI()</f>
        <v>189.19636534446445</v>
      </c>
      <c r="X4" s="1">
        <f t="shared" ref="X4:X67" si="8">L4-U4</f>
        <v>-36.133465941163742</v>
      </c>
      <c r="Y4" s="19">
        <f t="shared" ref="Y4:Y37" si="9">Z4/P4</f>
        <v>0.54008365405202852</v>
      </c>
      <c r="Z4" s="30">
        <f t="shared" ref="Z4:Z37" si="10">P4/2*(1-COS(V4/2))</f>
        <v>0.21603346162081141</v>
      </c>
      <c r="AA4" s="34">
        <f t="shared" ref="AA4:AA37" si="11">L4/1000/S4</f>
        <v>0.45237479817473097</v>
      </c>
      <c r="AB4" s="29">
        <f>Analisi!$D$3/3600</f>
        <v>8.2320787981106466E-2</v>
      </c>
      <c r="AC4" s="1">
        <f t="shared" ref="AC4:AC67" si="12">AB4*E4*D4</f>
        <v>61.732358907031738</v>
      </c>
      <c r="AD4">
        <f t="shared" ref="AD4:AD67" si="13">P4^2/8*(AG4-SIN(AG4))</f>
        <v>7.0291507987197091E-2</v>
      </c>
      <c r="AE4">
        <f t="shared" ref="AE4:AE67" si="14">P4/4*(1-SIN(AG4)/AG4)</f>
        <v>0.10558629749342663</v>
      </c>
      <c r="AF4" s="1">
        <f t="shared" ref="AF4:AF67" si="15">Q4*AD4*AE4^(2/3)*M4^0.5*1000</f>
        <v>68.805821151888082</v>
      </c>
      <c r="AG4" s="1">
        <v>3.3286283190095349</v>
      </c>
      <c r="AH4" s="1">
        <f t="shared" ref="AH4:AH67" si="16">AG4*180/PI()</f>
        <v>190.71635424697217</v>
      </c>
      <c r="AI4" s="1">
        <f t="shared" ref="AI4:AI67" si="17">AC4-AF4</f>
        <v>-7.0734622448563442</v>
      </c>
      <c r="AJ4" s="19">
        <f t="shared" ref="AJ4:AJ67" si="18">AK4/P4</f>
        <v>0.54669079047194258</v>
      </c>
      <c r="AK4" s="30">
        <f t="shared" ref="AK4:AK67" si="19">P4/2*(1-COS(AG4/2))</f>
        <v>0.21867631618877703</v>
      </c>
      <c r="AL4" s="34">
        <f t="shared" ref="AL4:AL67" si="20">AC4/1000/AD4</f>
        <v>0.87823352599400317</v>
      </c>
      <c r="AM4" s="33">
        <f>Analisi!$D$4/3600</f>
        <v>8.3824611424084136E-2</v>
      </c>
      <c r="AN4" s="1">
        <f t="shared" ref="AN4:AN67" si="21">AM4*D4*E4</f>
        <v>62.860076106920694</v>
      </c>
      <c r="AO4">
        <f t="shared" ref="AO4:AO67" si="22">P4^2/8*(AR4-SIN(AR4))</f>
        <v>6.5636542204071099E-2</v>
      </c>
      <c r="AP4">
        <f t="shared" ref="AP4:AP67" si="23">P4/4*(1-SIN(AR4)/AR4)</f>
        <v>0.10218225954099731</v>
      </c>
      <c r="AQ4" s="1">
        <f t="shared" ref="AQ4:AQ67" si="24">Q4*AO4*AP4^(2/3)*M4^0.5*1000</f>
        <v>62.86081048910372</v>
      </c>
      <c r="AR4" s="1">
        <v>3.211738637357914</v>
      </c>
      <c r="AS4" s="1">
        <f t="shared" ref="AS4:AS67" si="25">AR4*180/PI()</f>
        <v>184.01906881970652</v>
      </c>
      <c r="AT4" s="1">
        <f t="shared" ref="AT4:AT67" si="26">AN4-AQ4</f>
        <v>-7.3438218302612768E-4</v>
      </c>
      <c r="AU4" s="19">
        <f t="shared" ref="AU4:AU67" si="27">AV4/P4</f>
        <v>0.5175329008460744</v>
      </c>
      <c r="AV4" s="30">
        <f t="shared" ref="AV4:AV67" si="28">P4/2*(1-COS(AR4/2))</f>
        <v>0.20701316033842976</v>
      </c>
      <c r="AW4" s="46">
        <f t="shared" ref="AW4:AW67" si="29">AN4/1000/AO4</f>
        <v>0.95769938506940122</v>
      </c>
      <c r="AX4" t="b">
        <f t="shared" ref="AX4:AX67" si="30">AU4&gt;AJ4</f>
        <v>0</v>
      </c>
    </row>
    <row r="5" spans="1:50" x14ac:dyDescent="0.25">
      <c r="A5" t="str">
        <f t="shared" si="1"/>
        <v/>
      </c>
      <c r="B5" t="s">
        <v>270</v>
      </c>
      <c r="C5" s="15" t="s">
        <v>14</v>
      </c>
      <c r="D5">
        <v>804.2</v>
      </c>
      <c r="E5" s="28">
        <v>1</v>
      </c>
      <c r="F5">
        <v>9.3000000000000007</v>
      </c>
      <c r="G5" s="1">
        <f>F5/Analisi!$B$9/60</f>
        <v>0.155</v>
      </c>
      <c r="H5" s="1">
        <f>G5+Analisi!$B$8</f>
        <v>5.1550000000000002</v>
      </c>
      <c r="I5">
        <v>10</v>
      </c>
      <c r="J5" s="1">
        <f>Analisi!$D$2</f>
        <v>150.36415963001878</v>
      </c>
      <c r="K5" s="29">
        <f t="shared" si="2"/>
        <v>4.1767822119449662E-2</v>
      </c>
      <c r="L5" s="1">
        <f t="shared" si="0"/>
        <v>33.589682548461418</v>
      </c>
      <c r="M5" s="6">
        <v>3.0000000000000001E-3</v>
      </c>
      <c r="N5">
        <v>9.31</v>
      </c>
      <c r="O5">
        <f>'Tubi modificati x RCP 4,5'!P5*1000</f>
        <v>400</v>
      </c>
      <c r="P5" cm="1">
        <f t="array" ref="P5">IF(B5="sì",INDEX(Analisi!$F$8:$F$16, MATCH('Tubi modificati x RCP 8.5'!O5,Analisi!$F$8:$F$16,0)+1)/1000,'Tubi modificati x RCP 8.5'!O5/1000)</f>
        <v>0.4</v>
      </c>
      <c r="Q5">
        <v>80</v>
      </c>
      <c r="R5" s="1">
        <f t="shared" si="3"/>
        <v>188.31307516380068</v>
      </c>
      <c r="S5" s="31">
        <f t="shared" si="4"/>
        <v>7.3037188640751441E-2</v>
      </c>
      <c r="T5">
        <f t="shared" si="5"/>
        <v>0.10746679029600084</v>
      </c>
      <c r="U5" s="1">
        <f t="shared" si="6"/>
        <v>72.339835073053607</v>
      </c>
      <c r="V5" s="1">
        <v>3.398128316644689</v>
      </c>
      <c r="W5" s="1">
        <f t="shared" si="7"/>
        <v>194.69841078763571</v>
      </c>
      <c r="X5" s="1">
        <f t="shared" si="8"/>
        <v>-38.750152524592188</v>
      </c>
      <c r="Y5" s="19">
        <f t="shared" si="9"/>
        <v>0.56395819837506245</v>
      </c>
      <c r="Z5" s="30">
        <f t="shared" si="10"/>
        <v>0.22558327935002498</v>
      </c>
      <c r="AA5" s="34">
        <f t="shared" si="11"/>
        <v>0.45989835005396001</v>
      </c>
      <c r="AB5" s="29">
        <f>Analisi!$D$3/3600</f>
        <v>8.2320787981106466E-2</v>
      </c>
      <c r="AC5" s="1">
        <f t="shared" si="12"/>
        <v>66.202377694405826</v>
      </c>
      <c r="AD5">
        <f t="shared" si="13"/>
        <v>7.4158964246433853E-2</v>
      </c>
      <c r="AE5">
        <f t="shared" si="14"/>
        <v>0.10820775027156003</v>
      </c>
      <c r="AF5" s="1">
        <f t="shared" si="15"/>
        <v>73.788131842574273</v>
      </c>
      <c r="AG5" s="1">
        <v>3.4266937469970142</v>
      </c>
      <c r="AH5" s="1">
        <f t="shared" si="16"/>
        <v>196.33508938679881</v>
      </c>
      <c r="AI5" s="1">
        <f t="shared" si="17"/>
        <v>-7.5857541481684478</v>
      </c>
      <c r="AJ5" s="19">
        <f t="shared" si="18"/>
        <v>0.57103412508354656</v>
      </c>
      <c r="AK5" s="30">
        <f t="shared" si="19"/>
        <v>0.22841365003341862</v>
      </c>
      <c r="AL5" s="34">
        <f t="shared" si="20"/>
        <v>0.89270903884811692</v>
      </c>
      <c r="AM5" s="33">
        <f>Analisi!$D$4/3600</f>
        <v>8.3824611424084136E-2</v>
      </c>
      <c r="AN5" s="1">
        <f t="shared" si="21"/>
        <v>67.411752507248465</v>
      </c>
      <c r="AO5">
        <f t="shared" si="22"/>
        <v>6.9204479802638066E-2</v>
      </c>
      <c r="AP5">
        <f t="shared" si="23"/>
        <v>0.10481566430568312</v>
      </c>
      <c r="AQ5" s="1">
        <f t="shared" si="24"/>
        <v>67.411752396031929</v>
      </c>
      <c r="AR5" s="1">
        <v>3.3012470159427201</v>
      </c>
      <c r="AS5" s="1">
        <f t="shared" si="25"/>
        <v>189.14752114367508</v>
      </c>
      <c r="AT5" s="1">
        <f t="shared" si="26"/>
        <v>1.1121653642476304E-7</v>
      </c>
      <c r="AU5" s="19">
        <f t="shared" si="27"/>
        <v>0.53987121333923394</v>
      </c>
      <c r="AV5" s="30">
        <f t="shared" si="28"/>
        <v>0.21594848533569358</v>
      </c>
      <c r="AW5" s="46">
        <f t="shared" si="29"/>
        <v>0.97409521319281334</v>
      </c>
      <c r="AX5" t="b">
        <f t="shared" si="30"/>
        <v>0</v>
      </c>
    </row>
    <row r="6" spans="1:50" x14ac:dyDescent="0.25">
      <c r="A6" t="str">
        <f t="shared" si="1"/>
        <v/>
      </c>
      <c r="B6" t="s">
        <v>270</v>
      </c>
      <c r="C6" s="15" t="s">
        <v>15</v>
      </c>
      <c r="D6">
        <v>858.3</v>
      </c>
      <c r="E6" s="28">
        <v>1</v>
      </c>
      <c r="F6">
        <v>9.3000000000000007</v>
      </c>
      <c r="G6" s="1">
        <f>F6/Analisi!$B$9/60</f>
        <v>0.155</v>
      </c>
      <c r="H6" s="1">
        <f>G6+Analisi!$B$8</f>
        <v>5.1550000000000002</v>
      </c>
      <c r="I6">
        <v>10</v>
      </c>
      <c r="J6" s="1">
        <f>Analisi!$D$2</f>
        <v>150.36415963001878</v>
      </c>
      <c r="K6" s="29">
        <f t="shared" si="2"/>
        <v>4.1767822119449662E-2</v>
      </c>
      <c r="L6" s="1">
        <f t="shared" si="0"/>
        <v>35.849321725123644</v>
      </c>
      <c r="M6" s="6">
        <v>3.0000000000000001E-3</v>
      </c>
      <c r="N6">
        <v>9.31</v>
      </c>
      <c r="O6">
        <f>'Tubi modificati x RCP 4,5'!P6*1000</f>
        <v>400</v>
      </c>
      <c r="P6" cm="1">
        <f t="array" ref="P6">IF(B6="sì",INDEX(Analisi!$F$8:$F$16, MATCH('Tubi modificati x RCP 8.5'!O6,Analisi!$F$8:$F$16,0)+1)/1000,'Tubi modificati x RCP 8.5'!O6/1000)</f>
        <v>0.4</v>
      </c>
      <c r="Q6">
        <v>80</v>
      </c>
      <c r="R6" s="1">
        <f t="shared" si="3"/>
        <v>188.31307516380068</v>
      </c>
      <c r="S6" s="31">
        <f t="shared" si="4"/>
        <v>7.680039839364404E-2</v>
      </c>
      <c r="T6">
        <f t="shared" si="5"/>
        <v>0.10988927950211225</v>
      </c>
      <c r="U6" s="1">
        <f t="shared" si="6"/>
        <v>77.205985547161589</v>
      </c>
      <c r="V6" s="1">
        <v>3.4944445327884694</v>
      </c>
      <c r="W6" s="1">
        <f t="shared" si="7"/>
        <v>200.2169234713441</v>
      </c>
      <c r="X6" s="1">
        <f t="shared" si="8"/>
        <v>-41.356663822037945</v>
      </c>
      <c r="Y6" s="19">
        <f t="shared" si="9"/>
        <v>0.58775606033837924</v>
      </c>
      <c r="Z6" s="30">
        <f t="shared" si="10"/>
        <v>0.23510242413535171</v>
      </c>
      <c r="AA6" s="34">
        <f t="shared" si="11"/>
        <v>0.46678562188409839</v>
      </c>
      <c r="AB6" s="29">
        <f>Analisi!$D$3/3600</f>
        <v>8.2320787981106466E-2</v>
      </c>
      <c r="AC6" s="1">
        <f t="shared" si="12"/>
        <v>70.655932324183681</v>
      </c>
      <c r="AD6">
        <f t="shared" si="13"/>
        <v>7.799317040938375E-2</v>
      </c>
      <c r="AE6">
        <f t="shared" si="14"/>
        <v>0.11061923312595077</v>
      </c>
      <c r="AF6" s="1">
        <f t="shared" si="15"/>
        <v>78.75188381556039</v>
      </c>
      <c r="AG6" s="1">
        <v>3.5252988203498443</v>
      </c>
      <c r="AH6" s="1">
        <f t="shared" si="16"/>
        <v>201.98474392849391</v>
      </c>
      <c r="AI6" s="1">
        <f t="shared" si="17"/>
        <v>-8.0959514913767094</v>
      </c>
      <c r="AJ6" s="19">
        <f t="shared" si="18"/>
        <v>0.59533915269967641</v>
      </c>
      <c r="AK6" s="30">
        <f t="shared" si="19"/>
        <v>0.23813566107987058</v>
      </c>
      <c r="AL6" s="34">
        <f t="shared" si="20"/>
        <v>0.9059246079280131</v>
      </c>
      <c r="AM6" s="33">
        <f>Analisi!$D$4/3600</f>
        <v>8.3824611424084136E-2</v>
      </c>
      <c r="AN6" s="1">
        <f t="shared" si="21"/>
        <v>71.946663985291408</v>
      </c>
      <c r="AO6">
        <f t="shared" si="22"/>
        <v>7.2732347287419341E-2</v>
      </c>
      <c r="AP6">
        <f t="shared" si="23"/>
        <v>0.10726268771138683</v>
      </c>
      <c r="AQ6" s="1">
        <f t="shared" si="24"/>
        <v>71.946665094042984</v>
      </c>
      <c r="AR6" s="1">
        <v>3.3903843377075007</v>
      </c>
      <c r="AS6" s="1">
        <f t="shared" si="25"/>
        <v>194.25471347789662</v>
      </c>
      <c r="AT6" s="1">
        <f t="shared" si="26"/>
        <v>-1.1087515758845257E-6</v>
      </c>
      <c r="AU6" s="19">
        <f t="shared" si="27"/>
        <v>0.56203763328414402</v>
      </c>
      <c r="AV6" s="30">
        <f t="shared" si="28"/>
        <v>0.22481505331365761</v>
      </c>
      <c r="AW6" s="46">
        <f t="shared" si="29"/>
        <v>0.98919760833480164</v>
      </c>
      <c r="AX6" t="b">
        <f t="shared" si="30"/>
        <v>0</v>
      </c>
    </row>
    <row r="7" spans="1:50" x14ac:dyDescent="0.25">
      <c r="A7" t="str">
        <f t="shared" si="1"/>
        <v/>
      </c>
      <c r="B7" t="s">
        <v>270</v>
      </c>
      <c r="C7" s="15" t="s">
        <v>16</v>
      </c>
      <c r="D7">
        <v>865.5</v>
      </c>
      <c r="E7" s="28">
        <v>1</v>
      </c>
      <c r="F7">
        <v>9.3000000000000007</v>
      </c>
      <c r="G7" s="1">
        <f>F7/Analisi!$B$9/60</f>
        <v>0.155</v>
      </c>
      <c r="H7" s="1">
        <f>G7+Analisi!$B$8</f>
        <v>5.1550000000000002</v>
      </c>
      <c r="I7">
        <v>10</v>
      </c>
      <c r="J7" s="1">
        <f>Analisi!$D$2</f>
        <v>150.36415963001878</v>
      </c>
      <c r="K7" s="29">
        <f t="shared" si="2"/>
        <v>4.1767822119449662E-2</v>
      </c>
      <c r="L7" s="1">
        <f t="shared" si="0"/>
        <v>36.150050044383683</v>
      </c>
      <c r="M7" s="6">
        <v>3.0000000000000001E-3</v>
      </c>
      <c r="N7">
        <v>9.31</v>
      </c>
      <c r="O7">
        <f>'Tubi modificati x RCP 4,5'!P7*1000</f>
        <v>400</v>
      </c>
      <c r="P7" cm="1">
        <f t="array" ref="P7">IF(B7="sì",INDEX(Analisi!$F$8:$F$16, MATCH('Tubi modificati x RCP 8.5'!O7,Analisi!$F$8:$F$16,0)+1)/1000,'Tubi modificati x RCP 8.5'!O7/1000)</f>
        <v>0.4</v>
      </c>
      <c r="Q7">
        <v>80</v>
      </c>
      <c r="R7" s="1">
        <f t="shared" si="3"/>
        <v>188.31307516380068</v>
      </c>
      <c r="S7" s="31">
        <f t="shared" si="4"/>
        <v>7.730111193301957E-2</v>
      </c>
      <c r="T7">
        <f t="shared" si="5"/>
        <v>0.11019794726746596</v>
      </c>
      <c r="U7" s="1">
        <f t="shared" si="6"/>
        <v>77.854793750080148</v>
      </c>
      <c r="V7" s="1">
        <v>3.5073753118739521</v>
      </c>
      <c r="W7" s="1">
        <f t="shared" si="7"/>
        <v>200.9578025387583</v>
      </c>
      <c r="X7" s="1">
        <f t="shared" si="8"/>
        <v>-41.704743705696465</v>
      </c>
      <c r="Y7" s="19">
        <f t="shared" si="9"/>
        <v>0.59093671853943008</v>
      </c>
      <c r="Z7" s="30">
        <f t="shared" si="10"/>
        <v>0.23637468741577206</v>
      </c>
      <c r="AA7" s="34">
        <f t="shared" si="11"/>
        <v>0.46765239387121932</v>
      </c>
      <c r="AB7" s="29">
        <f>Analisi!$D$3/3600</f>
        <v>8.2320787981106466E-2</v>
      </c>
      <c r="AC7" s="1">
        <f t="shared" si="12"/>
        <v>71.248641997647653</v>
      </c>
      <c r="AD7">
        <f t="shared" si="13"/>
        <v>7.8502647976301784E-2</v>
      </c>
      <c r="AE7">
        <f t="shared" si="14"/>
        <v>0.11092539819015522</v>
      </c>
      <c r="AF7" s="1">
        <f t="shared" si="15"/>
        <v>79.412509105403544</v>
      </c>
      <c r="AG7" s="1">
        <v>3.5385335214991813</v>
      </c>
      <c r="AH7" s="1">
        <f t="shared" si="16"/>
        <v>202.74303644746783</v>
      </c>
      <c r="AI7" s="1">
        <f t="shared" si="17"/>
        <v>-8.1638671077558911</v>
      </c>
      <c r="AJ7" s="19">
        <f t="shared" si="18"/>
        <v>0.59858501120970198</v>
      </c>
      <c r="AK7" s="30">
        <f t="shared" si="19"/>
        <v>0.2394340044838808</v>
      </c>
      <c r="AL7" s="34">
        <f t="shared" si="20"/>
        <v>0.90759539753558427</v>
      </c>
      <c r="AM7" s="33">
        <f>Analisi!$D$4/3600</f>
        <v>8.3824611424084136E-2</v>
      </c>
      <c r="AN7" s="1">
        <f t="shared" si="21"/>
        <v>72.550201187544815</v>
      </c>
      <c r="AO7">
        <f t="shared" si="22"/>
        <v>7.320023951805732E-2</v>
      </c>
      <c r="AP7">
        <f t="shared" si="23"/>
        <v>0.10757547753545907</v>
      </c>
      <c r="AQ7" s="1">
        <f t="shared" si="24"/>
        <v>72.550204045021047</v>
      </c>
      <c r="AR7" s="1">
        <v>3.402273510425692</v>
      </c>
      <c r="AS7" s="1">
        <f t="shared" si="25"/>
        <v>194.93591289655103</v>
      </c>
      <c r="AT7" s="1">
        <f t="shared" si="26"/>
        <v>-2.8574762325206393E-6</v>
      </c>
      <c r="AU7" s="19">
        <f t="shared" si="27"/>
        <v>0.56498584547410158</v>
      </c>
      <c r="AV7" s="30">
        <f t="shared" si="28"/>
        <v>0.22599433818964065</v>
      </c>
      <c r="AW7" s="46">
        <f t="shared" si="29"/>
        <v>0.99111972399554593</v>
      </c>
      <c r="AX7" t="b">
        <f t="shared" si="30"/>
        <v>0</v>
      </c>
    </row>
    <row r="8" spans="1:50" x14ac:dyDescent="0.25">
      <c r="A8" t="str">
        <f t="shared" si="1"/>
        <v/>
      </c>
      <c r="B8" t="s">
        <v>270</v>
      </c>
      <c r="C8" s="15" t="s">
        <v>17</v>
      </c>
      <c r="D8">
        <v>870.4</v>
      </c>
      <c r="E8" s="28">
        <v>1</v>
      </c>
      <c r="F8">
        <v>10.199999999999999</v>
      </c>
      <c r="G8" s="1">
        <f>F8/Analisi!$B$9/60</f>
        <v>0.16999999999999998</v>
      </c>
      <c r="H8" s="1">
        <f>G8+Analisi!$B$8</f>
        <v>5.17</v>
      </c>
      <c r="I8">
        <v>10</v>
      </c>
      <c r="J8" s="1">
        <f>Analisi!$D$2</f>
        <v>150.36415963001878</v>
      </c>
      <c r="K8" s="29">
        <f t="shared" si="2"/>
        <v>4.1767822119449662E-2</v>
      </c>
      <c r="L8" s="1">
        <f t="shared" si="0"/>
        <v>36.354712372768986</v>
      </c>
      <c r="M8" s="6">
        <v>3.0000000000000001E-3</v>
      </c>
      <c r="N8">
        <v>10.18</v>
      </c>
      <c r="O8">
        <f>'Tubi modificati x RCP 4,5'!P8*1000</f>
        <v>400</v>
      </c>
      <c r="P8" cm="1">
        <f t="array" ref="P8">IF(B8="sì",INDEX(Analisi!$F$8:$F$16, MATCH('Tubi modificati x RCP 8.5'!O8,Analisi!$F$8:$F$16,0)+1)/1000,'Tubi modificati x RCP 8.5'!O8/1000)</f>
        <v>0.4</v>
      </c>
      <c r="Q8">
        <v>80</v>
      </c>
      <c r="R8" s="1">
        <f t="shared" si="3"/>
        <v>188.31307516380068</v>
      </c>
      <c r="S8" s="31">
        <f t="shared" si="4"/>
        <v>7.7638866689751618E-2</v>
      </c>
      <c r="T8">
        <f t="shared" si="5"/>
        <v>0.1104043286030621</v>
      </c>
      <c r="U8" s="1">
        <f t="shared" si="6"/>
        <v>78.292567544714203</v>
      </c>
      <c r="V8" s="1">
        <v>3.5161151592564579</v>
      </c>
      <c r="W8" s="1">
        <f t="shared" si="7"/>
        <v>201.45855890736436</v>
      </c>
      <c r="X8" s="1">
        <f t="shared" si="8"/>
        <v>-41.937855171945216</v>
      </c>
      <c r="Y8" s="19">
        <f t="shared" si="9"/>
        <v>0.59308436436607759</v>
      </c>
      <c r="Z8" s="30">
        <f t="shared" si="10"/>
        <v>0.23723374574643105</v>
      </c>
      <c r="AA8" s="34">
        <f t="shared" si="11"/>
        <v>0.46825403206932481</v>
      </c>
      <c r="AB8" s="29">
        <f>Analisi!$D$3/3600</f>
        <v>8.2320787981106466E-2</v>
      </c>
      <c r="AC8" s="1">
        <f t="shared" si="12"/>
        <v>71.652013858755069</v>
      </c>
      <c r="AD8">
        <f t="shared" si="13"/>
        <v>7.8849314306934454E-2</v>
      </c>
      <c r="AE8">
        <f t="shared" si="14"/>
        <v>0.11113178763216912</v>
      </c>
      <c r="AF8" s="1">
        <f t="shared" si="15"/>
        <v>79.862101765265763</v>
      </c>
      <c r="AG8" s="1">
        <v>3.5475589832098624</v>
      </c>
      <c r="AH8" s="1">
        <f t="shared" si="16"/>
        <v>203.26015731164679</v>
      </c>
      <c r="AI8" s="1">
        <f t="shared" si="17"/>
        <v>-8.2100879065106938</v>
      </c>
      <c r="AJ8" s="19">
        <f t="shared" si="18"/>
        <v>0.60079607128976198</v>
      </c>
      <c r="AK8" s="30">
        <f t="shared" si="19"/>
        <v>0.24031842851590479</v>
      </c>
      <c r="AL8" s="34">
        <f t="shared" si="20"/>
        <v>0.90872082387219422</v>
      </c>
      <c r="AM8" s="33">
        <f>Analisi!$D$4/3600</f>
        <v>8.3824611424084136E-2</v>
      </c>
      <c r="AN8" s="1">
        <f t="shared" si="21"/>
        <v>72.960941783522827</v>
      </c>
      <c r="AO8">
        <f t="shared" si="22"/>
        <v>7.3518483305084051E-2</v>
      </c>
      <c r="AP8">
        <f t="shared" si="23"/>
        <v>0.10778664660271682</v>
      </c>
      <c r="AQ8" s="1">
        <f t="shared" si="24"/>
        <v>72.960946671918052</v>
      </c>
      <c r="AR8" s="1">
        <v>3.4103706545422372</v>
      </c>
      <c r="AS8" s="1">
        <f t="shared" si="25"/>
        <v>195.39984508053826</v>
      </c>
      <c r="AT8" s="1">
        <f t="shared" si="26"/>
        <v>-4.8883952246114859E-6</v>
      </c>
      <c r="AU8" s="19">
        <f t="shared" si="27"/>
        <v>0.56699242284044349</v>
      </c>
      <c r="AV8" s="30">
        <f t="shared" si="28"/>
        <v>0.22679696913617742</v>
      </c>
      <c r="AW8" s="46">
        <f t="shared" si="29"/>
        <v>0.99241630816501536</v>
      </c>
      <c r="AX8" t="b">
        <f t="shared" si="30"/>
        <v>0</v>
      </c>
    </row>
    <row r="9" spans="1:50" x14ac:dyDescent="0.25">
      <c r="A9" t="str">
        <f t="shared" si="1"/>
        <v/>
      </c>
      <c r="B9" t="s">
        <v>270</v>
      </c>
      <c r="C9" s="15" t="s">
        <v>18</v>
      </c>
      <c r="D9">
        <v>657.5</v>
      </c>
      <c r="E9" s="28">
        <v>1</v>
      </c>
      <c r="F9">
        <v>26.6</v>
      </c>
      <c r="G9" s="1">
        <f>F9/Analisi!$B$9/60</f>
        <v>0.44333333333333336</v>
      </c>
      <c r="H9" s="1">
        <f>G9+Analisi!$B$8</f>
        <v>5.4433333333333334</v>
      </c>
      <c r="I9">
        <v>10</v>
      </c>
      <c r="J9" s="1">
        <f>Analisi!$D$2</f>
        <v>150.36415963001878</v>
      </c>
      <c r="K9" s="29">
        <f t="shared" si="2"/>
        <v>4.1767822119449662E-2</v>
      </c>
      <c r="L9" s="1">
        <f t="shared" si="0"/>
        <v>27.462343043538151</v>
      </c>
      <c r="M9" s="6">
        <v>3.0000000000000001E-3</v>
      </c>
      <c r="N9">
        <v>26.57</v>
      </c>
      <c r="O9">
        <f>'Tubi modificati x RCP 4,5'!P9*1000</f>
        <v>300</v>
      </c>
      <c r="P9" cm="1">
        <f t="array" ref="P9">IF(B9="sì",INDEX(Analisi!$F$8:$F$16, MATCH('Tubi modificati x RCP 8.5'!O9,Analisi!$F$8:$F$16,0)+1)/1000,'Tubi modificati x RCP 8.5'!O9/1000)</f>
        <v>0.3</v>
      </c>
      <c r="Q9">
        <v>80</v>
      </c>
      <c r="R9" s="1">
        <f t="shared" si="3"/>
        <v>87.440072935288399</v>
      </c>
      <c r="S9" s="31">
        <f t="shared" si="4"/>
        <v>3.5266175879343505E-2</v>
      </c>
      <c r="T9">
        <f t="shared" si="5"/>
        <v>7.4918486349582245E-2</v>
      </c>
      <c r="U9" s="1">
        <f t="shared" si="6"/>
        <v>27.462178120049941</v>
      </c>
      <c r="V9" s="1">
        <v>3.1381819181259307</v>
      </c>
      <c r="W9" s="1">
        <f t="shared" si="7"/>
        <v>179.80457925288511</v>
      </c>
      <c r="X9" s="1">
        <f t="shared" si="8"/>
        <v>1.6492348821017799E-4</v>
      </c>
      <c r="Y9" s="19">
        <f t="shared" si="9"/>
        <v>0.4991473165473414</v>
      </c>
      <c r="Z9" s="30">
        <f t="shared" si="10"/>
        <v>0.14974419496420241</v>
      </c>
      <c r="AA9" s="34">
        <f t="shared" si="11"/>
        <v>0.77871621628314114</v>
      </c>
      <c r="AB9" s="29">
        <f>Analisi!$D$3/3600</f>
        <v>8.2320787981106466E-2</v>
      </c>
      <c r="AC9" s="1">
        <f t="shared" si="12"/>
        <v>54.125918097577504</v>
      </c>
      <c r="AD9">
        <f t="shared" si="13"/>
        <v>3.5794982900629442E-2</v>
      </c>
      <c r="AE9">
        <f t="shared" si="14"/>
        <v>7.5476592197080805E-2</v>
      </c>
      <c r="AF9" s="1">
        <f t="shared" si="15"/>
        <v>28.01222649436815</v>
      </c>
      <c r="AG9" s="1">
        <v>3.1616851316554166</v>
      </c>
      <c r="AH9" s="1">
        <f t="shared" si="16"/>
        <v>181.15121419311942</v>
      </c>
      <c r="AI9" s="1">
        <f t="shared" si="17"/>
        <v>26.113691603209354</v>
      </c>
      <c r="AJ9" s="19">
        <f t="shared" si="18"/>
        <v>0.50502303502216972</v>
      </c>
      <c r="AK9" s="30">
        <f t="shared" si="19"/>
        <v>0.15150691050665091</v>
      </c>
      <c r="AL9" s="34">
        <f t="shared" si="20"/>
        <v>1.5121090642182069</v>
      </c>
      <c r="AM9" s="33">
        <f>Analisi!$D$4/3600</f>
        <v>8.3824611424084136E-2</v>
      </c>
      <c r="AN9" s="1">
        <f t="shared" si="21"/>
        <v>55.114682011335319</v>
      </c>
      <c r="AO9">
        <f t="shared" si="22"/>
        <v>6.2044237158327631E-2</v>
      </c>
      <c r="AP9">
        <f t="shared" si="23"/>
        <v>9.1280843769387526E-2</v>
      </c>
      <c r="AQ9" s="1">
        <f t="shared" si="24"/>
        <v>55.115255814858365</v>
      </c>
      <c r="AR9" s="1">
        <v>4.5313806341139555</v>
      </c>
      <c r="AS9" s="1">
        <f t="shared" si="25"/>
        <v>259.62898570204436</v>
      </c>
      <c r="AT9" s="1">
        <f t="shared" si="26"/>
        <v>-5.7380352304647886E-4</v>
      </c>
      <c r="AU9" s="19">
        <f t="shared" si="27"/>
        <v>0.82015200738065919</v>
      </c>
      <c r="AV9" s="30">
        <f t="shared" si="28"/>
        <v>0.24604560221419775</v>
      </c>
      <c r="AW9" s="46">
        <f t="shared" si="29"/>
        <v>0.88831267069479602</v>
      </c>
      <c r="AX9" t="b">
        <f t="shared" si="30"/>
        <v>1</v>
      </c>
    </row>
    <row r="10" spans="1:50" x14ac:dyDescent="0.25">
      <c r="A10" t="str">
        <f t="shared" si="1"/>
        <v/>
      </c>
      <c r="B10" t="s">
        <v>270</v>
      </c>
      <c r="C10" s="15" t="s">
        <v>19</v>
      </c>
      <c r="D10">
        <v>1315</v>
      </c>
      <c r="E10" s="28">
        <v>1</v>
      </c>
      <c r="F10">
        <v>53.1</v>
      </c>
      <c r="G10" s="1">
        <f>F10/Analisi!$B$9/60</f>
        <v>0.88500000000000001</v>
      </c>
      <c r="H10" s="1">
        <f>G10+Analisi!$B$8</f>
        <v>5.8849999999999998</v>
      </c>
      <c r="I10">
        <v>10</v>
      </c>
      <c r="J10" s="1">
        <f>Analisi!$D$2</f>
        <v>150.36415963001878</v>
      </c>
      <c r="K10" s="29">
        <f t="shared" si="2"/>
        <v>4.1767822119449662E-2</v>
      </c>
      <c r="L10" s="1">
        <f t="shared" si="0"/>
        <v>54.924686087076303</v>
      </c>
      <c r="M10" s="6">
        <v>3.0000000000000001E-3</v>
      </c>
      <c r="N10">
        <v>26.54</v>
      </c>
      <c r="O10">
        <f>'Tubi modificati x RCP 4,5'!P10*1000</f>
        <v>400</v>
      </c>
      <c r="P10" cm="1">
        <f t="array" ref="P10">IF(B10="sì",INDEX(Analisi!$F$8:$F$16, MATCH('Tubi modificati x RCP 8.5'!O10,Analisi!$F$8:$F$16,0)+1)/1000,'Tubi modificati x RCP 8.5'!O10/1000)</f>
        <v>0.4</v>
      </c>
      <c r="Q10">
        <v>80</v>
      </c>
      <c r="R10" s="1">
        <f t="shared" si="3"/>
        <v>188.31307516380068</v>
      </c>
      <c r="S10" s="31">
        <f t="shared" si="4"/>
        <v>5.9321956149661452E-2</v>
      </c>
      <c r="T10">
        <f t="shared" si="5"/>
        <v>9.7128451278896702E-2</v>
      </c>
      <c r="U10" s="1">
        <f t="shared" si="6"/>
        <v>54.924197543303315</v>
      </c>
      <c r="V10" s="1">
        <v>3.0537888419183741</v>
      </c>
      <c r="W10" s="1">
        <f t="shared" si="7"/>
        <v>174.96921216606617</v>
      </c>
      <c r="X10" s="1">
        <f t="shared" si="8"/>
        <v>4.8854377298823692E-4</v>
      </c>
      <c r="Y10" s="19">
        <f t="shared" si="9"/>
        <v>0.47805609769751073</v>
      </c>
      <c r="Z10" s="30">
        <f t="shared" si="10"/>
        <v>0.1912224390790043</v>
      </c>
      <c r="AA10" s="34">
        <f t="shared" si="11"/>
        <v>0.92587449322319348</v>
      </c>
      <c r="AB10" s="29">
        <f>Analisi!$D$3/3600</f>
        <v>8.2320787981106466E-2</v>
      </c>
      <c r="AC10" s="1">
        <f t="shared" si="12"/>
        <v>108.25183619515501</v>
      </c>
      <c r="AD10">
        <f t="shared" si="13"/>
        <v>0.11220792069713413</v>
      </c>
      <c r="AE10">
        <f t="shared" si="14"/>
        <v>0.121565480082854</v>
      </c>
      <c r="AF10" s="1">
        <f t="shared" si="15"/>
        <v>120.6556439851861</v>
      </c>
      <c r="AG10" s="1">
        <v>4.6151226738321531</v>
      </c>
      <c r="AH10" s="1">
        <f t="shared" si="16"/>
        <v>264.42705114571396</v>
      </c>
      <c r="AI10" s="1">
        <f t="shared" si="17"/>
        <v>-12.403807790031095</v>
      </c>
      <c r="AJ10" s="19">
        <f t="shared" si="18"/>
        <v>0.8359477246096978</v>
      </c>
      <c r="AK10" s="30">
        <f t="shared" si="19"/>
        <v>0.33437908984387915</v>
      </c>
      <c r="AL10" s="34">
        <f t="shared" si="20"/>
        <v>0.96474326876925931</v>
      </c>
      <c r="AM10" s="33">
        <f>Analisi!$D$4/3600</f>
        <v>8.3824611424084136E-2</v>
      </c>
      <c r="AN10" s="1">
        <f t="shared" si="21"/>
        <v>110.22936402267064</v>
      </c>
      <c r="AO10">
        <f t="shared" si="22"/>
        <v>0.1028079531909505</v>
      </c>
      <c r="AP10">
        <f t="shared" si="23"/>
        <v>0.12104087648879545</v>
      </c>
      <c r="AQ10" s="1">
        <f t="shared" si="24"/>
        <v>110.22971903498406</v>
      </c>
      <c r="AR10" s="1">
        <v>4.2468278557313344</v>
      </c>
      <c r="AS10" s="1">
        <f t="shared" si="25"/>
        <v>243.32531245199874</v>
      </c>
      <c r="AT10" s="1">
        <f t="shared" si="26"/>
        <v>-3.5501231342038864E-4</v>
      </c>
      <c r="AU10" s="19">
        <f t="shared" si="27"/>
        <v>0.76245850240083635</v>
      </c>
      <c r="AV10" s="30">
        <f t="shared" si="28"/>
        <v>0.30498340096033455</v>
      </c>
      <c r="AW10" s="46">
        <f t="shared" si="29"/>
        <v>1.0721871275652768</v>
      </c>
      <c r="AX10" t="b">
        <f t="shared" si="30"/>
        <v>0</v>
      </c>
    </row>
    <row r="11" spans="1:50" x14ac:dyDescent="0.25">
      <c r="A11" t="str">
        <f t="shared" si="1"/>
        <v/>
      </c>
      <c r="B11" t="s">
        <v>270</v>
      </c>
      <c r="C11" s="15" t="s">
        <v>20</v>
      </c>
      <c r="D11">
        <v>1972.5</v>
      </c>
      <c r="E11" s="28">
        <v>1</v>
      </c>
      <c r="F11">
        <v>79.7</v>
      </c>
      <c r="G11" s="1">
        <f>F11/Analisi!$B$9/60</f>
        <v>1.3283333333333334</v>
      </c>
      <c r="H11" s="1">
        <f>G11+Analisi!$B$8</f>
        <v>6.3283333333333331</v>
      </c>
      <c r="I11">
        <v>10</v>
      </c>
      <c r="J11" s="1">
        <f>Analisi!$D$2</f>
        <v>150.36415963001878</v>
      </c>
      <c r="K11" s="29">
        <f t="shared" si="2"/>
        <v>4.1767822119449662E-2</v>
      </c>
      <c r="L11" s="1">
        <f t="shared" si="0"/>
        <v>82.387029130614451</v>
      </c>
      <c r="M11" s="6">
        <v>3.0000000000000001E-3</v>
      </c>
      <c r="N11">
        <v>26.54</v>
      </c>
      <c r="O11">
        <f>'Tubi modificati x RCP 4,5'!P11*1000</f>
        <v>500</v>
      </c>
      <c r="P11" cm="1">
        <f t="array" ref="P11">IF(B11="sì",INDEX(Analisi!$F$8:$F$16, MATCH('Tubi modificati x RCP 8.5'!O11,Analisi!$F$8:$F$16,0)+1)/1000,'Tubi modificati x RCP 8.5'!O11/1000)</f>
        <v>0.5</v>
      </c>
      <c r="Q11">
        <v>80</v>
      </c>
      <c r="R11" s="1">
        <f t="shared" si="3"/>
        <v>341.43432300921131</v>
      </c>
      <c r="S11" s="31">
        <f t="shared" si="4"/>
        <v>0.12624329350533992</v>
      </c>
      <c r="T11">
        <f t="shared" si="5"/>
        <v>0.14032652371238247</v>
      </c>
      <c r="U11" s="1">
        <f t="shared" si="6"/>
        <v>149.37758764341257</v>
      </c>
      <c r="V11" s="1">
        <v>3.5985582815146775</v>
      </c>
      <c r="W11" s="1">
        <f t="shared" si="7"/>
        <v>206.18220186264139</v>
      </c>
      <c r="X11" s="1">
        <f t="shared" si="8"/>
        <v>-66.990558512798117</v>
      </c>
      <c r="Y11" s="19">
        <f t="shared" si="9"/>
        <v>0.61325001432839954</v>
      </c>
      <c r="Z11" s="30">
        <f t="shared" si="10"/>
        <v>0.30662500716419977</v>
      </c>
      <c r="AA11" s="34">
        <f t="shared" si="11"/>
        <v>0.65260519464449485</v>
      </c>
      <c r="AB11" s="29">
        <f>Analisi!$D$3/3600</f>
        <v>8.2320787981106466E-2</v>
      </c>
      <c r="AC11" s="1">
        <f t="shared" si="12"/>
        <v>162.3777542927325</v>
      </c>
      <c r="AD11">
        <f t="shared" si="13"/>
        <v>0.14742248835814872</v>
      </c>
      <c r="AE11">
        <f t="shared" si="14"/>
        <v>0.14829850467157954</v>
      </c>
      <c r="AF11" s="1">
        <f t="shared" si="15"/>
        <v>180.98345154684728</v>
      </c>
      <c r="AG11" s="1">
        <v>3.9763715402155717</v>
      </c>
      <c r="AH11" s="1">
        <f t="shared" si="16"/>
        <v>227.82930703028694</v>
      </c>
      <c r="AI11" s="1">
        <f t="shared" si="17"/>
        <v>-18.605697254114773</v>
      </c>
      <c r="AJ11" s="19">
        <f t="shared" si="18"/>
        <v>0.70268769794187136</v>
      </c>
      <c r="AK11" s="30">
        <f t="shared" si="19"/>
        <v>0.35134384897093568</v>
      </c>
      <c r="AL11" s="34">
        <f t="shared" si="20"/>
        <v>1.1014449430418745</v>
      </c>
      <c r="AM11" s="33">
        <f>Analisi!$D$4/3600</f>
        <v>8.3824611424084136E-2</v>
      </c>
      <c r="AN11" s="1">
        <f t="shared" si="21"/>
        <v>165.34404603400597</v>
      </c>
      <c r="AO11">
        <f t="shared" si="22"/>
        <v>0.13687356064278702</v>
      </c>
      <c r="AP11">
        <f t="shared" si="23"/>
        <v>0.14475397952929658</v>
      </c>
      <c r="AQ11" s="1">
        <f t="shared" si="24"/>
        <v>165.34479229034463</v>
      </c>
      <c r="AR11" s="1">
        <v>3.782239661745129</v>
      </c>
      <c r="AS11" s="1">
        <f t="shared" si="25"/>
        <v>216.706369724984</v>
      </c>
      <c r="AT11" s="1">
        <f t="shared" si="26"/>
        <v>-7.4625633865821328E-4</v>
      </c>
      <c r="AU11" s="19">
        <f t="shared" si="27"/>
        <v>0.65743681283935695</v>
      </c>
      <c r="AV11" s="30">
        <f t="shared" si="28"/>
        <v>0.32871840641967848</v>
      </c>
      <c r="AW11" s="46">
        <f t="shared" si="29"/>
        <v>1.2080057335946808</v>
      </c>
      <c r="AX11" t="b">
        <f t="shared" si="30"/>
        <v>0</v>
      </c>
    </row>
    <row r="12" spans="1:50" x14ac:dyDescent="0.25">
      <c r="A12" t="str">
        <f t="shared" si="1"/>
        <v/>
      </c>
      <c r="B12" t="s">
        <v>270</v>
      </c>
      <c r="C12" s="15" t="s">
        <v>21</v>
      </c>
      <c r="D12">
        <v>2629.9</v>
      </c>
      <c r="E12" s="28">
        <v>1</v>
      </c>
      <c r="F12">
        <v>105</v>
      </c>
      <c r="G12" s="1">
        <f>F12/Analisi!$B$9/60</f>
        <v>1.75</v>
      </c>
      <c r="H12" s="1">
        <f>G12+Analisi!$B$8</f>
        <v>6.75</v>
      </c>
      <c r="I12">
        <v>10</v>
      </c>
      <c r="J12" s="1">
        <f>Analisi!$D$2</f>
        <v>150.36415963001878</v>
      </c>
      <c r="K12" s="29">
        <f t="shared" si="2"/>
        <v>4.1767822119449662E-2</v>
      </c>
      <c r="L12" s="1">
        <f t="shared" si="0"/>
        <v>109.84519539194066</v>
      </c>
      <c r="M12" s="6">
        <v>3.0000000000000001E-3</v>
      </c>
      <c r="N12">
        <v>25.36</v>
      </c>
      <c r="O12">
        <f>'Tubi modificati x RCP 4,5'!P12*1000</f>
        <v>500</v>
      </c>
      <c r="P12" cm="1">
        <f t="array" ref="P12">IF(B12="sì",INDEX(Analisi!$F$8:$F$16, MATCH('Tubi modificati x RCP 8.5'!O12,Analisi!$F$8:$F$16,0)+1)/1000,'Tubi modificati x RCP 8.5'!O12/1000)</f>
        <v>0.5</v>
      </c>
      <c r="Q12">
        <v>80</v>
      </c>
      <c r="R12" s="1">
        <f t="shared" si="3"/>
        <v>341.43432300921131</v>
      </c>
      <c r="S12" s="31">
        <f t="shared" si="4"/>
        <v>9.9746603917378468E-2</v>
      </c>
      <c r="T12">
        <f t="shared" si="5"/>
        <v>0.12599266058437858</v>
      </c>
      <c r="U12" s="1">
        <f t="shared" si="6"/>
        <v>109.84464690894364</v>
      </c>
      <c r="V12" s="1">
        <v>3.1667433151973845</v>
      </c>
      <c r="W12" s="1">
        <f t="shared" si="7"/>
        <v>181.44102676207672</v>
      </c>
      <c r="X12" s="1">
        <f t="shared" si="8"/>
        <v>5.484829970185956E-4</v>
      </c>
      <c r="Y12" s="19">
        <f t="shared" si="9"/>
        <v>0.50628749968241282</v>
      </c>
      <c r="Z12" s="30">
        <f t="shared" si="10"/>
        <v>0.25314374984120641</v>
      </c>
      <c r="AA12" s="34">
        <f t="shared" si="11"/>
        <v>1.1012424591711112</v>
      </c>
      <c r="AB12" s="29">
        <f>Analisi!$D$3/3600</f>
        <v>8.2320787981106466E-2</v>
      </c>
      <c r="AC12" s="1">
        <f t="shared" si="12"/>
        <v>216.49544031151191</v>
      </c>
      <c r="AD12">
        <f t="shared" si="13"/>
        <v>0.12558874203027612</v>
      </c>
      <c r="AE12">
        <f t="shared" si="14"/>
        <v>0.14002796542643819</v>
      </c>
      <c r="AF12" s="1">
        <f t="shared" si="15"/>
        <v>148.39223538587922</v>
      </c>
      <c r="AG12" s="1">
        <v>3.5875331516189881</v>
      </c>
      <c r="AH12" s="1">
        <f t="shared" si="16"/>
        <v>205.55050845103489</v>
      </c>
      <c r="AI12" s="1">
        <f t="shared" si="17"/>
        <v>68.103204925632696</v>
      </c>
      <c r="AJ12" s="19">
        <f t="shared" si="18"/>
        <v>0.61056365730218964</v>
      </c>
      <c r="AK12" s="30">
        <f t="shared" si="19"/>
        <v>0.30528182865109482</v>
      </c>
      <c r="AL12" s="34">
        <f t="shared" si="20"/>
        <v>1.7238443256268989</v>
      </c>
      <c r="AM12" s="33">
        <f>Analisi!$D$4/3600</f>
        <v>8.3824611424084136E-2</v>
      </c>
      <c r="AN12" s="1">
        <f t="shared" si="21"/>
        <v>220.45034558419889</v>
      </c>
      <c r="AO12">
        <f t="shared" si="22"/>
        <v>0.17680571373438725</v>
      </c>
      <c r="AP12">
        <f t="shared" si="23"/>
        <v>0.15179071118995005</v>
      </c>
      <c r="AQ12" s="1">
        <f t="shared" si="24"/>
        <v>220.45013746454666</v>
      </c>
      <c r="AR12" s="1">
        <v>4.659197189296612</v>
      </c>
      <c r="AS12" s="1">
        <f t="shared" si="25"/>
        <v>266.95233486591155</v>
      </c>
      <c r="AT12" s="1">
        <f t="shared" si="26"/>
        <v>2.0811965222833351E-4</v>
      </c>
      <c r="AU12" s="19">
        <f t="shared" si="27"/>
        <v>0.84402639588837314</v>
      </c>
      <c r="AV12" s="30">
        <f t="shared" si="28"/>
        <v>0.42201319794418657</v>
      </c>
      <c r="AW12" s="46">
        <f t="shared" si="29"/>
        <v>1.2468507998297971</v>
      </c>
      <c r="AX12" t="b">
        <f t="shared" si="30"/>
        <v>1</v>
      </c>
    </row>
    <row r="13" spans="1:50" x14ac:dyDescent="0.25">
      <c r="A13" t="str">
        <f t="shared" si="1"/>
        <v/>
      </c>
      <c r="B13" t="s">
        <v>270</v>
      </c>
      <c r="C13" s="15" t="s">
        <v>22</v>
      </c>
      <c r="D13">
        <v>3287.4</v>
      </c>
      <c r="E13" s="28">
        <v>1</v>
      </c>
      <c r="F13">
        <v>128</v>
      </c>
      <c r="G13" s="1">
        <f>F13/Analisi!$B$9/60</f>
        <v>2.1333333333333333</v>
      </c>
      <c r="H13" s="1">
        <f>G13+Analisi!$B$8</f>
        <v>7.1333333333333329</v>
      </c>
      <c r="I13">
        <v>10</v>
      </c>
      <c r="J13" s="1">
        <f>Analisi!$D$2</f>
        <v>150.36415963001878</v>
      </c>
      <c r="K13" s="29">
        <f t="shared" si="2"/>
        <v>4.1767822119449662E-2</v>
      </c>
      <c r="L13" s="1">
        <f t="shared" si="0"/>
        <v>137.30753843547882</v>
      </c>
      <c r="M13" s="6">
        <v>3.0000000000000001E-3</v>
      </c>
      <c r="N13">
        <v>22.96</v>
      </c>
      <c r="O13">
        <f>'Tubi modificati x RCP 4,5'!P13*1000</f>
        <v>600</v>
      </c>
      <c r="P13" cm="1">
        <f t="array" ref="P13">IF(B13="sì",INDEX(Analisi!$F$8:$F$16, MATCH('Tubi modificati x RCP 8.5'!O13,Analisi!$F$8:$F$16,0)+1)/1000,'Tubi modificati x RCP 8.5'!O13/1000)</f>
        <v>0.6</v>
      </c>
      <c r="Q13">
        <v>80</v>
      </c>
      <c r="R13" s="1">
        <f t="shared" si="3"/>
        <v>555.20985504661132</v>
      </c>
      <c r="S13" s="31">
        <f t="shared" si="4"/>
        <v>0.17023619344673269</v>
      </c>
      <c r="T13">
        <f t="shared" si="5"/>
        <v>0.1637618646986885</v>
      </c>
      <c r="U13" s="1">
        <f t="shared" si="6"/>
        <v>223.27719316289486</v>
      </c>
      <c r="V13" s="1">
        <v>3.4651167364261219</v>
      </c>
      <c r="W13" s="1">
        <f t="shared" si="7"/>
        <v>198.53656451736248</v>
      </c>
      <c r="X13" s="1">
        <f t="shared" si="8"/>
        <v>-85.969654727416042</v>
      </c>
      <c r="Y13" s="19">
        <f t="shared" si="9"/>
        <v>0.58052874687591349</v>
      </c>
      <c r="Z13" s="30">
        <f t="shared" si="10"/>
        <v>0.3483172481255481</v>
      </c>
      <c r="AA13" s="34">
        <f t="shared" si="11"/>
        <v>0.80657077473036121</v>
      </c>
      <c r="AB13" s="29">
        <f>Analisi!$D$3/3600</f>
        <v>8.2320787981106466E-2</v>
      </c>
      <c r="AC13" s="1">
        <f t="shared" si="12"/>
        <v>270.6213584090894</v>
      </c>
      <c r="AD13">
        <f t="shared" si="13"/>
        <v>0.21674029248544385</v>
      </c>
      <c r="AE13">
        <f t="shared" si="14"/>
        <v>0.17898914452959017</v>
      </c>
      <c r="AF13" s="1">
        <f t="shared" si="15"/>
        <v>301.63013676696966</v>
      </c>
      <c r="AG13" s="1">
        <v>4.0363768625013412</v>
      </c>
      <c r="AH13" s="1">
        <f t="shared" si="16"/>
        <v>231.26735874558383</v>
      </c>
      <c r="AI13" s="1">
        <f t="shared" si="17"/>
        <v>-31.00877835788026</v>
      </c>
      <c r="AJ13" s="19">
        <f t="shared" si="18"/>
        <v>0.71630789283081386</v>
      </c>
      <c r="AK13" s="30">
        <f t="shared" si="19"/>
        <v>0.4297847356984883</v>
      </c>
      <c r="AL13" s="34">
        <f t="shared" si="20"/>
        <v>1.2485973664876555</v>
      </c>
      <c r="AM13" s="33">
        <f>Analisi!$D$4/3600</f>
        <v>8.3824611424084136E-2</v>
      </c>
      <c r="AN13" s="1">
        <f t="shared" si="21"/>
        <v>275.56502759553422</v>
      </c>
      <c r="AO13">
        <f t="shared" si="22"/>
        <v>0.20106962979642373</v>
      </c>
      <c r="AP13">
        <f t="shared" si="23"/>
        <v>0.17492041785457549</v>
      </c>
      <c r="AQ13" s="1">
        <f t="shared" si="24"/>
        <v>275.56502571505195</v>
      </c>
      <c r="AR13" s="1">
        <v>3.8316401683800394</v>
      </c>
      <c r="AS13" s="1">
        <f t="shared" si="25"/>
        <v>219.53681026097237</v>
      </c>
      <c r="AT13" s="1">
        <f t="shared" si="26"/>
        <v>1.8804822730089654E-6</v>
      </c>
      <c r="AU13" s="19">
        <f t="shared" si="27"/>
        <v>0.66910951732685797</v>
      </c>
      <c r="AV13" s="30">
        <f t="shared" si="28"/>
        <v>0.40146571039611478</v>
      </c>
      <c r="AW13" s="46">
        <f t="shared" si="29"/>
        <v>1.3704955237373966</v>
      </c>
      <c r="AX13" t="b">
        <f t="shared" si="30"/>
        <v>0</v>
      </c>
    </row>
    <row r="14" spans="1:50" x14ac:dyDescent="0.25">
      <c r="A14" t="str">
        <f t="shared" si="1"/>
        <v/>
      </c>
      <c r="B14" t="s">
        <v>270</v>
      </c>
      <c r="C14" s="15" t="s">
        <v>23</v>
      </c>
      <c r="D14">
        <v>3941.6</v>
      </c>
      <c r="E14" s="28">
        <v>1</v>
      </c>
      <c r="F14">
        <v>139.69999999999999</v>
      </c>
      <c r="G14" s="1">
        <f>F14/Analisi!$B$9/60</f>
        <v>2.3283333333333331</v>
      </c>
      <c r="H14" s="1">
        <f>G14+Analisi!$B$8</f>
        <v>7.3283333333333331</v>
      </c>
      <c r="I14">
        <v>10</v>
      </c>
      <c r="J14" s="1">
        <f>Analisi!$D$2</f>
        <v>150.36415963001878</v>
      </c>
      <c r="K14" s="29">
        <f t="shared" si="2"/>
        <v>4.1767822119449662E-2</v>
      </c>
      <c r="L14" s="1">
        <f t="shared" si="0"/>
        <v>164.63204766602277</v>
      </c>
      <c r="M14" s="6">
        <v>3.0000000000000001E-3</v>
      </c>
      <c r="N14">
        <v>11.72</v>
      </c>
      <c r="O14">
        <f>'Tubi modificati x RCP 4,5'!P14*1000</f>
        <v>600</v>
      </c>
      <c r="P14" cm="1">
        <f t="array" ref="P14">IF(B14="sì",INDEX(Analisi!$F$8:$F$16, MATCH('Tubi modificati x RCP 8.5'!O14,Analisi!$F$8:$F$16,0)+1)/1000,'Tubi modificati x RCP 8.5'!O14/1000)</f>
        <v>0.6</v>
      </c>
      <c r="Q14">
        <v>80</v>
      </c>
      <c r="R14" s="1">
        <f t="shared" si="3"/>
        <v>555.20985504661132</v>
      </c>
      <c r="S14" s="31">
        <f t="shared" si="4"/>
        <v>0.13512826116801374</v>
      </c>
      <c r="T14">
        <f t="shared" si="5"/>
        <v>0.14661430732187392</v>
      </c>
      <c r="U14" s="1">
        <f t="shared" si="6"/>
        <v>164.63204438353407</v>
      </c>
      <c r="V14" s="1">
        <v>3.0721936041197773</v>
      </c>
      <c r="W14" s="1">
        <f t="shared" si="7"/>
        <v>176.02372736314851</v>
      </c>
      <c r="X14" s="1">
        <f t="shared" si="8"/>
        <v>3.2824887057358865E-6</v>
      </c>
      <c r="Y14" s="19">
        <f t="shared" si="9"/>
        <v>0.48265371910674787</v>
      </c>
      <c r="Z14" s="30">
        <f t="shared" si="10"/>
        <v>0.28959223146404872</v>
      </c>
      <c r="AA14" s="34">
        <f t="shared" si="11"/>
        <v>1.2183391264194916</v>
      </c>
      <c r="AB14" s="29">
        <f>Analisi!$D$3/3600</f>
        <v>8.2320787981106466E-2</v>
      </c>
      <c r="AC14" s="1">
        <f t="shared" si="12"/>
        <v>324.47561790632926</v>
      </c>
      <c r="AD14">
        <f t="shared" si="13"/>
        <v>0.25717359778493287</v>
      </c>
      <c r="AE14">
        <f t="shared" si="14"/>
        <v>0.18181344320390269</v>
      </c>
      <c r="AF14" s="1">
        <f t="shared" si="15"/>
        <v>361.65487418604306</v>
      </c>
      <c r="AG14" s="1">
        <v>4.7149721761134069</v>
      </c>
      <c r="AH14" s="1">
        <f t="shared" si="16"/>
        <v>270.1480062129117</v>
      </c>
      <c r="AI14" s="1">
        <f t="shared" si="17"/>
        <v>-37.179256279713798</v>
      </c>
      <c r="AJ14" s="19">
        <f t="shared" si="18"/>
        <v>0.85400974436726607</v>
      </c>
      <c r="AK14" s="30">
        <f t="shared" si="19"/>
        <v>0.5124058466203596</v>
      </c>
      <c r="AL14" s="34">
        <f t="shared" si="20"/>
        <v>1.2616987929596071</v>
      </c>
      <c r="AM14" s="33">
        <f>Analisi!$D$4/3600</f>
        <v>8.3824611424084136E-2</v>
      </c>
      <c r="AN14" s="1">
        <f t="shared" si="21"/>
        <v>330.40308838917002</v>
      </c>
      <c r="AO14">
        <f t="shared" si="22"/>
        <v>0.23481742718689841</v>
      </c>
      <c r="AP14">
        <f t="shared" si="23"/>
        <v>0.18196859174552102</v>
      </c>
      <c r="AQ14" s="1">
        <f t="shared" si="24"/>
        <v>330.40394876482043</v>
      </c>
      <c r="AR14" s="1">
        <v>4.301427789166409</v>
      </c>
      <c r="AS14" s="1">
        <f t="shared" si="25"/>
        <v>246.45365819952372</v>
      </c>
      <c r="AT14" s="1">
        <f t="shared" si="26"/>
        <v>-8.6037565040442132E-4</v>
      </c>
      <c r="AU14" s="19">
        <f t="shared" si="27"/>
        <v>0.77397749173189545</v>
      </c>
      <c r="AV14" s="30">
        <f t="shared" si="28"/>
        <v>0.46438649503913726</v>
      </c>
      <c r="AW14" s="46">
        <f t="shared" si="29"/>
        <v>1.4070637445754486</v>
      </c>
      <c r="AX14" t="b">
        <f t="shared" si="30"/>
        <v>0</v>
      </c>
    </row>
    <row r="15" spans="1:50" x14ac:dyDescent="0.25">
      <c r="A15" t="str">
        <f t="shared" si="1"/>
        <v/>
      </c>
      <c r="B15" t="s">
        <v>270</v>
      </c>
      <c r="C15" s="15" t="s">
        <v>24</v>
      </c>
      <c r="D15">
        <v>1225.7</v>
      </c>
      <c r="E15" s="28">
        <v>1</v>
      </c>
      <c r="F15">
        <v>21.1</v>
      </c>
      <c r="G15" s="1">
        <f>F15/Analisi!$B$9/60</f>
        <v>0.35166666666666668</v>
      </c>
      <c r="H15" s="1">
        <f>G15+Analisi!$B$8</f>
        <v>5.3516666666666666</v>
      </c>
      <c r="I15">
        <v>10</v>
      </c>
      <c r="J15" s="1">
        <f>Analisi!$D$2</f>
        <v>150.36415963001878</v>
      </c>
      <c r="K15" s="29">
        <f t="shared" si="2"/>
        <v>4.1767822119449662E-2</v>
      </c>
      <c r="L15" s="1">
        <f t="shared" si="0"/>
        <v>51.194819571809454</v>
      </c>
      <c r="M15" s="6">
        <v>3.0000000000000001E-3</v>
      </c>
      <c r="N15">
        <v>21.1</v>
      </c>
      <c r="O15">
        <f>'Tubi modificati x RCP 4,5'!P15*1000</f>
        <v>400</v>
      </c>
      <c r="P15" cm="1">
        <f t="array" ref="P15">IF(B15="sì",INDEX(Analisi!$F$8:$F$16, MATCH('Tubi modificati x RCP 8.5'!O15,Analisi!$F$8:$F$16,0)+1)/1000,'Tubi modificati x RCP 8.5'!O15/1000)</f>
        <v>0.4</v>
      </c>
      <c r="Q15">
        <v>80</v>
      </c>
      <c r="R15" s="1">
        <f t="shared" si="3"/>
        <v>188.31307516380068</v>
      </c>
      <c r="S15" s="31">
        <f t="shared" si="4"/>
        <v>5.6301886095261031E-2</v>
      </c>
      <c r="T15">
        <f t="shared" si="5"/>
        <v>9.4530361812968408E-2</v>
      </c>
      <c r="U15" s="1">
        <f t="shared" si="6"/>
        <v>51.194240570784018</v>
      </c>
      <c r="V15" s="1">
        <v>2.9779789802696546</v>
      </c>
      <c r="W15" s="1">
        <f t="shared" si="7"/>
        <v>170.62562704812387</v>
      </c>
      <c r="X15" s="1">
        <f t="shared" si="8"/>
        <v>5.7900102543584353E-4</v>
      </c>
      <c r="Y15" s="19">
        <f t="shared" si="9"/>
        <v>0.45914218979604937</v>
      </c>
      <c r="Z15" s="30">
        <f t="shared" si="10"/>
        <v>0.18365687591841975</v>
      </c>
      <c r="AA15" s="34">
        <f t="shared" si="11"/>
        <v>0.90929137764922163</v>
      </c>
      <c r="AB15" s="29">
        <f>Analisi!$D$3/3600</f>
        <v>8.2320787981106466E-2</v>
      </c>
      <c r="AC15" s="1">
        <f t="shared" si="12"/>
        <v>100.90058982844219</v>
      </c>
      <c r="AD15">
        <f t="shared" si="13"/>
        <v>0.10470412501781085</v>
      </c>
      <c r="AE15">
        <f t="shared" si="14"/>
        <v>0.12136362350263126</v>
      </c>
      <c r="AF15" s="1">
        <f t="shared" si="15"/>
        <v>112.46224857689805</v>
      </c>
      <c r="AG15" s="1">
        <v>4.3136535477428604</v>
      </c>
      <c r="AH15" s="1">
        <f t="shared" si="16"/>
        <v>247.15414256730025</v>
      </c>
      <c r="AI15" s="1">
        <f t="shared" si="17"/>
        <v>-11.561658748455855</v>
      </c>
      <c r="AJ15" s="19">
        <f t="shared" si="18"/>
        <v>0.77652909259564651</v>
      </c>
      <c r="AK15" s="30">
        <f t="shared" si="19"/>
        <v>0.31061163703825861</v>
      </c>
      <c r="AL15" s="34">
        <f t="shared" si="20"/>
        <v>0.96367349243669576</v>
      </c>
      <c r="AM15" s="33">
        <f>Analisi!$D$4/3600</f>
        <v>8.3824611424084136E-2</v>
      </c>
      <c r="AN15" s="1">
        <f t="shared" si="21"/>
        <v>102.74382622249993</v>
      </c>
      <c r="AO15">
        <f t="shared" si="22"/>
        <v>9.6679515165306554E-2</v>
      </c>
      <c r="AP15">
        <f t="shared" si="23"/>
        <v>0.11944044721291934</v>
      </c>
      <c r="AQ15" s="1">
        <f t="shared" si="24"/>
        <v>102.74310633473125</v>
      </c>
      <c r="AR15" s="1">
        <v>4.0471849118649796</v>
      </c>
      <c r="AS15" s="1">
        <f t="shared" si="25"/>
        <v>231.88661435888937</v>
      </c>
      <c r="AT15" s="1">
        <f t="shared" si="26"/>
        <v>7.1988776868181503E-4</v>
      </c>
      <c r="AU15" s="19">
        <f t="shared" si="27"/>
        <v>0.71874079842874106</v>
      </c>
      <c r="AV15" s="30">
        <f t="shared" si="28"/>
        <v>0.28749631937149644</v>
      </c>
      <c r="AW15" s="46">
        <f t="shared" si="29"/>
        <v>1.0627259150692303</v>
      </c>
      <c r="AX15" t="b">
        <f t="shared" si="30"/>
        <v>0</v>
      </c>
    </row>
    <row r="16" spans="1:50" x14ac:dyDescent="0.25">
      <c r="A16" t="str">
        <f t="shared" si="1"/>
        <v/>
      </c>
      <c r="B16" t="s">
        <v>270</v>
      </c>
      <c r="C16" s="15" t="s">
        <v>25</v>
      </c>
      <c r="D16">
        <v>1225.7</v>
      </c>
      <c r="E16" s="28">
        <v>1</v>
      </c>
      <c r="F16">
        <v>43.5</v>
      </c>
      <c r="G16" s="1">
        <f>F16/Analisi!$B$9/60</f>
        <v>0.72499999999999998</v>
      </c>
      <c r="H16" s="1">
        <f>G16+Analisi!$B$8</f>
        <v>5.7249999999999996</v>
      </c>
      <c r="I16">
        <v>10</v>
      </c>
      <c r="J16" s="1">
        <f>Analisi!$D$2</f>
        <v>150.36415963001878</v>
      </c>
      <c r="K16" s="29">
        <f t="shared" si="2"/>
        <v>4.1767822119449662E-2</v>
      </c>
      <c r="L16" s="1">
        <f t="shared" si="0"/>
        <v>51.194819571809454</v>
      </c>
      <c r="M16" s="6">
        <v>3.0000000000000001E-3</v>
      </c>
      <c r="N16">
        <v>22.37</v>
      </c>
      <c r="O16">
        <f>'Tubi modificati x RCP 4,5'!P16*1000</f>
        <v>400</v>
      </c>
      <c r="P16" cm="1">
        <f t="array" ref="P16">IF(B16="sì",INDEX(Analisi!$F$8:$F$16, MATCH('Tubi modificati x RCP 8.5'!O16,Analisi!$F$8:$F$16,0)+1)/1000,'Tubi modificati x RCP 8.5'!O16/1000)</f>
        <v>0.4</v>
      </c>
      <c r="Q16">
        <v>80</v>
      </c>
      <c r="R16" s="1">
        <f t="shared" si="3"/>
        <v>188.31307516380068</v>
      </c>
      <c r="S16" s="31">
        <f t="shared" si="4"/>
        <v>5.6301885483848811E-2</v>
      </c>
      <c r="T16">
        <f t="shared" si="5"/>
        <v>9.453036127487785E-2</v>
      </c>
      <c r="U16" s="1">
        <f t="shared" si="6"/>
        <v>51.194239820564803</v>
      </c>
      <c r="V16" s="1">
        <v>2.9779789648815962</v>
      </c>
      <c r="W16" s="1">
        <f t="shared" si="7"/>
        <v>170.62562616645306</v>
      </c>
      <c r="X16" s="1">
        <f t="shared" si="8"/>
        <v>5.797512446505948E-4</v>
      </c>
      <c r="Y16" s="19">
        <f t="shared" si="9"/>
        <v>0.45914218596190037</v>
      </c>
      <c r="Z16" s="30">
        <f t="shared" si="10"/>
        <v>0.18365687438476017</v>
      </c>
      <c r="AA16" s="34">
        <f t="shared" si="11"/>
        <v>0.90929138752370187</v>
      </c>
      <c r="AB16" s="29">
        <f>Analisi!$D$3/3600</f>
        <v>8.2320787981106466E-2</v>
      </c>
      <c r="AC16" s="1">
        <f t="shared" si="12"/>
        <v>100.90058982844219</v>
      </c>
      <c r="AD16">
        <f t="shared" si="13"/>
        <v>0.10470412501781085</v>
      </c>
      <c r="AE16">
        <f t="shared" si="14"/>
        <v>0.12136362350263126</v>
      </c>
      <c r="AF16" s="1">
        <f t="shared" si="15"/>
        <v>112.46224857689805</v>
      </c>
      <c r="AG16" s="1">
        <v>4.3136535477428604</v>
      </c>
      <c r="AH16" s="1">
        <f t="shared" si="16"/>
        <v>247.15414256730025</v>
      </c>
      <c r="AI16" s="1">
        <f t="shared" si="17"/>
        <v>-11.561658748455855</v>
      </c>
      <c r="AJ16" s="19">
        <f t="shared" si="18"/>
        <v>0.77652909259564651</v>
      </c>
      <c r="AK16" s="30">
        <f t="shared" si="19"/>
        <v>0.31061163703825861</v>
      </c>
      <c r="AL16" s="34">
        <f t="shared" si="20"/>
        <v>0.96367349243669576</v>
      </c>
      <c r="AM16" s="33">
        <f>Analisi!$D$4/3600</f>
        <v>8.3824611424084136E-2</v>
      </c>
      <c r="AN16" s="1">
        <f t="shared" si="21"/>
        <v>102.74382622249993</v>
      </c>
      <c r="AO16">
        <f t="shared" si="22"/>
        <v>9.6679515165306554E-2</v>
      </c>
      <c r="AP16">
        <f t="shared" si="23"/>
        <v>0.11944044721291934</v>
      </c>
      <c r="AQ16" s="1">
        <f t="shared" si="24"/>
        <v>102.74310633473125</v>
      </c>
      <c r="AR16" s="1">
        <v>4.0471849118649796</v>
      </c>
      <c r="AS16" s="1">
        <f t="shared" si="25"/>
        <v>231.88661435888937</v>
      </c>
      <c r="AT16" s="1">
        <f t="shared" si="26"/>
        <v>7.1988776868181503E-4</v>
      </c>
      <c r="AU16" s="19">
        <f t="shared" si="27"/>
        <v>0.71874079842874106</v>
      </c>
      <c r="AV16" s="30">
        <f t="shared" si="28"/>
        <v>0.28749631937149644</v>
      </c>
      <c r="AW16" s="46">
        <f t="shared" si="29"/>
        <v>1.0627259150692303</v>
      </c>
      <c r="AX16" t="b">
        <f t="shared" si="30"/>
        <v>0</v>
      </c>
    </row>
    <row r="17" spans="1:50" x14ac:dyDescent="0.25">
      <c r="A17" t="str">
        <f t="shared" si="1"/>
        <v/>
      </c>
      <c r="B17" t="s">
        <v>270</v>
      </c>
      <c r="C17" s="15" t="s">
        <v>26</v>
      </c>
      <c r="D17">
        <v>1907.5</v>
      </c>
      <c r="E17" s="28">
        <v>1</v>
      </c>
      <c r="F17">
        <v>70</v>
      </c>
      <c r="G17" s="1">
        <f>F17/Analisi!$B$9/60</f>
        <v>1.1666666666666667</v>
      </c>
      <c r="H17" s="1">
        <f>G17+Analisi!$B$8</f>
        <v>6.166666666666667</v>
      </c>
      <c r="I17">
        <v>10</v>
      </c>
      <c r="J17" s="1">
        <f>Analisi!$D$2</f>
        <v>150.36415963001878</v>
      </c>
      <c r="K17" s="29">
        <f t="shared" si="2"/>
        <v>4.1767822119449662E-2</v>
      </c>
      <c r="L17" s="1">
        <f t="shared" si="0"/>
        <v>79.672120692850228</v>
      </c>
      <c r="M17" s="6">
        <v>3.0000000000000001E-3</v>
      </c>
      <c r="N17">
        <v>26.57</v>
      </c>
      <c r="O17">
        <f>'Tubi modificati x RCP 4,5'!P17*1000</f>
        <v>500</v>
      </c>
      <c r="P17" cm="1">
        <f t="array" ref="P17">IF(B17="sì",INDEX(Analisi!$F$8:$F$16, MATCH('Tubi modificati x RCP 8.5'!O17,Analisi!$F$8:$F$16,0)+1)/1000,'Tubi modificati x RCP 8.5'!O17/1000)</f>
        <v>0.5</v>
      </c>
      <c r="Q17">
        <v>80</v>
      </c>
      <c r="R17" s="1">
        <f t="shared" si="3"/>
        <v>341.43432300921131</v>
      </c>
      <c r="S17" s="31">
        <f t="shared" si="4"/>
        <v>0.12297315154633899</v>
      </c>
      <c r="T17">
        <f t="shared" si="5"/>
        <v>0.13880595178720681</v>
      </c>
      <c r="U17" s="1">
        <f t="shared" si="6"/>
        <v>144.45513235553386</v>
      </c>
      <c r="V17" s="1">
        <v>3.543742900444502</v>
      </c>
      <c r="W17" s="1">
        <f t="shared" si="7"/>
        <v>203.04151187491902</v>
      </c>
      <c r="X17" s="1">
        <f t="shared" si="8"/>
        <v>-64.783011662683634</v>
      </c>
      <c r="Y17" s="19">
        <f t="shared" si="9"/>
        <v>0.59986145415514991</v>
      </c>
      <c r="Z17" s="30">
        <f t="shared" si="10"/>
        <v>0.29993072707757495</v>
      </c>
      <c r="AA17" s="34">
        <f t="shared" si="11"/>
        <v>0.64788223844802439</v>
      </c>
      <c r="AB17" s="29">
        <f>Analisi!$D$3/3600</f>
        <v>8.2320787981106466E-2</v>
      </c>
      <c r="AC17" s="1">
        <f t="shared" si="12"/>
        <v>157.0269030739606</v>
      </c>
      <c r="AD17">
        <f t="shared" si="13"/>
        <v>0.14337274578386744</v>
      </c>
      <c r="AE17">
        <f t="shared" si="14"/>
        <v>0.14704543741279411</v>
      </c>
      <c r="AF17" s="1">
        <f t="shared" si="15"/>
        <v>175.01888768216617</v>
      </c>
      <c r="AG17" s="1">
        <v>3.9000936936624155</v>
      </c>
      <c r="AH17" s="1">
        <f t="shared" si="16"/>
        <v>223.45890835244461</v>
      </c>
      <c r="AI17" s="1">
        <f t="shared" si="17"/>
        <v>-17.99198460820557</v>
      </c>
      <c r="AJ17" s="19">
        <f t="shared" si="18"/>
        <v>0.68511217488201726</v>
      </c>
      <c r="AK17" s="30">
        <f t="shared" si="19"/>
        <v>0.34255608744100863</v>
      </c>
      <c r="AL17" s="34">
        <f t="shared" si="20"/>
        <v>1.0952353755620794</v>
      </c>
      <c r="AM17" s="33">
        <f>Analisi!$D$4/3600</f>
        <v>8.3824611424084136E-2</v>
      </c>
      <c r="AN17" s="1">
        <f t="shared" si="21"/>
        <v>159.89544629144049</v>
      </c>
      <c r="AO17">
        <f t="shared" si="22"/>
        <v>0.13323736729364044</v>
      </c>
      <c r="AP17">
        <f t="shared" si="23"/>
        <v>0.14333087992218929</v>
      </c>
      <c r="AQ17" s="1">
        <f t="shared" si="24"/>
        <v>159.89559583753578</v>
      </c>
      <c r="AR17" s="1">
        <v>3.7183157562688969</v>
      </c>
      <c r="AS17" s="1">
        <f t="shared" si="25"/>
        <v>213.04379973120265</v>
      </c>
      <c r="AT17" s="1">
        <f t="shared" si="26"/>
        <v>-1.4954609528672336E-4</v>
      </c>
      <c r="AU17" s="19">
        <f t="shared" si="27"/>
        <v>0.64219090429589498</v>
      </c>
      <c r="AV17" s="30">
        <f t="shared" si="28"/>
        <v>0.32109545214794749</v>
      </c>
      <c r="AW17" s="46">
        <f t="shared" si="29"/>
        <v>1.2000795988339261</v>
      </c>
      <c r="AX17" t="b">
        <f t="shared" si="30"/>
        <v>0</v>
      </c>
    </row>
    <row r="18" spans="1:50" x14ac:dyDescent="0.25">
      <c r="A18" t="str">
        <f t="shared" si="1"/>
        <v/>
      </c>
      <c r="B18" t="s">
        <v>270</v>
      </c>
      <c r="C18" s="15" t="s">
        <v>27</v>
      </c>
      <c r="D18">
        <v>2657.5</v>
      </c>
      <c r="E18" s="28">
        <v>1</v>
      </c>
      <c r="F18">
        <v>96.6</v>
      </c>
      <c r="G18" s="1">
        <f>F18/Analisi!$B$9/60</f>
        <v>1.6099999999999999</v>
      </c>
      <c r="H18" s="1">
        <f>G18+Analisi!$B$8</f>
        <v>6.6099999999999994</v>
      </c>
      <c r="I18">
        <v>10</v>
      </c>
      <c r="J18" s="1">
        <f>Analisi!$D$2</f>
        <v>150.36415963001878</v>
      </c>
      <c r="K18" s="29">
        <f t="shared" si="2"/>
        <v>4.1767822119449662E-2</v>
      </c>
      <c r="L18" s="1">
        <f t="shared" si="0"/>
        <v>110.99798728243748</v>
      </c>
      <c r="M18" s="6">
        <v>3.0000000000000001E-3</v>
      </c>
      <c r="N18">
        <v>26.54</v>
      </c>
      <c r="O18">
        <f>'Tubi modificati x RCP 4,5'!P18*1000</f>
        <v>500</v>
      </c>
      <c r="P18" cm="1">
        <f t="array" ref="P18">IF(B18="sì",INDEX(Analisi!$F$8:$F$16, MATCH('Tubi modificati x RCP 8.5'!O18,Analisi!$F$8:$F$16,0)+1)/1000,'Tubi modificati x RCP 8.5'!O18/1000)</f>
        <v>0.5</v>
      </c>
      <c r="Q18">
        <v>80</v>
      </c>
      <c r="R18" s="1">
        <f t="shared" si="3"/>
        <v>341.43432300921131</v>
      </c>
      <c r="S18" s="31">
        <f t="shared" si="4"/>
        <v>0.1005327236928286</v>
      </c>
      <c r="T18">
        <f t="shared" si="5"/>
        <v>0.12648312862942934</v>
      </c>
      <c r="U18" s="1">
        <f t="shared" si="6"/>
        <v>110.99748270802537</v>
      </c>
      <c r="V18" s="1">
        <v>3.1793243820642574</v>
      </c>
      <c r="W18" s="1">
        <f t="shared" si="7"/>
        <v>182.1618687953204</v>
      </c>
      <c r="X18" s="1">
        <f t="shared" si="8"/>
        <v>5.0457441210483012E-4</v>
      </c>
      <c r="Y18" s="19">
        <f t="shared" si="9"/>
        <v>0.50943237256573037</v>
      </c>
      <c r="Z18" s="30">
        <f t="shared" si="10"/>
        <v>0.25471618628286519</v>
      </c>
      <c r="AA18" s="34">
        <f t="shared" si="11"/>
        <v>1.1040980807561211</v>
      </c>
      <c r="AB18" s="29">
        <f>Analisi!$D$3/3600</f>
        <v>8.2320787981106466E-2</v>
      </c>
      <c r="AC18" s="1">
        <f t="shared" si="12"/>
        <v>218.76749405979044</v>
      </c>
      <c r="AD18">
        <f t="shared" si="13"/>
        <v>0.12662327770087287</v>
      </c>
      <c r="AE18">
        <f t="shared" si="14"/>
        <v>0.1404985022196453</v>
      </c>
      <c r="AF18" s="1">
        <f t="shared" si="15"/>
        <v>149.94959435729589</v>
      </c>
      <c r="AG18" s="1">
        <v>3.6049716032678867</v>
      </c>
      <c r="AH18" s="1">
        <f t="shared" si="16"/>
        <v>206.54965813175971</v>
      </c>
      <c r="AI18" s="1">
        <f t="shared" si="17"/>
        <v>68.817899702494543</v>
      </c>
      <c r="AJ18" s="19">
        <f t="shared" si="18"/>
        <v>0.61481109113385013</v>
      </c>
      <c r="AK18" s="30">
        <f t="shared" si="19"/>
        <v>0.30740554556692506</v>
      </c>
      <c r="AL18" s="34">
        <f t="shared" si="20"/>
        <v>1.7277036105209143</v>
      </c>
      <c r="AM18" s="33">
        <f>Analisi!$D$4/3600</f>
        <v>8.3824611424084136E-2</v>
      </c>
      <c r="AN18" s="1">
        <f t="shared" si="21"/>
        <v>222.76390485950358</v>
      </c>
      <c r="AO18">
        <f t="shared" si="22"/>
        <v>0.17893111089629155</v>
      </c>
      <c r="AP18">
        <f t="shared" si="23"/>
        <v>0.15144765374160549</v>
      </c>
      <c r="AQ18" s="1">
        <f t="shared" si="24"/>
        <v>222.76391351958321</v>
      </c>
      <c r="AR18" s="1">
        <v>4.7258866407155393</v>
      </c>
      <c r="AS18" s="1">
        <f t="shared" si="25"/>
        <v>270.77335897025881</v>
      </c>
      <c r="AT18" s="1">
        <f t="shared" si="26"/>
        <v>-8.6600796294078464E-6</v>
      </c>
      <c r="AU18" s="19">
        <f t="shared" si="27"/>
        <v>0.85593139270181839</v>
      </c>
      <c r="AV18" s="30">
        <f t="shared" si="28"/>
        <v>0.4279656963509092</v>
      </c>
      <c r="AW18" s="46">
        <f t="shared" si="29"/>
        <v>1.2449702220237013</v>
      </c>
      <c r="AX18" t="b">
        <f t="shared" si="30"/>
        <v>1</v>
      </c>
    </row>
    <row r="19" spans="1:50" x14ac:dyDescent="0.25">
      <c r="A19" t="str">
        <f t="shared" si="1"/>
        <v/>
      </c>
      <c r="B19" t="s">
        <v>270</v>
      </c>
      <c r="C19" s="15" t="s">
        <v>28</v>
      </c>
      <c r="D19">
        <v>3461.7</v>
      </c>
      <c r="E19" s="28">
        <v>1</v>
      </c>
      <c r="F19">
        <v>123.1</v>
      </c>
      <c r="G19" s="1">
        <f>F19/Analisi!$B$9/60</f>
        <v>2.0516666666666667</v>
      </c>
      <c r="H19" s="1">
        <f>G19+Analisi!$B$8</f>
        <v>7.0516666666666667</v>
      </c>
      <c r="I19">
        <v>10</v>
      </c>
      <c r="J19" s="1">
        <f>Analisi!$D$2</f>
        <v>150.36415963001878</v>
      </c>
      <c r="K19" s="29">
        <f t="shared" si="2"/>
        <v>4.1767822119449662E-2</v>
      </c>
      <c r="L19" s="1">
        <f t="shared" si="0"/>
        <v>144.58766983089888</v>
      </c>
      <c r="M19" s="6">
        <v>3.0000000000000001E-3</v>
      </c>
      <c r="N19">
        <v>26.54</v>
      </c>
      <c r="O19">
        <f>'Tubi modificati x RCP 4,5'!P19*1000</f>
        <v>600</v>
      </c>
      <c r="P19" cm="1">
        <f t="array" ref="P19">IF(B19="sì",INDEX(Analisi!$F$8:$F$16, MATCH('Tubi modificati x RCP 8.5'!O19,Analisi!$F$8:$F$16,0)+1)/1000,'Tubi modificati x RCP 8.5'!O19/1000)</f>
        <v>0.6</v>
      </c>
      <c r="Q19">
        <v>80</v>
      </c>
      <c r="R19" s="1">
        <f t="shared" si="3"/>
        <v>555.20985504661132</v>
      </c>
      <c r="S19" s="31">
        <f t="shared" si="4"/>
        <v>0.17720815330806852</v>
      </c>
      <c r="T19">
        <f t="shared" si="5"/>
        <v>0.16661741468446464</v>
      </c>
      <c r="U19" s="1">
        <f t="shared" si="6"/>
        <v>235.11548963117565</v>
      </c>
      <c r="V19" s="1">
        <v>3.5452107180925103</v>
      </c>
      <c r="W19" s="1">
        <f t="shared" si="7"/>
        <v>203.12561163124474</v>
      </c>
      <c r="X19" s="1">
        <f t="shared" si="8"/>
        <v>-90.527819800276774</v>
      </c>
      <c r="Y19" s="19">
        <f t="shared" si="9"/>
        <v>0.60022098839675497</v>
      </c>
      <c r="Z19" s="30">
        <f t="shared" si="10"/>
        <v>0.36013259303805295</v>
      </c>
      <c r="AA19" s="34">
        <f t="shared" si="11"/>
        <v>0.81591996266413103</v>
      </c>
      <c r="AB19" s="29">
        <f>Analisi!$D$3/3600</f>
        <v>8.2320787981106466E-2</v>
      </c>
      <c r="AC19" s="1">
        <f t="shared" si="12"/>
        <v>284.96987175419622</v>
      </c>
      <c r="AD19">
        <f t="shared" si="13"/>
        <v>0.22663761050693199</v>
      </c>
      <c r="AE19">
        <f t="shared" si="14"/>
        <v>0.18088101665845005</v>
      </c>
      <c r="AF19" s="1">
        <f t="shared" si="15"/>
        <v>317.62249816839619</v>
      </c>
      <c r="AG19" s="1">
        <v>4.1765505062163264</v>
      </c>
      <c r="AH19" s="1">
        <f t="shared" si="16"/>
        <v>239.29871692942299</v>
      </c>
      <c r="AI19" s="1">
        <f t="shared" si="17"/>
        <v>-32.652626414199972</v>
      </c>
      <c r="AJ19" s="19">
        <f t="shared" si="18"/>
        <v>0.74734536251245987</v>
      </c>
      <c r="AK19" s="30">
        <f t="shared" si="19"/>
        <v>0.44840721750747592</v>
      </c>
      <c r="AL19" s="34">
        <f t="shared" si="20"/>
        <v>1.2573812048088113</v>
      </c>
      <c r="AM19" s="33">
        <f>Analisi!$D$4/3600</f>
        <v>8.3824611424084136E-2</v>
      </c>
      <c r="AN19" s="1">
        <f t="shared" si="21"/>
        <v>290.17565736675203</v>
      </c>
      <c r="AO19">
        <f t="shared" si="22"/>
        <v>0.20980193915962797</v>
      </c>
      <c r="AP19">
        <f t="shared" si="23"/>
        <v>0.17733770871983803</v>
      </c>
      <c r="AQ19" s="1">
        <f t="shared" si="24"/>
        <v>290.17556646781088</v>
      </c>
      <c r="AR19" s="1">
        <v>3.9435481728456976</v>
      </c>
      <c r="AS19" s="1">
        <f t="shared" si="25"/>
        <v>225.94866661058575</v>
      </c>
      <c r="AT19" s="1">
        <f t="shared" si="26"/>
        <v>9.089894115277275E-5</v>
      </c>
      <c r="AU19" s="19">
        <f t="shared" si="27"/>
        <v>0.69515936613765839</v>
      </c>
      <c r="AV19" s="30">
        <f t="shared" si="28"/>
        <v>0.41709561968259501</v>
      </c>
      <c r="AW19" s="46">
        <f t="shared" si="29"/>
        <v>1.3830933047095035</v>
      </c>
      <c r="AX19" t="b">
        <f t="shared" si="30"/>
        <v>0</v>
      </c>
    </row>
    <row r="20" spans="1:50" x14ac:dyDescent="0.25">
      <c r="A20" t="str">
        <f t="shared" si="1"/>
        <v/>
      </c>
      <c r="B20" t="s">
        <v>270</v>
      </c>
      <c r="C20" s="15" t="s">
        <v>29</v>
      </c>
      <c r="D20">
        <v>4320</v>
      </c>
      <c r="E20" s="28">
        <v>1</v>
      </c>
      <c r="F20">
        <v>148.5</v>
      </c>
      <c r="G20" s="1">
        <f>F20/Analisi!$B$9/60</f>
        <v>2.4750000000000001</v>
      </c>
      <c r="H20" s="1">
        <f>G20+Analisi!$B$8</f>
        <v>7.4749999999999996</v>
      </c>
      <c r="I20">
        <v>10</v>
      </c>
      <c r="J20" s="1">
        <f>Analisi!$D$2</f>
        <v>150.36415963001878</v>
      </c>
      <c r="K20" s="29">
        <f t="shared" si="2"/>
        <v>4.1767822119449662E-2</v>
      </c>
      <c r="L20" s="1">
        <f t="shared" si="0"/>
        <v>180.43699155602255</v>
      </c>
      <c r="M20" s="6">
        <v>3.0000000000000001E-3</v>
      </c>
      <c r="N20">
        <v>25.36</v>
      </c>
      <c r="O20">
        <f>'Tubi modificati x RCP 4,5'!P20*1000</f>
        <v>600</v>
      </c>
      <c r="P20" cm="1">
        <f t="array" ref="P20">IF(B20="sì",INDEX(Analisi!$F$8:$F$16, MATCH('Tubi modificati x RCP 8.5'!O20,Analisi!$F$8:$F$16,0)+1)/1000,'Tubi modificati x RCP 8.5'!O20/1000)</f>
        <v>0.6</v>
      </c>
      <c r="Q20">
        <v>80</v>
      </c>
      <c r="R20" s="1">
        <f t="shared" si="3"/>
        <v>555.20985504661132</v>
      </c>
      <c r="S20" s="31">
        <f t="shared" si="4"/>
        <v>0.14473213897571724</v>
      </c>
      <c r="T20">
        <f t="shared" si="5"/>
        <v>0.151761637392899</v>
      </c>
      <c r="U20" s="1">
        <f t="shared" si="6"/>
        <v>180.43616885846603</v>
      </c>
      <c r="V20" s="1">
        <v>3.1789355435286337</v>
      </c>
      <c r="W20" s="1">
        <f t="shared" si="7"/>
        <v>182.13958998831711</v>
      </c>
      <c r="X20" s="1">
        <f t="shared" si="8"/>
        <v>8.2269755651509513E-4</v>
      </c>
      <c r="Y20" s="19">
        <f t="shared" si="9"/>
        <v>0.50933518005312428</v>
      </c>
      <c r="Z20" s="30">
        <f t="shared" si="10"/>
        <v>0.30560110803187457</v>
      </c>
      <c r="AA20" s="34">
        <f t="shared" si="11"/>
        <v>1.246696088601964</v>
      </c>
      <c r="AB20" s="29">
        <f>Analisi!$D$3/3600</f>
        <v>8.2320787981106466E-2</v>
      </c>
      <c r="AC20" s="1">
        <f t="shared" si="12"/>
        <v>355.62580407837993</v>
      </c>
      <c r="AD20">
        <f t="shared" si="13"/>
        <v>0.19349384335924394</v>
      </c>
      <c r="AE20">
        <f t="shared" si="14"/>
        <v>0.17254189009981125</v>
      </c>
      <c r="AF20" s="1">
        <f t="shared" si="15"/>
        <v>262.77303645194382</v>
      </c>
      <c r="AG20" s="1">
        <v>3.7381037004465512</v>
      </c>
      <c r="AH20" s="1">
        <f t="shared" si="16"/>
        <v>214.17756541782271</v>
      </c>
      <c r="AI20" s="1">
        <f t="shared" si="17"/>
        <v>92.852767626436105</v>
      </c>
      <c r="AJ20" s="19">
        <f t="shared" si="18"/>
        <v>0.64692659786005646</v>
      </c>
      <c r="AK20" s="30">
        <f t="shared" si="19"/>
        <v>0.38815595871603387</v>
      </c>
      <c r="AL20" s="34">
        <f t="shared" si="20"/>
        <v>1.8379179301230739</v>
      </c>
      <c r="AM20" s="33">
        <f>Analisi!$D$4/3600</f>
        <v>8.3824611424084136E-2</v>
      </c>
      <c r="AN20" s="1">
        <f t="shared" si="21"/>
        <v>362.12232135204346</v>
      </c>
      <c r="AO20">
        <f t="shared" si="22"/>
        <v>0.25756329586807775</v>
      </c>
      <c r="AP20">
        <f t="shared" si="23"/>
        <v>0.18175278900063482</v>
      </c>
      <c r="AQ20" s="1">
        <f t="shared" si="24"/>
        <v>362.12233388957702</v>
      </c>
      <c r="AR20" s="1">
        <v>4.7236926832372319</v>
      </c>
      <c r="AS20" s="1">
        <f t="shared" si="25"/>
        <v>270.64765446632066</v>
      </c>
      <c r="AT20" s="1">
        <f t="shared" si="26"/>
        <v>-1.2537533564227488E-5</v>
      </c>
      <c r="AU20" s="19">
        <f t="shared" si="27"/>
        <v>0.85554596435179098</v>
      </c>
      <c r="AV20" s="30">
        <f t="shared" si="28"/>
        <v>0.51332757861107459</v>
      </c>
      <c r="AW20" s="46">
        <f t="shared" si="29"/>
        <v>1.4059546805050989</v>
      </c>
      <c r="AX20" t="b">
        <f t="shared" si="30"/>
        <v>1</v>
      </c>
    </row>
    <row r="21" spans="1:50" x14ac:dyDescent="0.25">
      <c r="A21" t="str">
        <f t="shared" si="1"/>
        <v/>
      </c>
      <c r="B21" t="s">
        <v>270</v>
      </c>
      <c r="C21" s="15" t="s">
        <v>30</v>
      </c>
      <c r="D21">
        <v>5185.6000000000004</v>
      </c>
      <c r="E21" s="28">
        <v>1</v>
      </c>
      <c r="F21">
        <v>171.4</v>
      </c>
      <c r="G21" s="1">
        <f>F21/Analisi!$B$9/60</f>
        <v>2.8566666666666669</v>
      </c>
      <c r="H21" s="1">
        <f>G21+Analisi!$B$8</f>
        <v>7.8566666666666674</v>
      </c>
      <c r="I21">
        <v>10</v>
      </c>
      <c r="J21" s="1">
        <f>Analisi!$D$2</f>
        <v>150.36415963001878</v>
      </c>
      <c r="K21" s="29">
        <f t="shared" si="2"/>
        <v>4.1767822119449662E-2</v>
      </c>
      <c r="L21" s="1">
        <f t="shared" si="0"/>
        <v>216.59121838261817</v>
      </c>
      <c r="M21" s="6">
        <v>3.0000000000000001E-3</v>
      </c>
      <c r="N21">
        <v>22.96</v>
      </c>
      <c r="O21">
        <f>'Tubi modificati x RCP 4,5'!P21*1000</f>
        <v>700</v>
      </c>
      <c r="P21" cm="1">
        <f t="array" ref="P21">IF(B21="sì",INDEX(Analisi!$F$8:$F$16, MATCH('Tubi modificati x RCP 8.5'!O21,Analisi!$F$8:$F$16,0)+1)/1000,'Tubi modificati x RCP 8.5'!O21/1000)</f>
        <v>0.7</v>
      </c>
      <c r="Q21">
        <v>80</v>
      </c>
      <c r="R21" s="1">
        <f t="shared" si="3"/>
        <v>837.49445184835497</v>
      </c>
      <c r="S21" s="31">
        <f t="shared" si="4"/>
        <v>0.2263392473285844</v>
      </c>
      <c r="T21">
        <f t="shared" si="5"/>
        <v>0.18907438724794148</v>
      </c>
      <c r="U21" s="1">
        <f t="shared" si="6"/>
        <v>326.71239861504449</v>
      </c>
      <c r="V21" s="1">
        <v>3.4202600003560035</v>
      </c>
      <c r="W21" s="1">
        <f t="shared" si="7"/>
        <v>195.96646285781245</v>
      </c>
      <c r="X21" s="1">
        <f t="shared" si="8"/>
        <v>-110.12118023242633</v>
      </c>
      <c r="Y21" s="19">
        <f t="shared" si="9"/>
        <v>0.56944163822017813</v>
      </c>
      <c r="Z21" s="30">
        <f t="shared" si="10"/>
        <v>0.39860914675412468</v>
      </c>
      <c r="AA21" s="34">
        <f t="shared" si="11"/>
        <v>0.95693177802339024</v>
      </c>
      <c r="AB21" s="29">
        <f>Analisi!$D$3/3600</f>
        <v>8.2320787981106466E-2</v>
      </c>
      <c r="AC21" s="1">
        <f t="shared" si="12"/>
        <v>426.88267815482573</v>
      </c>
      <c r="AD21">
        <f t="shared" si="13"/>
        <v>0.30660244520347446</v>
      </c>
      <c r="AE21">
        <f t="shared" si="14"/>
        <v>0.21076181095475802</v>
      </c>
      <c r="AF21" s="1">
        <f t="shared" si="15"/>
        <v>475.79606157715233</v>
      </c>
      <c r="AG21" s="1">
        <v>4.1563838454760882</v>
      </c>
      <c r="AH21" s="1">
        <f t="shared" si="16"/>
        <v>238.14325238213516</v>
      </c>
      <c r="AI21" s="1">
        <f t="shared" si="17"/>
        <v>-48.913383422326604</v>
      </c>
      <c r="AJ21" s="19">
        <f t="shared" si="18"/>
        <v>0.74295130724169067</v>
      </c>
      <c r="AK21" s="30">
        <f t="shared" si="19"/>
        <v>0.52006591506918343</v>
      </c>
      <c r="AL21" s="34">
        <f t="shared" si="20"/>
        <v>1.3923003056010468</v>
      </c>
      <c r="AM21" s="33">
        <f>Analisi!$D$4/3600</f>
        <v>8.3824611424084136E-2</v>
      </c>
      <c r="AN21" s="1">
        <f t="shared" si="21"/>
        <v>434.68090500073072</v>
      </c>
      <c r="AO21">
        <f t="shared" si="22"/>
        <v>0.28392144377094963</v>
      </c>
      <c r="AP21">
        <f t="shared" si="23"/>
        <v>0.20652969664174622</v>
      </c>
      <c r="AQ21" s="1">
        <f t="shared" si="24"/>
        <v>434.68082289442304</v>
      </c>
      <c r="AR21" s="1">
        <v>3.9277844215643225</v>
      </c>
      <c r="AS21" s="1">
        <f t="shared" si="25"/>
        <v>225.045470192869</v>
      </c>
      <c r="AT21" s="1">
        <f t="shared" si="26"/>
        <v>8.2106307672802359E-5</v>
      </c>
      <c r="AU21" s="19">
        <f t="shared" si="27"/>
        <v>0.69152499987057969</v>
      </c>
      <c r="AV21" s="30">
        <f t="shared" si="28"/>
        <v>0.48406749990940573</v>
      </c>
      <c r="AW21" s="46">
        <f t="shared" si="29"/>
        <v>1.5309900486114902</v>
      </c>
      <c r="AX21" t="b">
        <f t="shared" si="30"/>
        <v>0</v>
      </c>
    </row>
    <row r="22" spans="1:50" x14ac:dyDescent="0.25">
      <c r="A22" t="str">
        <f t="shared" si="1"/>
        <v/>
      </c>
      <c r="B22" t="s">
        <v>270</v>
      </c>
      <c r="C22" s="15" t="s">
        <v>31</v>
      </c>
      <c r="D22">
        <v>9997.6</v>
      </c>
      <c r="E22" s="28">
        <v>1</v>
      </c>
      <c r="F22">
        <v>201.4</v>
      </c>
      <c r="G22" s="1">
        <f>F22/Analisi!$B$9/60</f>
        <v>3.3566666666666669</v>
      </c>
      <c r="H22" s="1">
        <f>G22+Analisi!$B$8</f>
        <v>8.3566666666666674</v>
      </c>
      <c r="I22">
        <v>10</v>
      </c>
      <c r="J22" s="1">
        <f>Analisi!$D$2</f>
        <v>150.36415963001878</v>
      </c>
      <c r="K22" s="29">
        <f t="shared" si="2"/>
        <v>4.1767822119449662E-2</v>
      </c>
      <c r="L22" s="1">
        <f t="shared" si="0"/>
        <v>417.57797842140997</v>
      </c>
      <c r="M22" s="6">
        <v>3.0000000000000001E-3</v>
      </c>
      <c r="N22">
        <v>29.94</v>
      </c>
      <c r="O22">
        <f>'Tubi modificati x RCP 4,5'!P22*1000</f>
        <v>900</v>
      </c>
      <c r="P22" cm="1">
        <f t="array" ref="P22">IF(B22="sì",INDEX(Analisi!$F$8:$F$16, MATCH('Tubi modificati x RCP 8.5'!O22,Analisi!$F$8:$F$16,0)+1)/1000,'Tubi modificati x RCP 8.5'!O22/1000)</f>
        <v>0.9</v>
      </c>
      <c r="Q22">
        <v>80</v>
      </c>
      <c r="R22" s="1">
        <f t="shared" si="3"/>
        <v>1636.9441307925485</v>
      </c>
      <c r="S22" s="31">
        <f t="shared" si="4"/>
        <v>0.34382746511209106</v>
      </c>
      <c r="T22">
        <f t="shared" si="5"/>
        <v>0.23373776094819734</v>
      </c>
      <c r="U22" s="1">
        <f t="shared" si="6"/>
        <v>571.66784661924146</v>
      </c>
      <c r="V22" s="1">
        <v>3.2688814613560075</v>
      </c>
      <c r="W22" s="1">
        <f t="shared" si="7"/>
        <v>187.29311146425613</v>
      </c>
      <c r="X22" s="1">
        <f t="shared" si="8"/>
        <v>-154.08986819783149</v>
      </c>
      <c r="Y22" s="19">
        <f t="shared" si="9"/>
        <v>0.53180072306980175</v>
      </c>
      <c r="Z22" s="30">
        <f t="shared" si="10"/>
        <v>0.47862065076282156</v>
      </c>
      <c r="AA22" s="34">
        <f t="shared" si="11"/>
        <v>1.2144986098922479</v>
      </c>
      <c r="AB22" s="29">
        <f>Analisi!$D$3/3600</f>
        <v>8.2320787981106466E-2</v>
      </c>
      <c r="AC22" s="1">
        <f t="shared" si="12"/>
        <v>823.01030991991001</v>
      </c>
      <c r="AD22">
        <f t="shared" si="13"/>
        <v>0.50081134174441932</v>
      </c>
      <c r="AE22">
        <f t="shared" si="14"/>
        <v>0.27026463694347957</v>
      </c>
      <c r="AF22" s="1">
        <f t="shared" si="15"/>
        <v>917.31307926202749</v>
      </c>
      <c r="AG22" s="1">
        <v>4.1178679732269954</v>
      </c>
      <c r="AH22" s="1">
        <f t="shared" si="16"/>
        <v>235.93645545799711</v>
      </c>
      <c r="AI22" s="1">
        <f t="shared" si="17"/>
        <v>-94.302769342117472</v>
      </c>
      <c r="AJ22" s="19">
        <f t="shared" si="18"/>
        <v>0.73449093452341596</v>
      </c>
      <c r="AK22" s="30">
        <f t="shared" si="19"/>
        <v>0.66104184107107433</v>
      </c>
      <c r="AL22" s="34">
        <f t="shared" si="20"/>
        <v>1.6433539764758751</v>
      </c>
      <c r="AM22" s="33">
        <f>Analisi!$D$4/3600</f>
        <v>8.3824611424084136E-2</v>
      </c>
      <c r="AN22" s="1">
        <f t="shared" si="21"/>
        <v>838.0449351734236</v>
      </c>
      <c r="AO22">
        <f t="shared" si="22"/>
        <v>0.46404779923304912</v>
      </c>
      <c r="AP22">
        <f t="shared" si="23"/>
        <v>0.26459456306383888</v>
      </c>
      <c r="AQ22" s="1">
        <f t="shared" si="24"/>
        <v>838.04487724550586</v>
      </c>
      <c r="AR22" s="1">
        <v>3.897348908791431</v>
      </c>
      <c r="AS22" s="1">
        <f t="shared" si="25"/>
        <v>223.30164376366585</v>
      </c>
      <c r="AT22" s="1">
        <f t="shared" si="26"/>
        <v>5.7927917737288226E-5</v>
      </c>
      <c r="AU22" s="19">
        <f t="shared" si="27"/>
        <v>0.68447456401406381</v>
      </c>
      <c r="AV22" s="30">
        <f t="shared" si="28"/>
        <v>0.61602710761265744</v>
      </c>
      <c r="AW22" s="46">
        <f t="shared" si="29"/>
        <v>1.8059452852884874</v>
      </c>
      <c r="AX22" t="b">
        <f t="shared" si="30"/>
        <v>0</v>
      </c>
    </row>
    <row r="23" spans="1:50" x14ac:dyDescent="0.25">
      <c r="A23" t="str">
        <f t="shared" si="1"/>
        <v/>
      </c>
      <c r="B23" t="s">
        <v>270</v>
      </c>
      <c r="C23" s="15" t="s">
        <v>32</v>
      </c>
      <c r="D23">
        <v>915.5</v>
      </c>
      <c r="E23" s="28">
        <v>1</v>
      </c>
      <c r="F23">
        <v>26.5</v>
      </c>
      <c r="G23" s="1">
        <f>F23/Analisi!$B$9/60</f>
        <v>0.44166666666666665</v>
      </c>
      <c r="H23" s="1">
        <f>G23+Analisi!$B$8</f>
        <v>5.4416666666666664</v>
      </c>
      <c r="I23">
        <v>10</v>
      </c>
      <c r="J23" s="1">
        <f>Analisi!$D$2</f>
        <v>150.36415963001878</v>
      </c>
      <c r="K23" s="29">
        <f t="shared" si="2"/>
        <v>4.1767822119449662E-2</v>
      </c>
      <c r="L23" s="1">
        <f t="shared" si="0"/>
        <v>38.238441150356167</v>
      </c>
      <c r="M23" s="6">
        <v>3.0000000000000001E-3</v>
      </c>
      <c r="N23">
        <v>26.54</v>
      </c>
      <c r="O23">
        <f>'Tubi modificati x RCP 4,5'!P23*1000</f>
        <v>400</v>
      </c>
      <c r="P23" cm="1">
        <f t="array" ref="P23">IF(B23="sì",INDEX(Analisi!$F$8:$F$16, MATCH('Tubi modificati x RCP 8.5'!O23,Analisi!$F$8:$F$16,0)+1)/1000,'Tubi modificati x RCP 8.5'!O23/1000)</f>
        <v>0.4</v>
      </c>
      <c r="Q23">
        <v>80</v>
      </c>
      <c r="R23" s="1">
        <f t="shared" si="3"/>
        <v>188.31307516380068</v>
      </c>
      <c r="S23" s="31">
        <f t="shared" si="4"/>
        <v>8.0767859029033995E-2</v>
      </c>
      <c r="T23">
        <f t="shared" si="5"/>
        <v>0.11224541330464009</v>
      </c>
      <c r="U23" s="1">
        <f t="shared" si="6"/>
        <v>82.350881855749023</v>
      </c>
      <c r="V23" s="1">
        <v>3.5978244745656403</v>
      </c>
      <c r="W23" s="1">
        <f t="shared" si="7"/>
        <v>206.14015782148419</v>
      </c>
      <c r="X23" s="1">
        <f t="shared" si="8"/>
        <v>-44.112440705392856</v>
      </c>
      <c r="Y23" s="19">
        <f t="shared" si="9"/>
        <v>0.61307132267050479</v>
      </c>
      <c r="Z23" s="30">
        <f t="shared" si="10"/>
        <v>0.24522852906820192</v>
      </c>
      <c r="AA23" s="34">
        <f t="shared" si="11"/>
        <v>0.47343635958717711</v>
      </c>
      <c r="AB23" s="29">
        <f>Analisi!$D$3/3600</f>
        <v>8.2320787981106466E-2</v>
      </c>
      <c r="AC23" s="1">
        <f t="shared" si="12"/>
        <v>75.364681396702963</v>
      </c>
      <c r="AD23">
        <f t="shared" si="13"/>
        <v>8.2039411624228856E-2</v>
      </c>
      <c r="AE23">
        <f t="shared" si="14"/>
        <v>0.11295648405908616</v>
      </c>
      <c r="AF23" s="1">
        <f t="shared" si="15"/>
        <v>84.000253220812382</v>
      </c>
      <c r="AG23" s="1">
        <v>3.6314609253115129</v>
      </c>
      <c r="AH23" s="1">
        <f t="shared" si="16"/>
        <v>208.06738448702237</v>
      </c>
      <c r="AI23" s="1">
        <f t="shared" si="17"/>
        <v>-8.6355718241094195</v>
      </c>
      <c r="AJ23" s="19">
        <f t="shared" si="18"/>
        <v>0.6212462135013731</v>
      </c>
      <c r="AK23" s="30">
        <f t="shared" si="19"/>
        <v>0.24849848540054925</v>
      </c>
      <c r="AL23" s="34">
        <f t="shared" si="20"/>
        <v>0.91863995492680217</v>
      </c>
      <c r="AM23" s="33">
        <f>Analisi!$D$4/3600</f>
        <v>8.3824611424084136E-2</v>
      </c>
      <c r="AN23" s="1">
        <f t="shared" si="21"/>
        <v>76.74143175874903</v>
      </c>
      <c r="AO23">
        <f t="shared" si="22"/>
        <v>7.6441865815643398E-2</v>
      </c>
      <c r="AP23">
        <f t="shared" si="23"/>
        <v>0.1096662755577236</v>
      </c>
      <c r="AQ23" s="1">
        <f t="shared" si="24"/>
        <v>76.741559923186301</v>
      </c>
      <c r="AR23" s="1">
        <v>3.485203879993521</v>
      </c>
      <c r="AS23" s="1">
        <f t="shared" si="25"/>
        <v>199.68747306624778</v>
      </c>
      <c r="AT23" s="1">
        <f t="shared" si="26"/>
        <v>-1.2816443727103888E-4</v>
      </c>
      <c r="AU23" s="19">
        <f t="shared" si="27"/>
        <v>0.58548082858966555</v>
      </c>
      <c r="AV23" s="30">
        <f t="shared" si="28"/>
        <v>0.23419233143586624</v>
      </c>
      <c r="AW23" s="46">
        <f t="shared" si="29"/>
        <v>1.003918872726473</v>
      </c>
      <c r="AX23" t="b">
        <f t="shared" si="30"/>
        <v>0</v>
      </c>
    </row>
    <row r="24" spans="1:50" x14ac:dyDescent="0.25">
      <c r="A24" t="str">
        <f t="shared" si="1"/>
        <v/>
      </c>
      <c r="B24" t="s">
        <v>270</v>
      </c>
      <c r="C24" s="15" t="s">
        <v>33</v>
      </c>
      <c r="D24">
        <v>1829.4</v>
      </c>
      <c r="E24" s="28">
        <v>1</v>
      </c>
      <c r="F24">
        <v>53.1</v>
      </c>
      <c r="G24" s="1">
        <f>F24/Analisi!$B$9/60</f>
        <v>0.88500000000000001</v>
      </c>
      <c r="H24" s="1">
        <f>G24+Analisi!$B$8</f>
        <v>5.8849999999999998</v>
      </c>
      <c r="I24">
        <v>10</v>
      </c>
      <c r="J24" s="1">
        <f>Analisi!$D$2</f>
        <v>150.36415963001878</v>
      </c>
      <c r="K24" s="29">
        <f t="shared" si="2"/>
        <v>4.1767822119449662E-2</v>
      </c>
      <c r="L24" s="1">
        <f t="shared" si="0"/>
        <v>76.41005378532121</v>
      </c>
      <c r="M24" s="6">
        <v>3.0000000000000001E-3</v>
      </c>
      <c r="N24">
        <v>26.54</v>
      </c>
      <c r="O24">
        <f>'Tubi modificati x RCP 4,5'!P24*1000</f>
        <v>500</v>
      </c>
      <c r="P24" cm="1">
        <f t="array" ref="P24">IF(B24="sì",INDEX(Analisi!$F$8:$F$16, MATCH('Tubi modificati x RCP 8.5'!O24,Analisi!$F$8:$F$16,0)+1)/1000,'Tubi modificati x RCP 8.5'!O24/1000)</f>
        <v>0.5</v>
      </c>
      <c r="Q24">
        <v>80</v>
      </c>
      <c r="R24" s="1">
        <f t="shared" si="3"/>
        <v>341.43432300921131</v>
      </c>
      <c r="S24" s="31">
        <f t="shared" si="4"/>
        <v>0.11904042838440895</v>
      </c>
      <c r="T24">
        <f t="shared" si="5"/>
        <v>0.13688255047176562</v>
      </c>
      <c r="U24" s="1">
        <f t="shared" si="6"/>
        <v>138.54062881798509</v>
      </c>
      <c r="V24" s="1">
        <v>3.4786151477784775</v>
      </c>
      <c r="W24" s="1">
        <f t="shared" si="7"/>
        <v>199.30996651798392</v>
      </c>
      <c r="X24" s="1">
        <f t="shared" si="8"/>
        <v>-62.130575032663884</v>
      </c>
      <c r="Y24" s="19">
        <f t="shared" si="9"/>
        <v>0.58385743496845377</v>
      </c>
      <c r="Z24" s="30">
        <f t="shared" si="10"/>
        <v>0.29192871748422689</v>
      </c>
      <c r="AA24" s="34">
        <f t="shared" si="11"/>
        <v>0.64188322255171626</v>
      </c>
      <c r="AB24" s="29">
        <f>Analisi!$D$3/3600</f>
        <v>8.2320787981106466E-2</v>
      </c>
      <c r="AC24" s="1">
        <f t="shared" si="12"/>
        <v>150.59764953263618</v>
      </c>
      <c r="AD24">
        <f t="shared" si="13"/>
        <v>0.13855261378007389</v>
      </c>
      <c r="AE24">
        <f t="shared" si="14"/>
        <v>0.14537765196888927</v>
      </c>
      <c r="AF24" s="1">
        <f t="shared" si="15"/>
        <v>167.85351399410743</v>
      </c>
      <c r="AG24" s="1">
        <v>3.8122121771432669</v>
      </c>
      <c r="AH24" s="1">
        <f t="shared" si="16"/>
        <v>218.42366835868813</v>
      </c>
      <c r="AI24" s="1">
        <f t="shared" si="17"/>
        <v>-17.255864461471248</v>
      </c>
      <c r="AJ24" s="19">
        <f t="shared" si="18"/>
        <v>0.66453084815580832</v>
      </c>
      <c r="AK24" s="30">
        <f t="shared" si="19"/>
        <v>0.33226542407790416</v>
      </c>
      <c r="AL24" s="34">
        <f t="shared" si="20"/>
        <v>1.0869347421455471</v>
      </c>
      <c r="AM24" s="33">
        <f>Analisi!$D$4/3600</f>
        <v>8.3824611424084136E-2</v>
      </c>
      <c r="AN24" s="1">
        <f t="shared" si="21"/>
        <v>153.34874413921952</v>
      </c>
      <c r="AO24">
        <f t="shared" si="22"/>
        <v>0.12888181450314753</v>
      </c>
      <c r="AP24">
        <f t="shared" si="23"/>
        <v>0.14150019034105274</v>
      </c>
      <c r="AQ24" s="1">
        <f t="shared" si="24"/>
        <v>153.34876128203751</v>
      </c>
      <c r="AR24" s="1">
        <v>3.6432972759261566</v>
      </c>
      <c r="AS24" s="1">
        <f t="shared" si="25"/>
        <v>208.74555742207849</v>
      </c>
      <c r="AT24" s="1">
        <f t="shared" si="26"/>
        <v>-1.7142817995363657E-5</v>
      </c>
      <c r="AU24" s="19">
        <f t="shared" si="27"/>
        <v>0.62411484208559731</v>
      </c>
      <c r="AV24" s="30">
        <f t="shared" si="28"/>
        <v>0.31205742104279866</v>
      </c>
      <c r="AW24" s="46">
        <f t="shared" si="29"/>
        <v>1.1898400463276722</v>
      </c>
      <c r="AX24" t="b">
        <f t="shared" si="30"/>
        <v>0</v>
      </c>
    </row>
    <row r="25" spans="1:50" x14ac:dyDescent="0.25">
      <c r="A25" t="str">
        <f t="shared" si="1"/>
        <v/>
      </c>
      <c r="B25" t="s">
        <v>270</v>
      </c>
      <c r="C25" s="15" t="s">
        <v>34</v>
      </c>
      <c r="D25">
        <v>2741.9</v>
      </c>
      <c r="E25" s="28">
        <v>1</v>
      </c>
      <c r="F25">
        <v>79.599999999999994</v>
      </c>
      <c r="G25" s="1">
        <f>F25/Analisi!$B$9/60</f>
        <v>1.3266666666666667</v>
      </c>
      <c r="H25" s="1">
        <f>G25+Analisi!$B$8</f>
        <v>6.3266666666666662</v>
      </c>
      <c r="I25">
        <v>10</v>
      </c>
      <c r="J25" s="1">
        <f>Analisi!$D$2</f>
        <v>150.36415963001878</v>
      </c>
      <c r="K25" s="29">
        <f t="shared" si="2"/>
        <v>4.1767822119449662E-2</v>
      </c>
      <c r="L25" s="1">
        <f t="shared" si="0"/>
        <v>114.52319146931903</v>
      </c>
      <c r="M25" s="6">
        <v>3.0000000000000001E-3</v>
      </c>
      <c r="N25">
        <v>26.54</v>
      </c>
      <c r="O25">
        <f>'Tubi modificati x RCP 4,5'!P25*1000</f>
        <v>500</v>
      </c>
      <c r="P25" cm="1">
        <f t="array" ref="P25">IF(B25="sì",INDEX(Analisi!$F$8:$F$16, MATCH('Tubi modificati x RCP 8.5'!O25,Analisi!$F$8:$F$16,0)+1)/1000,'Tubi modificati x RCP 8.5'!O25/1000)</f>
        <v>0.5</v>
      </c>
      <c r="Q25">
        <v>80</v>
      </c>
      <c r="R25" s="1">
        <f t="shared" si="3"/>
        <v>341.43432300921131</v>
      </c>
      <c r="S25" s="31">
        <f t="shared" si="4"/>
        <v>0.10292935304833541</v>
      </c>
      <c r="T25">
        <f t="shared" si="5"/>
        <v>0.12795383846417255</v>
      </c>
      <c r="U25" s="1">
        <f t="shared" si="6"/>
        <v>114.52282960035305</v>
      </c>
      <c r="V25" s="1">
        <v>3.2177027054067135</v>
      </c>
      <c r="W25" s="1">
        <f t="shared" si="7"/>
        <v>184.36078474763153</v>
      </c>
      <c r="X25" s="1">
        <f t="shared" si="8"/>
        <v>3.6186896598167095E-4</v>
      </c>
      <c r="Y25" s="19">
        <f t="shared" si="9"/>
        <v>0.51902292072696432</v>
      </c>
      <c r="Z25" s="30">
        <f t="shared" si="10"/>
        <v>0.25951146036348216</v>
      </c>
      <c r="AA25" s="34">
        <f t="shared" si="11"/>
        <v>1.1126387961997506</v>
      </c>
      <c r="AB25" s="29">
        <f>Analisi!$D$3/3600</f>
        <v>8.2320787981106466E-2</v>
      </c>
      <c r="AC25" s="1">
        <f t="shared" si="12"/>
        <v>225.71536856539583</v>
      </c>
      <c r="AD25">
        <f t="shared" si="13"/>
        <v>0.12978808255213112</v>
      </c>
      <c r="AE25">
        <f t="shared" si="14"/>
        <v>0.14189216854580669</v>
      </c>
      <c r="AF25" s="1">
        <f t="shared" si="15"/>
        <v>154.71213574273818</v>
      </c>
      <c r="AG25" s="1">
        <v>3.6587807172805866</v>
      </c>
      <c r="AH25" s="1">
        <f t="shared" si="16"/>
        <v>209.63269326402568</v>
      </c>
      <c r="AI25" s="1">
        <f t="shared" si="17"/>
        <v>71.003232822657651</v>
      </c>
      <c r="AJ25" s="19">
        <f t="shared" si="18"/>
        <v>0.62786079235705816</v>
      </c>
      <c r="AK25" s="30">
        <f t="shared" si="19"/>
        <v>0.31393039617852908</v>
      </c>
      <c r="AL25" s="34">
        <f t="shared" si="20"/>
        <v>1.7391070437821921</v>
      </c>
      <c r="AM25" s="33">
        <f>Analisi!$D$4/3600</f>
        <v>8.3824611424084136E-2</v>
      </c>
      <c r="AN25" s="1">
        <f t="shared" si="21"/>
        <v>229.8387020636963</v>
      </c>
      <c r="AO25">
        <f t="shared" si="22"/>
        <v>0.18703918801910402</v>
      </c>
      <c r="AP25">
        <f t="shared" si="23"/>
        <v>0.14851145845088762</v>
      </c>
      <c r="AQ25" s="1">
        <f t="shared" si="24"/>
        <v>229.83872202982289</v>
      </c>
      <c r="AR25" s="1">
        <v>5.0377038908673146</v>
      </c>
      <c r="AS25" s="1">
        <f t="shared" si="25"/>
        <v>288.63917138333056</v>
      </c>
      <c r="AT25" s="1">
        <f t="shared" si="26"/>
        <v>-1.9966126586723476E-5</v>
      </c>
      <c r="AU25" s="19">
        <f t="shared" si="27"/>
        <v>0.90614147706910253</v>
      </c>
      <c r="AV25" s="30">
        <f t="shared" si="28"/>
        <v>0.45307073853455126</v>
      </c>
      <c r="AW25" s="46">
        <f t="shared" si="29"/>
        <v>1.2288264534179905</v>
      </c>
      <c r="AX25" t="b">
        <f t="shared" si="30"/>
        <v>1</v>
      </c>
    </row>
    <row r="26" spans="1:50" x14ac:dyDescent="0.25">
      <c r="A26" t="str">
        <f t="shared" si="1"/>
        <v/>
      </c>
      <c r="B26" t="s">
        <v>270</v>
      </c>
      <c r="C26" s="15" t="s">
        <v>35</v>
      </c>
      <c r="D26">
        <v>3653</v>
      </c>
      <c r="E26" s="28">
        <v>1</v>
      </c>
      <c r="F26">
        <v>105</v>
      </c>
      <c r="G26" s="1">
        <f>F26/Analisi!$B$9/60</f>
        <v>1.75</v>
      </c>
      <c r="H26" s="1">
        <f>G26+Analisi!$B$8</f>
        <v>6.75</v>
      </c>
      <c r="I26">
        <v>10</v>
      </c>
      <c r="J26" s="1">
        <f>Analisi!$D$2</f>
        <v>150.36415963001878</v>
      </c>
      <c r="K26" s="29">
        <f t="shared" si="2"/>
        <v>4.1767822119449662E-2</v>
      </c>
      <c r="L26" s="1">
        <f t="shared" si="0"/>
        <v>152.57785420234961</v>
      </c>
      <c r="M26" s="6">
        <v>3.0000000000000001E-3</v>
      </c>
      <c r="N26">
        <v>25.38</v>
      </c>
      <c r="O26">
        <f>'Tubi modificati x RCP 4,5'!P26*1000</f>
        <v>600</v>
      </c>
      <c r="P26" cm="1">
        <f t="array" ref="P26">IF(B26="sì",INDEX(Analisi!$F$8:$F$16, MATCH('Tubi modificati x RCP 8.5'!O26,Analisi!$F$8:$F$16,0)+1)/1000,'Tubi modificati x RCP 8.5'!O26/1000)</f>
        <v>0.6</v>
      </c>
      <c r="Q26">
        <v>80</v>
      </c>
      <c r="R26" s="1">
        <f t="shared" si="3"/>
        <v>555.20985504661132</v>
      </c>
      <c r="S26" s="31">
        <f t="shared" si="4"/>
        <v>0.18485207019848732</v>
      </c>
      <c r="T26">
        <f t="shared" si="5"/>
        <v>0.16953127862202558</v>
      </c>
      <c r="U26" s="1">
        <f t="shared" si="6"/>
        <v>248.10841332606952</v>
      </c>
      <c r="V26" s="1">
        <v>3.6345715807527541</v>
      </c>
      <c r="W26" s="1">
        <f t="shared" si="7"/>
        <v>208.24561191532487</v>
      </c>
      <c r="X26" s="1">
        <f t="shared" si="8"/>
        <v>-95.530559123719911</v>
      </c>
      <c r="Y26" s="19">
        <f t="shared" si="9"/>
        <v>0.62200051970655168</v>
      </c>
      <c r="Z26" s="30">
        <f t="shared" si="10"/>
        <v>0.37320031182393099</v>
      </c>
      <c r="AA26" s="34">
        <f t="shared" si="11"/>
        <v>0.82540516878451597</v>
      </c>
      <c r="AB26" s="29">
        <f>Analisi!$D$3/3600</f>
        <v>8.2320787981106466E-2</v>
      </c>
      <c r="AC26" s="1">
        <f t="shared" si="12"/>
        <v>300.71783849498195</v>
      </c>
      <c r="AD26">
        <f t="shared" si="13"/>
        <v>0.23796000841933468</v>
      </c>
      <c r="AE26">
        <f t="shared" si="14"/>
        <v>0.18225359062080723</v>
      </c>
      <c r="AF26" s="1">
        <f t="shared" si="15"/>
        <v>335.17528354275538</v>
      </c>
      <c r="AG26" s="1">
        <v>4.3521777835080533</v>
      </c>
      <c r="AH26" s="1">
        <f t="shared" si="16"/>
        <v>249.36141868561276</v>
      </c>
      <c r="AI26" s="1">
        <f t="shared" si="17"/>
        <v>-34.457445047773433</v>
      </c>
      <c r="AJ26" s="19">
        <f t="shared" si="18"/>
        <v>0.78450134360333124</v>
      </c>
      <c r="AK26" s="30">
        <f t="shared" si="19"/>
        <v>0.47070080616199872</v>
      </c>
      <c r="AL26" s="34">
        <f t="shared" si="20"/>
        <v>1.2637326771524358</v>
      </c>
      <c r="AM26" s="33">
        <f>Analisi!$D$4/3600</f>
        <v>8.3824611424084136E-2</v>
      </c>
      <c r="AN26" s="1">
        <f t="shared" si="21"/>
        <v>306.21130553217932</v>
      </c>
      <c r="AO26">
        <f t="shared" si="22"/>
        <v>0.21954624109149368</v>
      </c>
      <c r="AP26">
        <f t="shared" si="23"/>
        <v>0.17958369877899785</v>
      </c>
      <c r="AQ26" s="1">
        <f t="shared" si="24"/>
        <v>306.21131062647265</v>
      </c>
      <c r="AR26" s="1">
        <v>4.0750959503229591</v>
      </c>
      <c r="AS26" s="1">
        <f t="shared" si="25"/>
        <v>233.48579906435896</v>
      </c>
      <c r="AT26" s="1">
        <f t="shared" si="26"/>
        <v>-5.0942933285114123E-6</v>
      </c>
      <c r="AU26" s="19">
        <f t="shared" si="27"/>
        <v>0.72499388689450672</v>
      </c>
      <c r="AV26" s="30">
        <f t="shared" si="28"/>
        <v>0.43499633213670402</v>
      </c>
      <c r="AW26" s="46">
        <f t="shared" si="29"/>
        <v>1.3947462913043858</v>
      </c>
      <c r="AX26" t="b">
        <f t="shared" si="30"/>
        <v>0</v>
      </c>
    </row>
    <row r="27" spans="1:50" x14ac:dyDescent="0.25">
      <c r="A27" t="str">
        <f t="shared" si="1"/>
        <v/>
      </c>
      <c r="B27" t="s">
        <v>271</v>
      </c>
      <c r="C27" s="15" t="s">
        <v>36</v>
      </c>
      <c r="D27">
        <v>4562.5</v>
      </c>
      <c r="E27" s="28">
        <v>1</v>
      </c>
      <c r="F27">
        <v>128.9</v>
      </c>
      <c r="G27" s="1">
        <f>F27/Analisi!$B$9/60</f>
        <v>2.1483333333333334</v>
      </c>
      <c r="H27" s="1">
        <f>G27+Analisi!$B$8</f>
        <v>7.1483333333333334</v>
      </c>
      <c r="I27">
        <v>10</v>
      </c>
      <c r="J27" s="1">
        <f>Analisi!$D$2</f>
        <v>150.36415963001878</v>
      </c>
      <c r="K27" s="29">
        <f t="shared" si="2"/>
        <v>4.1767822119449662E-2</v>
      </c>
      <c r="L27" s="1">
        <f t="shared" si="0"/>
        <v>190.56568841998907</v>
      </c>
      <c r="M27" s="6">
        <v>3.0000000000000001E-3</v>
      </c>
      <c r="N27">
        <v>23.86</v>
      </c>
      <c r="O27">
        <f>'Tubi modificati x RCP 4,5'!P27*1000</f>
        <v>600</v>
      </c>
      <c r="P27" cm="1">
        <f t="array" ref="P27">IF(B27="sì",INDEX(Analisi!$F$8:$F$16, MATCH('Tubi modificati x RCP 8.5'!O27,Analisi!$F$8:$F$16,0)+1)/1000,'Tubi modificati x RCP 8.5'!O27/1000)</f>
        <v>0.7</v>
      </c>
      <c r="Q27">
        <v>80</v>
      </c>
      <c r="R27" s="1">
        <f t="shared" si="3"/>
        <v>837.49445184835497</v>
      </c>
      <c r="S27" s="31">
        <f t="shared" si="4"/>
        <v>0.20528323932978387</v>
      </c>
      <c r="T27">
        <f t="shared" si="5"/>
        <v>0.18065363143086197</v>
      </c>
      <c r="U27" s="1">
        <f t="shared" si="6"/>
        <v>287.45414176341399</v>
      </c>
      <c r="V27" s="1">
        <v>3.2466745135245638</v>
      </c>
      <c r="W27" s="1">
        <f t="shared" si="7"/>
        <v>186.0207470776472</v>
      </c>
      <c r="X27" s="1">
        <f t="shared" si="8"/>
        <v>-96.888453343424914</v>
      </c>
      <c r="Y27" s="19">
        <f t="shared" si="9"/>
        <v>0.52625837983284685</v>
      </c>
      <c r="Z27" s="30">
        <f t="shared" si="10"/>
        <v>0.36838086588299279</v>
      </c>
      <c r="AA27" s="34">
        <f t="shared" si="11"/>
        <v>0.92830612495279607</v>
      </c>
      <c r="AB27" s="29">
        <f>Analisi!$D$3/3600</f>
        <v>8.2320787981106466E-2</v>
      </c>
      <c r="AC27" s="1">
        <f t="shared" si="12"/>
        <v>375.58859516379823</v>
      </c>
      <c r="AD27">
        <f t="shared" si="13"/>
        <v>0.2752633602200063</v>
      </c>
      <c r="AE27">
        <f t="shared" si="14"/>
        <v>0.20447404305724029</v>
      </c>
      <c r="AF27" s="1">
        <f t="shared" si="15"/>
        <v>418.62434181277865</v>
      </c>
      <c r="AG27" s="1">
        <v>3.8462913518346653</v>
      </c>
      <c r="AH27" s="1">
        <f t="shared" si="16"/>
        <v>220.37626123779435</v>
      </c>
      <c r="AI27" s="1">
        <f t="shared" si="17"/>
        <v>-43.035746648980421</v>
      </c>
      <c r="AJ27" s="19">
        <f t="shared" si="18"/>
        <v>0.67255188679106992</v>
      </c>
      <c r="AK27" s="30">
        <f t="shared" si="19"/>
        <v>0.47078632075374893</v>
      </c>
      <c r="AL27" s="34">
        <f t="shared" si="20"/>
        <v>1.3644699928955537</v>
      </c>
      <c r="AM27" s="33">
        <f>Analisi!$D$4/3600</f>
        <v>8.3824611424084136E-2</v>
      </c>
      <c r="AN27" s="1">
        <f t="shared" si="21"/>
        <v>382.44978962238389</v>
      </c>
      <c r="AO27">
        <f t="shared" si="22"/>
        <v>0.25595790434323584</v>
      </c>
      <c r="AP27">
        <f t="shared" si="23"/>
        <v>0.19912833999655843</v>
      </c>
      <c r="AQ27" s="1">
        <f t="shared" si="24"/>
        <v>382.44989171465039</v>
      </c>
      <c r="AR27" s="1">
        <v>3.6725475546884505</v>
      </c>
      <c r="AS27" s="1">
        <f t="shared" si="25"/>
        <v>210.42147494473912</v>
      </c>
      <c r="AT27" s="1">
        <f t="shared" si="26"/>
        <v>-1.0209226650204073E-4</v>
      </c>
      <c r="AU27" s="19">
        <f t="shared" si="27"/>
        <v>0.63118501111221303</v>
      </c>
      <c r="AV27" s="30">
        <f t="shared" si="28"/>
        <v>0.44182950777854907</v>
      </c>
      <c r="AW27" s="46">
        <f t="shared" si="29"/>
        <v>1.4941901896083829</v>
      </c>
      <c r="AX27" t="b">
        <f t="shared" si="30"/>
        <v>0</v>
      </c>
    </row>
    <row r="28" spans="1:50" x14ac:dyDescent="0.25">
      <c r="A28" t="str">
        <f t="shared" si="1"/>
        <v/>
      </c>
      <c r="B28" t="s">
        <v>270</v>
      </c>
      <c r="C28" s="15" t="s">
        <v>37</v>
      </c>
      <c r="D28">
        <v>5466</v>
      </c>
      <c r="E28" s="28">
        <v>1</v>
      </c>
      <c r="F28">
        <v>137.1</v>
      </c>
      <c r="G28" s="1">
        <f>F28/Analisi!$B$9/60</f>
        <v>2.2849999999999997</v>
      </c>
      <c r="H28" s="1">
        <f>G28+Analisi!$B$8</f>
        <v>7.2850000000000001</v>
      </c>
      <c r="I28">
        <v>10</v>
      </c>
      <c r="J28" s="1">
        <f>Analisi!$D$2</f>
        <v>150.36415963001878</v>
      </c>
      <c r="K28" s="29">
        <f t="shared" si="2"/>
        <v>4.1767822119449662E-2</v>
      </c>
      <c r="L28" s="1">
        <f t="shared" si="0"/>
        <v>228.30291570491184</v>
      </c>
      <c r="M28" s="6">
        <v>3.0000000000000001E-3</v>
      </c>
      <c r="N28">
        <v>8.1999999999999993</v>
      </c>
      <c r="O28">
        <f>'Tubi modificati x RCP 4,5'!P28*1000</f>
        <v>700</v>
      </c>
      <c r="P28" cm="1">
        <f t="array" ref="P28">IF(B28="sì",INDEX(Analisi!$F$8:$F$16, MATCH('Tubi modificati x RCP 8.5'!O28,Analisi!$F$8:$F$16,0)+1)/1000,'Tubi modificati x RCP 8.5'!O28/1000)</f>
        <v>0.7</v>
      </c>
      <c r="Q28">
        <v>80</v>
      </c>
      <c r="R28" s="1">
        <f t="shared" si="3"/>
        <v>837.49445184835497</v>
      </c>
      <c r="S28" s="31">
        <f t="shared" si="4"/>
        <v>0.2357414812643224</v>
      </c>
      <c r="T28">
        <f t="shared" si="5"/>
        <v>0.19249719752525285</v>
      </c>
      <c r="U28" s="1">
        <f t="shared" si="6"/>
        <v>344.37865845538221</v>
      </c>
      <c r="V28" s="1">
        <v>3.4989968580621844</v>
      </c>
      <c r="W28" s="1">
        <f t="shared" si="7"/>
        <v>200.47775249649871</v>
      </c>
      <c r="X28" s="1">
        <f t="shared" si="8"/>
        <v>-116.07574275047037</v>
      </c>
      <c r="Y28" s="19">
        <f t="shared" si="9"/>
        <v>0.58887624723221721</v>
      </c>
      <c r="Z28" s="30">
        <f t="shared" si="10"/>
        <v>0.41221337306255201</v>
      </c>
      <c r="AA28" s="34">
        <f t="shared" si="11"/>
        <v>0.96844608967621548</v>
      </c>
      <c r="AB28" s="29">
        <f>Analisi!$D$3/3600</f>
        <v>8.2320787981106466E-2</v>
      </c>
      <c r="AC28" s="1">
        <f t="shared" si="12"/>
        <v>449.96542710472795</v>
      </c>
      <c r="AD28">
        <f t="shared" si="13"/>
        <v>0.32146534989337949</v>
      </c>
      <c r="AE28">
        <f t="shared" si="14"/>
        <v>0.2124521012686113</v>
      </c>
      <c r="AF28" s="1">
        <f t="shared" si="15"/>
        <v>501.52448001075942</v>
      </c>
      <c r="AG28" s="1">
        <v>4.3231976656495332</v>
      </c>
      <c r="AH28" s="1">
        <f t="shared" si="16"/>
        <v>247.70098024252783</v>
      </c>
      <c r="AI28" s="1">
        <f t="shared" si="17"/>
        <v>-51.559052906031468</v>
      </c>
      <c r="AJ28" s="19">
        <f t="shared" si="18"/>
        <v>0.77851383929698992</v>
      </c>
      <c r="AK28" s="30">
        <f t="shared" si="19"/>
        <v>0.54495968750789292</v>
      </c>
      <c r="AL28" s="34">
        <f t="shared" si="20"/>
        <v>1.3997322798677001</v>
      </c>
      <c r="AM28" s="33">
        <f>Analisi!$D$4/3600</f>
        <v>8.3824611424084136E-2</v>
      </c>
      <c r="AN28" s="1">
        <f t="shared" si="21"/>
        <v>458.1853260440439</v>
      </c>
      <c r="AO28">
        <f t="shared" si="22"/>
        <v>0.29677154020435592</v>
      </c>
      <c r="AP28">
        <f t="shared" si="23"/>
        <v>0.20914740045289726</v>
      </c>
      <c r="AQ28" s="1">
        <f t="shared" si="24"/>
        <v>458.18532891996597</v>
      </c>
      <c r="AR28" s="1">
        <v>4.0541679430967745</v>
      </c>
      <c r="AS28" s="1">
        <f t="shared" si="25"/>
        <v>232.28671257667929</v>
      </c>
      <c r="AT28" s="1">
        <f t="shared" si="26"/>
        <v>-2.8759220640495187E-6</v>
      </c>
      <c r="AU28" s="19">
        <f t="shared" si="27"/>
        <v>0.72030929513292297</v>
      </c>
      <c r="AV28" s="30">
        <f t="shared" si="28"/>
        <v>0.50421650659304607</v>
      </c>
      <c r="AW28" s="46">
        <f t="shared" si="29"/>
        <v>1.5438991411660934</v>
      </c>
      <c r="AX28" t="b">
        <f t="shared" si="30"/>
        <v>0</v>
      </c>
    </row>
    <row r="29" spans="1:50" x14ac:dyDescent="0.25">
      <c r="A29" t="str">
        <f t="shared" si="1"/>
        <v/>
      </c>
      <c r="B29" t="s">
        <v>270</v>
      </c>
      <c r="C29" s="15" t="s">
        <v>38</v>
      </c>
      <c r="D29">
        <v>1743.2</v>
      </c>
      <c r="E29" s="28">
        <v>1</v>
      </c>
      <c r="F29">
        <v>22.4</v>
      </c>
      <c r="G29" s="1">
        <f>F29/Analisi!$B$9/60</f>
        <v>0.37333333333333329</v>
      </c>
      <c r="H29" s="1">
        <f>G29+Analisi!$B$8</f>
        <v>5.3733333333333331</v>
      </c>
      <c r="I29">
        <v>10</v>
      </c>
      <c r="J29" s="1">
        <f>Analisi!$D$2</f>
        <v>150.36415963001878</v>
      </c>
      <c r="K29" s="29">
        <f t="shared" si="2"/>
        <v>4.1767822119449662E-2</v>
      </c>
      <c r="L29" s="1">
        <f t="shared" si="0"/>
        <v>72.80966751862465</v>
      </c>
      <c r="M29" s="6">
        <v>3.0000000000000001E-3</v>
      </c>
      <c r="N29">
        <v>22.37</v>
      </c>
      <c r="O29">
        <f>'Tubi modificati x RCP 4,5'!P29*1000</f>
        <v>500</v>
      </c>
      <c r="P29" cm="1">
        <f t="array" ref="P29">IF(B29="sì",INDEX(Analisi!$F$8:$F$16, MATCH('Tubi modificati x RCP 8.5'!O29,Analisi!$F$8:$F$16,0)+1)/1000,'Tubi modificati x RCP 8.5'!O29/1000)</f>
        <v>0.5</v>
      </c>
      <c r="Q29">
        <v>80</v>
      </c>
      <c r="R29" s="1">
        <f t="shared" si="3"/>
        <v>341.43432300921131</v>
      </c>
      <c r="S29" s="31">
        <f t="shared" si="4"/>
        <v>0.11468951697425361</v>
      </c>
      <c r="T29">
        <f t="shared" si="5"/>
        <v>0.13463629129060625</v>
      </c>
      <c r="U29" s="1">
        <f t="shared" si="6"/>
        <v>132.0127155323886</v>
      </c>
      <c r="V29" s="1">
        <v>3.4073878855353064</v>
      </c>
      <c r="W29" s="1">
        <f t="shared" si="7"/>
        <v>195.2289450051787</v>
      </c>
      <c r="X29" s="1">
        <f t="shared" si="8"/>
        <v>-59.203048013763947</v>
      </c>
      <c r="Y29" s="19">
        <f t="shared" si="9"/>
        <v>0.56625337998249547</v>
      </c>
      <c r="Z29" s="30">
        <f t="shared" si="10"/>
        <v>0.28312668999124774</v>
      </c>
      <c r="AA29" s="34">
        <f t="shared" si="11"/>
        <v>0.63484152204572919</v>
      </c>
      <c r="AB29" s="29">
        <f>Analisi!$D$3/3600</f>
        <v>8.2320787981106466E-2</v>
      </c>
      <c r="AC29" s="1">
        <f t="shared" si="12"/>
        <v>143.50159760866481</v>
      </c>
      <c r="AD29">
        <f t="shared" si="13"/>
        <v>0.13326988155846636</v>
      </c>
      <c r="AE29">
        <f t="shared" si="14"/>
        <v>0.14334403565072629</v>
      </c>
      <c r="AF29" s="1">
        <f t="shared" si="15"/>
        <v>159.94440190650147</v>
      </c>
      <c r="AG29" s="1">
        <v>3.7188818063750699</v>
      </c>
      <c r="AH29" s="1">
        <f t="shared" si="16"/>
        <v>213.07623201327931</v>
      </c>
      <c r="AI29" s="1">
        <f t="shared" si="17"/>
        <v>-16.442804297836659</v>
      </c>
      <c r="AJ29" s="19">
        <f t="shared" si="18"/>
        <v>0.64232656823010759</v>
      </c>
      <c r="AK29" s="30">
        <f t="shared" si="19"/>
        <v>0.32116328411505379</v>
      </c>
      <c r="AL29" s="34">
        <f t="shared" si="20"/>
        <v>1.0767744064191258</v>
      </c>
      <c r="AM29" s="33">
        <f>Analisi!$D$4/3600</f>
        <v>8.3824611424084136E-2</v>
      </c>
      <c r="AN29" s="1">
        <f t="shared" si="21"/>
        <v>146.12306263446348</v>
      </c>
      <c r="AO29">
        <f t="shared" si="22"/>
        <v>0.1240813337100887</v>
      </c>
      <c r="AP29">
        <f t="shared" si="23"/>
        <v>0.1393293312975574</v>
      </c>
      <c r="AQ29" s="1">
        <f t="shared" si="24"/>
        <v>146.12306363326712</v>
      </c>
      <c r="AR29" s="1">
        <v>3.5622458689648213</v>
      </c>
      <c r="AS29" s="1">
        <f t="shared" si="25"/>
        <v>204.10165387959674</v>
      </c>
      <c r="AT29" s="1">
        <f t="shared" si="26"/>
        <v>-9.9880364246018871E-7</v>
      </c>
      <c r="AU29" s="19">
        <f t="shared" si="27"/>
        <v>0.60438966056865895</v>
      </c>
      <c r="AV29" s="30">
        <f t="shared" si="28"/>
        <v>0.30219483028432947</v>
      </c>
      <c r="AW29" s="46">
        <f t="shared" si="29"/>
        <v>1.1776393617421492</v>
      </c>
      <c r="AX29" t="b">
        <f t="shared" si="30"/>
        <v>0</v>
      </c>
    </row>
    <row r="30" spans="1:50" x14ac:dyDescent="0.25">
      <c r="A30" t="str">
        <f t="shared" si="1"/>
        <v/>
      </c>
      <c r="B30" t="s">
        <v>270</v>
      </c>
      <c r="C30" s="15" t="s">
        <v>39</v>
      </c>
      <c r="D30">
        <v>2217.5</v>
      </c>
      <c r="E30" s="28">
        <v>1</v>
      </c>
      <c r="F30">
        <v>48.9</v>
      </c>
      <c r="G30" s="1">
        <f>F30/Analisi!$B$9/60</f>
        <v>0.81499999999999995</v>
      </c>
      <c r="H30" s="1">
        <f>G30+Analisi!$B$8</f>
        <v>5.8149999999999995</v>
      </c>
      <c r="I30">
        <v>10</v>
      </c>
      <c r="J30" s="1">
        <f>Analisi!$D$2</f>
        <v>150.36415963001878</v>
      </c>
      <c r="K30" s="29">
        <f t="shared" si="2"/>
        <v>4.1767822119449662E-2</v>
      </c>
      <c r="L30" s="1">
        <f t="shared" si="0"/>
        <v>92.620145549879624</v>
      </c>
      <c r="M30" s="6">
        <v>3.0000000000000001E-3</v>
      </c>
      <c r="N30">
        <v>26.54</v>
      </c>
      <c r="O30">
        <f>'Tubi modificati x RCP 4,5'!P30*1000</f>
        <v>500</v>
      </c>
      <c r="P30" cm="1">
        <f t="array" ref="P30">IF(B30="sì",INDEX(Analisi!$F$8:$F$16, MATCH('Tubi modificati x RCP 8.5'!O30,Analisi!$F$8:$F$16,0)+1)/1000,'Tubi modificati x RCP 8.5'!O30/1000)</f>
        <v>0.5</v>
      </c>
      <c r="Q30">
        <v>80</v>
      </c>
      <c r="R30" s="1">
        <f t="shared" si="3"/>
        <v>341.43432300921131</v>
      </c>
      <c r="S30" s="31">
        <f t="shared" si="4"/>
        <v>8.7830365592248869E-2</v>
      </c>
      <c r="T30">
        <f t="shared" si="5"/>
        <v>0.11806337844234913</v>
      </c>
      <c r="U30" s="1">
        <f t="shared" si="6"/>
        <v>92.620142021298108</v>
      </c>
      <c r="V30" s="1">
        <v>2.9757022626668888</v>
      </c>
      <c r="W30" s="1">
        <f t="shared" si="7"/>
        <v>170.49518073834224</v>
      </c>
      <c r="X30" s="1">
        <f t="shared" si="8"/>
        <v>3.5285815158658806E-6</v>
      </c>
      <c r="Y30" s="19">
        <f t="shared" si="9"/>
        <v>0.45857494050525832</v>
      </c>
      <c r="Z30" s="30">
        <f t="shared" si="10"/>
        <v>0.22928747025262916</v>
      </c>
      <c r="AA30" s="34">
        <f t="shared" si="11"/>
        <v>1.0545344417654736</v>
      </c>
      <c r="AB30" s="29">
        <f>Analisi!$D$3/3600</f>
        <v>8.2320787981106466E-2</v>
      </c>
      <c r="AC30" s="1">
        <f t="shared" si="12"/>
        <v>182.54634734810358</v>
      </c>
      <c r="AD30">
        <f t="shared" si="13"/>
        <v>0.16327177989169028</v>
      </c>
      <c r="AE30">
        <f t="shared" si="14"/>
        <v>0.15166549108105259</v>
      </c>
      <c r="AF30" s="1">
        <f t="shared" si="15"/>
        <v>203.46338177560875</v>
      </c>
      <c r="AG30" s="1">
        <v>4.306102297309943</v>
      </c>
      <c r="AH30" s="1">
        <f t="shared" si="16"/>
        <v>246.72148778744776</v>
      </c>
      <c r="AI30" s="1">
        <f t="shared" si="17"/>
        <v>-20.917034427505172</v>
      </c>
      <c r="AJ30" s="19">
        <f t="shared" si="18"/>
        <v>0.77495430816242594</v>
      </c>
      <c r="AK30" s="30">
        <f t="shared" si="19"/>
        <v>0.38747715408121297</v>
      </c>
      <c r="AL30" s="34">
        <f t="shared" si="20"/>
        <v>1.1180520446901447</v>
      </c>
      <c r="AM30" s="33">
        <f>Analisi!$D$4/3600</f>
        <v>8.3824611424084136E-2</v>
      </c>
      <c r="AN30" s="1">
        <f t="shared" si="21"/>
        <v>185.88107583290656</v>
      </c>
      <c r="AO30">
        <f t="shared" si="22"/>
        <v>0.15078250521963948</v>
      </c>
      <c r="AP30">
        <f t="shared" si="23"/>
        <v>0.1492280330686441</v>
      </c>
      <c r="AQ30" s="1">
        <f t="shared" si="24"/>
        <v>185.88107647829935</v>
      </c>
      <c r="AR30" s="1">
        <v>4.0416670278105276</v>
      </c>
      <c r="AS30" s="1">
        <f t="shared" si="25"/>
        <v>231.57046289072676</v>
      </c>
      <c r="AT30" s="1">
        <f t="shared" si="26"/>
        <v>-6.453927881011623E-7</v>
      </c>
      <c r="AU30" s="19">
        <f t="shared" si="27"/>
        <v>0.71749950941812235</v>
      </c>
      <c r="AV30" s="30">
        <f t="shared" si="28"/>
        <v>0.35874975470906117</v>
      </c>
      <c r="AW30" s="46">
        <f t="shared" si="29"/>
        <v>1.2327761470877556</v>
      </c>
      <c r="AX30" t="b">
        <f t="shared" si="30"/>
        <v>0</v>
      </c>
    </row>
    <row r="31" spans="1:50" x14ac:dyDescent="0.25">
      <c r="A31" t="str">
        <f t="shared" si="1"/>
        <v/>
      </c>
      <c r="B31" t="s">
        <v>270</v>
      </c>
      <c r="C31" s="15" t="s">
        <v>40</v>
      </c>
      <c r="D31">
        <v>2691.8</v>
      </c>
      <c r="E31" s="28">
        <v>1</v>
      </c>
      <c r="F31">
        <v>75.5</v>
      </c>
      <c r="G31" s="1">
        <f>F31/Analisi!$B$9/60</f>
        <v>1.2583333333333333</v>
      </c>
      <c r="H31" s="1">
        <f>G31+Analisi!$B$8</f>
        <v>6.2583333333333329</v>
      </c>
      <c r="I31">
        <v>10</v>
      </c>
      <c r="J31" s="1">
        <f>Analisi!$D$2</f>
        <v>150.36415963001878</v>
      </c>
      <c r="K31" s="29">
        <f t="shared" si="2"/>
        <v>4.1767822119449662E-2</v>
      </c>
      <c r="L31" s="1">
        <f t="shared" si="0"/>
        <v>112.43062358113461</v>
      </c>
      <c r="M31" s="6">
        <v>3.0000000000000001E-3</v>
      </c>
      <c r="N31">
        <v>26.54</v>
      </c>
      <c r="O31">
        <f>'Tubi modificati x RCP 4,5'!P31*1000</f>
        <v>500</v>
      </c>
      <c r="P31" cm="1">
        <f t="array" ref="P31">IF(B31="sì",INDEX(Analisi!$F$8:$F$16, MATCH('Tubi modificati x RCP 8.5'!O31,Analisi!$F$8:$F$16,0)+1)/1000,'Tubi modificati x RCP 8.5'!O31/1000)</f>
        <v>0.5</v>
      </c>
      <c r="Q31">
        <v>80</v>
      </c>
      <c r="R31" s="1">
        <f t="shared" si="3"/>
        <v>341.43432300921131</v>
      </c>
      <c r="S31" s="31">
        <f t="shared" si="4"/>
        <v>0.10150800441789218</v>
      </c>
      <c r="T31">
        <f t="shared" si="5"/>
        <v>0.12708607771806432</v>
      </c>
      <c r="U31" s="1">
        <f t="shared" si="6"/>
        <v>112.4301754492699</v>
      </c>
      <c r="V31" s="1">
        <v>3.1949370455222907</v>
      </c>
      <c r="W31" s="1">
        <f t="shared" si="7"/>
        <v>183.05640851842384</v>
      </c>
      <c r="X31" s="1">
        <f t="shared" si="8"/>
        <v>4.481318647151511E-4</v>
      </c>
      <c r="Y31" s="19">
        <f t="shared" si="9"/>
        <v>0.51333451680926423</v>
      </c>
      <c r="Z31" s="30">
        <f t="shared" si="10"/>
        <v>0.25666725840463211</v>
      </c>
      <c r="AA31" s="34">
        <f t="shared" si="11"/>
        <v>1.1076035257108963</v>
      </c>
      <c r="AB31" s="29">
        <f>Analisi!$D$3/3600</f>
        <v>8.2320787981106466E-2</v>
      </c>
      <c r="AC31" s="1">
        <f t="shared" si="12"/>
        <v>221.59109708754241</v>
      </c>
      <c r="AD31">
        <f t="shared" si="13"/>
        <v>0.12790912796517362</v>
      </c>
      <c r="AE31">
        <f t="shared" si="14"/>
        <v>0.14107311518964177</v>
      </c>
      <c r="AF31" s="1">
        <f t="shared" si="15"/>
        <v>151.88503659689576</v>
      </c>
      <c r="AG31" s="1">
        <v>3.6267471032514713</v>
      </c>
      <c r="AH31" s="1">
        <f t="shared" si="16"/>
        <v>207.79730237760631</v>
      </c>
      <c r="AI31" s="1">
        <f t="shared" si="17"/>
        <v>69.706060490646649</v>
      </c>
      <c r="AJ31" s="19">
        <f t="shared" si="18"/>
        <v>0.62010259529169254</v>
      </c>
      <c r="AK31" s="30">
        <f t="shared" si="19"/>
        <v>0.31005129764584627</v>
      </c>
      <c r="AL31" s="34">
        <f t="shared" si="20"/>
        <v>1.7324103495403078</v>
      </c>
      <c r="AM31" s="33">
        <f>Analisi!$D$4/3600</f>
        <v>8.3824611424084136E-2</v>
      </c>
      <c r="AN31" s="1">
        <f t="shared" si="21"/>
        <v>225.6390890313497</v>
      </c>
      <c r="AO31">
        <f t="shared" si="22"/>
        <v>0.18179650183521168</v>
      </c>
      <c r="AP31">
        <f t="shared" si="23"/>
        <v>0.15075356108395405</v>
      </c>
      <c r="AQ31" s="1">
        <f t="shared" si="24"/>
        <v>225.63918534372164</v>
      </c>
      <c r="AR31" s="1">
        <v>4.8236738297404447</v>
      </c>
      <c r="AS31" s="1">
        <f t="shared" si="25"/>
        <v>276.37615219183391</v>
      </c>
      <c r="AT31" s="1">
        <f t="shared" si="26"/>
        <v>-9.6312371937301577E-5</v>
      </c>
      <c r="AU31" s="19">
        <f t="shared" si="27"/>
        <v>0.87266863527214622</v>
      </c>
      <c r="AV31" s="30">
        <f t="shared" si="28"/>
        <v>0.43633431763607311</v>
      </c>
      <c r="AW31" s="46">
        <f t="shared" si="29"/>
        <v>1.2411629858306013</v>
      </c>
      <c r="AX31" t="b">
        <f t="shared" si="30"/>
        <v>1</v>
      </c>
    </row>
    <row r="32" spans="1:50" x14ac:dyDescent="0.25">
      <c r="A32" t="str">
        <f t="shared" si="1"/>
        <v/>
      </c>
      <c r="B32" t="s">
        <v>270</v>
      </c>
      <c r="C32" s="15" t="s">
        <v>41</v>
      </c>
      <c r="D32">
        <v>3166.1</v>
      </c>
      <c r="E32" s="28">
        <v>1</v>
      </c>
      <c r="F32">
        <v>102</v>
      </c>
      <c r="G32" s="1">
        <f>F32/Analisi!$B$9/60</f>
        <v>1.7</v>
      </c>
      <c r="H32" s="1">
        <f>G32+Analisi!$B$8</f>
        <v>6.7</v>
      </c>
      <c r="I32">
        <v>10</v>
      </c>
      <c r="J32" s="1">
        <f>Analisi!$D$2</f>
        <v>150.36415963001878</v>
      </c>
      <c r="K32" s="29">
        <f t="shared" si="2"/>
        <v>4.1767822119449662E-2</v>
      </c>
      <c r="L32" s="1">
        <f t="shared" si="0"/>
        <v>132.24110161238957</v>
      </c>
      <c r="M32" s="6">
        <v>3.0000000000000001E-3</v>
      </c>
      <c r="N32">
        <v>26.53</v>
      </c>
      <c r="O32">
        <f>'Tubi modificati x RCP 4,5'!P32*1000</f>
        <v>600</v>
      </c>
      <c r="P32" cm="1">
        <f t="array" ref="P32">IF(B32="sì",INDEX(Analisi!$F$8:$F$16, MATCH('Tubi modificati x RCP 8.5'!O32,Analisi!$F$8:$F$16,0)+1)/1000,'Tubi modificati x RCP 8.5'!O32/1000)</f>
        <v>0.6</v>
      </c>
      <c r="Q32">
        <v>80</v>
      </c>
      <c r="R32" s="1">
        <f t="shared" si="3"/>
        <v>555.20985504661132</v>
      </c>
      <c r="S32" s="31">
        <f t="shared" si="4"/>
        <v>0.16537246701643901</v>
      </c>
      <c r="T32">
        <f t="shared" si="5"/>
        <v>0.16166050816141533</v>
      </c>
      <c r="U32" s="1">
        <f t="shared" si="6"/>
        <v>215.03861092593846</v>
      </c>
      <c r="V32" s="1">
        <v>3.4098714830900927</v>
      </c>
      <c r="W32" s="1">
        <f t="shared" si="7"/>
        <v>195.37124466307699</v>
      </c>
      <c r="X32" s="1">
        <f t="shared" si="8"/>
        <v>-82.797509313548886</v>
      </c>
      <c r="Y32" s="19">
        <f t="shared" si="9"/>
        <v>0.56686875310182883</v>
      </c>
      <c r="Z32" s="30">
        <f t="shared" si="10"/>
        <v>0.34012125186109726</v>
      </c>
      <c r="AA32" s="34">
        <f t="shared" si="11"/>
        <v>0.79965609752465039</v>
      </c>
      <c r="AB32" s="29">
        <f>Analisi!$D$3/3600</f>
        <v>8.2320787981106466E-2</v>
      </c>
      <c r="AC32" s="1">
        <f t="shared" si="12"/>
        <v>260.63584682698115</v>
      </c>
      <c r="AD32">
        <f t="shared" si="13"/>
        <v>0.20999729399483358</v>
      </c>
      <c r="AE32">
        <f t="shared" si="14"/>
        <v>0.17738758597629903</v>
      </c>
      <c r="AF32" s="1">
        <f t="shared" si="15"/>
        <v>290.50021749545624</v>
      </c>
      <c r="AG32" s="1">
        <v>3.9461102992647143</v>
      </c>
      <c r="AH32" s="1">
        <f t="shared" si="16"/>
        <v>226.0954656409744</v>
      </c>
      <c r="AI32" s="1">
        <f t="shared" si="17"/>
        <v>-29.86437066847509</v>
      </c>
      <c r="AJ32" s="19">
        <f t="shared" si="18"/>
        <v>0.69574893034348251</v>
      </c>
      <c r="AK32" s="30">
        <f t="shared" si="19"/>
        <v>0.41744935820608947</v>
      </c>
      <c r="AL32" s="34">
        <f t="shared" si="20"/>
        <v>1.2411390731225014</v>
      </c>
      <c r="AM32" s="33">
        <f>Analisi!$D$4/3600</f>
        <v>8.3824611424084136E-2</v>
      </c>
      <c r="AN32" s="1">
        <f t="shared" si="21"/>
        <v>265.39710222979278</v>
      </c>
      <c r="AO32">
        <f t="shared" si="22"/>
        <v>0.19504452705753997</v>
      </c>
      <c r="AP32">
        <f t="shared" si="23"/>
        <v>0.17304908423024737</v>
      </c>
      <c r="AQ32" s="1">
        <f t="shared" si="24"/>
        <v>265.397760059841</v>
      </c>
      <c r="AR32" s="1">
        <v>3.7570174174403017</v>
      </c>
      <c r="AS32" s="1">
        <f t="shared" si="25"/>
        <v>215.2612415764695</v>
      </c>
      <c r="AT32" s="1">
        <f t="shared" si="26"/>
        <v>-6.5783004822606017E-4</v>
      </c>
      <c r="AU32" s="19">
        <f t="shared" si="27"/>
        <v>0.65143963232019908</v>
      </c>
      <c r="AV32" s="30">
        <f t="shared" si="28"/>
        <v>0.39086377939211941</v>
      </c>
      <c r="AW32" s="46">
        <f t="shared" si="29"/>
        <v>1.3607000731248313</v>
      </c>
      <c r="AX32" t="b">
        <f t="shared" si="30"/>
        <v>0</v>
      </c>
    </row>
    <row r="33" spans="1:50" x14ac:dyDescent="0.25">
      <c r="A33" t="str">
        <f t="shared" si="1"/>
        <v/>
      </c>
      <c r="B33" t="s">
        <v>270</v>
      </c>
      <c r="C33" s="15" t="s">
        <v>42</v>
      </c>
      <c r="D33">
        <v>3640.4</v>
      </c>
      <c r="E33" s="28">
        <v>1</v>
      </c>
      <c r="F33">
        <v>127.4</v>
      </c>
      <c r="G33" s="1">
        <f>F33/Analisi!$B$9/60</f>
        <v>2.1233333333333335</v>
      </c>
      <c r="H33" s="1">
        <f>G33+Analisi!$B$8</f>
        <v>7.1233333333333331</v>
      </c>
      <c r="I33">
        <v>10</v>
      </c>
      <c r="J33" s="1">
        <f>Analisi!$D$2</f>
        <v>150.36415963001878</v>
      </c>
      <c r="K33" s="29">
        <f t="shared" si="2"/>
        <v>4.1767822119449662E-2</v>
      </c>
      <c r="L33" s="1">
        <f t="shared" si="0"/>
        <v>152.05157964364454</v>
      </c>
      <c r="M33" s="6">
        <v>3.0000000000000001E-3</v>
      </c>
      <c r="N33">
        <v>25.38</v>
      </c>
      <c r="O33">
        <f>'Tubi modificati x RCP 4,5'!P33*1000</f>
        <v>600</v>
      </c>
      <c r="P33" cm="1">
        <f t="array" ref="P33">IF(B33="sì",INDEX(Analisi!$F$8:$F$16, MATCH('Tubi modificati x RCP 8.5'!O33,Analisi!$F$8:$F$16,0)+1)/1000,'Tubi modificati x RCP 8.5'!O33/1000)</f>
        <v>0.6</v>
      </c>
      <c r="Q33">
        <v>80</v>
      </c>
      <c r="R33" s="1">
        <f t="shared" si="3"/>
        <v>555.20985504661132</v>
      </c>
      <c r="S33" s="31">
        <f t="shared" si="4"/>
        <v>0.18434849510072104</v>
      </c>
      <c r="T33">
        <f t="shared" si="5"/>
        <v>0.16934644011875088</v>
      </c>
      <c r="U33" s="1">
        <f t="shared" si="6"/>
        <v>247.25263319216106</v>
      </c>
      <c r="V33" s="1">
        <v>3.6286265199207466</v>
      </c>
      <c r="W33" s="1">
        <f t="shared" si="7"/>
        <v>207.90498502070233</v>
      </c>
      <c r="X33" s="1">
        <f t="shared" si="8"/>
        <v>-95.201053548516512</v>
      </c>
      <c r="Y33" s="19">
        <f t="shared" si="9"/>
        <v>0.62055864003733996</v>
      </c>
      <c r="Z33" s="30">
        <f t="shared" si="10"/>
        <v>0.37233518402240395</v>
      </c>
      <c r="AA33" s="34">
        <f t="shared" si="11"/>
        <v>0.82480510383645556</v>
      </c>
      <c r="AB33" s="29">
        <f>Analisi!$D$3/3600</f>
        <v>8.2320787981106466E-2</v>
      </c>
      <c r="AC33" s="1">
        <f t="shared" si="12"/>
        <v>299.68059656641998</v>
      </c>
      <c r="AD33">
        <f t="shared" si="13"/>
        <v>0.23719319583895807</v>
      </c>
      <c r="AE33">
        <f t="shared" si="14"/>
        <v>0.18219144921690489</v>
      </c>
      <c r="AF33" s="1">
        <f t="shared" si="15"/>
        <v>334.01925362166565</v>
      </c>
      <c r="AG33" s="1">
        <v>4.3396327847887779</v>
      </c>
      <c r="AH33" s="1">
        <f t="shared" si="16"/>
        <v>248.64264320500124</v>
      </c>
      <c r="AI33" s="1">
        <f t="shared" si="17"/>
        <v>-34.338657055245676</v>
      </c>
      <c r="AJ33" s="19">
        <f t="shared" si="18"/>
        <v>0.781916713829233</v>
      </c>
      <c r="AK33" s="30">
        <f t="shared" si="19"/>
        <v>0.46915002829753977</v>
      </c>
      <c r="AL33" s="34">
        <f t="shared" si="20"/>
        <v>1.2634451654755208</v>
      </c>
      <c r="AM33" s="33">
        <f>Analisi!$D$4/3600</f>
        <v>8.3824611424084136E-2</v>
      </c>
      <c r="AN33" s="1">
        <f t="shared" si="21"/>
        <v>305.15511542823589</v>
      </c>
      <c r="AO33">
        <f t="shared" si="22"/>
        <v>0.21889750621855605</v>
      </c>
      <c r="AP33">
        <f t="shared" si="23"/>
        <v>0.17945015865261391</v>
      </c>
      <c r="AQ33" s="1">
        <f t="shared" si="24"/>
        <v>305.15511877216267</v>
      </c>
      <c r="AR33" s="1">
        <v>4.0660780661350797</v>
      </c>
      <c r="AS33" s="1">
        <f t="shared" si="25"/>
        <v>232.96911236025568</v>
      </c>
      <c r="AT33" s="1">
        <f t="shared" si="26"/>
        <v>-3.3439267781432136E-6</v>
      </c>
      <c r="AU33" s="19">
        <f t="shared" si="27"/>
        <v>0.72297828568416189</v>
      </c>
      <c r="AV33" s="30">
        <f t="shared" si="28"/>
        <v>0.4337869714104971</v>
      </c>
      <c r="AW33" s="46">
        <f t="shared" si="29"/>
        <v>1.3940547825316782</v>
      </c>
      <c r="AX33" t="b">
        <f t="shared" si="30"/>
        <v>0</v>
      </c>
    </row>
    <row r="34" spans="1:50" x14ac:dyDescent="0.25">
      <c r="A34" t="str">
        <f t="shared" si="1"/>
        <v/>
      </c>
      <c r="B34" t="s">
        <v>270</v>
      </c>
      <c r="C34" s="15" t="s">
        <v>43</v>
      </c>
      <c r="D34">
        <v>4114.7</v>
      </c>
      <c r="E34" s="28">
        <v>1</v>
      </c>
      <c r="F34">
        <v>151.19999999999999</v>
      </c>
      <c r="G34" s="1">
        <f>F34/Analisi!$B$9/60</f>
        <v>2.52</v>
      </c>
      <c r="H34" s="1">
        <f>G34+Analisi!$B$8</f>
        <v>7.52</v>
      </c>
      <c r="I34">
        <v>10</v>
      </c>
      <c r="J34" s="1">
        <f>Analisi!$D$2</f>
        <v>150.36415963001878</v>
      </c>
      <c r="K34" s="29">
        <f t="shared" si="2"/>
        <v>4.1767822119449662E-2</v>
      </c>
      <c r="L34" s="1">
        <f t="shared" si="0"/>
        <v>171.86205767489952</v>
      </c>
      <c r="M34" s="6">
        <v>3.0000000000000001E-3</v>
      </c>
      <c r="N34">
        <v>23.86</v>
      </c>
      <c r="O34">
        <f>'Tubi modificati x RCP 4,5'!P34*1000</f>
        <v>600</v>
      </c>
      <c r="P34" cm="1">
        <f t="array" ref="P34">IF(B34="sì",INDEX(Analisi!$F$8:$F$16, MATCH('Tubi modificati x RCP 8.5'!O34,Analisi!$F$8:$F$16,0)+1)/1000,'Tubi modificati x RCP 8.5'!O34/1000)</f>
        <v>0.6</v>
      </c>
      <c r="Q34">
        <v>80</v>
      </c>
      <c r="R34" s="1">
        <f t="shared" si="3"/>
        <v>555.20985504661132</v>
      </c>
      <c r="S34" s="31">
        <f t="shared" si="4"/>
        <v>0.13953931233871769</v>
      </c>
      <c r="T34">
        <f t="shared" si="5"/>
        <v>0.14902159706885432</v>
      </c>
      <c r="U34" s="1">
        <f t="shared" si="6"/>
        <v>171.8620554967043</v>
      </c>
      <c r="V34" s="1">
        <v>3.1212324272309915</v>
      </c>
      <c r="W34" s="1">
        <f t="shared" si="7"/>
        <v>178.83344495970965</v>
      </c>
      <c r="X34" s="1">
        <f t="shared" si="8"/>
        <v>2.1781952170840668E-6</v>
      </c>
      <c r="Y34" s="19">
        <f t="shared" si="9"/>
        <v>0.49491003132759559</v>
      </c>
      <c r="Z34" s="30">
        <f t="shared" si="10"/>
        <v>0.29694601879655735</v>
      </c>
      <c r="AA34" s="34">
        <f t="shared" si="11"/>
        <v>1.2316389897186937</v>
      </c>
      <c r="AB34" s="29">
        <f>Analisi!$D$3/3600</f>
        <v>8.2320787981106466E-2</v>
      </c>
      <c r="AC34" s="1">
        <f t="shared" si="12"/>
        <v>338.72534630585875</v>
      </c>
      <c r="AD34">
        <f t="shared" si="13"/>
        <v>0.18613346788605048</v>
      </c>
      <c r="AE34">
        <f t="shared" si="14"/>
        <v>0.16999701728319189</v>
      </c>
      <c r="AF34" s="1">
        <f t="shared" si="15"/>
        <v>250.28565031768824</v>
      </c>
      <c r="AG34" s="1">
        <v>3.6497398770234</v>
      </c>
      <c r="AH34" s="1">
        <f t="shared" si="16"/>
        <v>209.11469127403691</v>
      </c>
      <c r="AI34" s="1">
        <f t="shared" si="17"/>
        <v>88.439695988170513</v>
      </c>
      <c r="AJ34" s="19">
        <f t="shared" si="18"/>
        <v>0.62567443429274672</v>
      </c>
      <c r="AK34" s="30">
        <f t="shared" si="19"/>
        <v>0.37540466057564803</v>
      </c>
      <c r="AL34" s="34">
        <f t="shared" si="20"/>
        <v>1.8197981811268025</v>
      </c>
      <c r="AM34" s="33">
        <f>Analisi!$D$4/3600</f>
        <v>8.3824611424084136E-2</v>
      </c>
      <c r="AN34" s="1">
        <f t="shared" si="21"/>
        <v>344.913128626679</v>
      </c>
      <c r="AO34">
        <f t="shared" si="22"/>
        <v>0.24458832715885362</v>
      </c>
      <c r="AP34">
        <f t="shared" si="23"/>
        <v>0.18257238848875817</v>
      </c>
      <c r="AQ34" s="1">
        <f t="shared" si="24"/>
        <v>344.91313954619415</v>
      </c>
      <c r="AR34" s="1">
        <v>4.4655954310037789</v>
      </c>
      <c r="AS34" s="1">
        <f t="shared" si="25"/>
        <v>255.85977120942036</v>
      </c>
      <c r="AT34" s="1">
        <f t="shared" si="26"/>
        <v>-1.0919515148088976E-5</v>
      </c>
      <c r="AU34" s="19">
        <f t="shared" si="27"/>
        <v>0.80734835225594082</v>
      </c>
      <c r="AV34" s="30">
        <f t="shared" si="28"/>
        <v>0.48440901135356446</v>
      </c>
      <c r="AW34" s="46">
        <f t="shared" si="29"/>
        <v>1.4101782069209996</v>
      </c>
      <c r="AX34" t="b">
        <f t="shared" si="30"/>
        <v>1</v>
      </c>
    </row>
    <row r="35" spans="1:50" x14ac:dyDescent="0.25">
      <c r="A35" t="str">
        <f t="shared" si="1"/>
        <v/>
      </c>
      <c r="B35" t="s">
        <v>270</v>
      </c>
      <c r="C35" s="15" t="s">
        <v>44</v>
      </c>
      <c r="D35">
        <v>10052.700000000001</v>
      </c>
      <c r="E35" s="28">
        <v>1</v>
      </c>
      <c r="F35">
        <v>199.3</v>
      </c>
      <c r="G35" s="1">
        <f>F35/Analisi!$B$9/60</f>
        <v>3.3216666666666668</v>
      </c>
      <c r="H35" s="1">
        <f>G35+Analisi!$B$8</f>
        <v>8.3216666666666672</v>
      </c>
      <c r="I35">
        <v>10</v>
      </c>
      <c r="J35" s="1">
        <f>Analisi!$D$2</f>
        <v>150.36415963001878</v>
      </c>
      <c r="K35" s="29">
        <f t="shared" si="2"/>
        <v>4.1767822119449662E-2</v>
      </c>
      <c r="L35" s="1">
        <f t="shared" si="0"/>
        <v>419.87938542019162</v>
      </c>
      <c r="M35" s="6">
        <v>3.0000000000000001E-3</v>
      </c>
      <c r="N35">
        <v>48.04</v>
      </c>
      <c r="O35">
        <f>'Tubi modificati x RCP 4,5'!P35*1000</f>
        <v>900</v>
      </c>
      <c r="P35" cm="1">
        <f t="array" ref="P35">IF(B35="sì",INDEX(Analisi!$F$8:$F$16, MATCH('Tubi modificati x RCP 8.5'!O35,Analisi!$F$8:$F$16,0)+1)/1000,'Tubi modificati x RCP 8.5'!O35/1000)</f>
        <v>0.9</v>
      </c>
      <c r="Q35">
        <v>80</v>
      </c>
      <c r="R35" s="1">
        <f t="shared" si="3"/>
        <v>1636.9441307925485</v>
      </c>
      <c r="S35" s="31">
        <f t="shared" si="4"/>
        <v>0.34526371786988852</v>
      </c>
      <c r="T35">
        <f t="shared" si="5"/>
        <v>0.23420379958203108</v>
      </c>
      <c r="U35" s="1">
        <f t="shared" si="6"/>
        <v>574.81864706583212</v>
      </c>
      <c r="V35" s="1">
        <v>3.2760045214757318</v>
      </c>
      <c r="W35" s="1">
        <f t="shared" si="7"/>
        <v>187.70123274633431</v>
      </c>
      <c r="X35" s="1">
        <f t="shared" si="8"/>
        <v>-154.9392616456405</v>
      </c>
      <c r="Y35" s="19">
        <f t="shared" si="9"/>
        <v>0.53357767727960304</v>
      </c>
      <c r="Z35" s="30">
        <f t="shared" si="10"/>
        <v>0.48021990955164273</v>
      </c>
      <c r="AA35" s="34">
        <f t="shared" si="11"/>
        <v>1.2161121012385718</v>
      </c>
      <c r="AB35" s="29">
        <f>Analisi!$D$3/3600</f>
        <v>8.2320787981106466E-2</v>
      </c>
      <c r="AC35" s="1">
        <f t="shared" si="12"/>
        <v>827.54618533766904</v>
      </c>
      <c r="AD35">
        <f t="shared" si="13"/>
        <v>0.50320848762365566</v>
      </c>
      <c r="AE35">
        <f t="shared" si="14"/>
        <v>0.2705571208934468</v>
      </c>
      <c r="AF35" s="1">
        <f t="shared" si="15"/>
        <v>922.36868780554801</v>
      </c>
      <c r="AG35" s="1">
        <v>4.1331053491233707</v>
      </c>
      <c r="AH35" s="1">
        <f t="shared" si="16"/>
        <v>236.80949278771376</v>
      </c>
      <c r="AI35" s="1">
        <f t="shared" si="17"/>
        <v>-94.822502467878962</v>
      </c>
      <c r="AJ35" s="19">
        <f t="shared" si="18"/>
        <v>0.73784853885113177</v>
      </c>
      <c r="AK35" s="30">
        <f t="shared" si="19"/>
        <v>0.66406368496601864</v>
      </c>
      <c r="AL35" s="34">
        <f t="shared" si="20"/>
        <v>1.6445394020392241</v>
      </c>
      <c r="AM35" s="33">
        <f>Analisi!$D$4/3600</f>
        <v>8.3824611424084136E-2</v>
      </c>
      <c r="AN35" s="1">
        <f t="shared" si="21"/>
        <v>842.6636712628906</v>
      </c>
      <c r="AO35">
        <f t="shared" si="22"/>
        <v>0.46615783480344397</v>
      </c>
      <c r="AP35">
        <f t="shared" si="23"/>
        <v>0.26497563150478076</v>
      </c>
      <c r="AQ35" s="1">
        <f t="shared" si="24"/>
        <v>842.66358401720277</v>
      </c>
      <c r="AR35" s="1">
        <v>3.909439874453204</v>
      </c>
      <c r="AS35" s="1">
        <f t="shared" si="25"/>
        <v>223.994405066323</v>
      </c>
      <c r="AT35" s="1">
        <f t="shared" si="26"/>
        <v>8.7245687836912111E-5</v>
      </c>
      <c r="AU35" s="19">
        <f t="shared" si="27"/>
        <v>0.68728066160559398</v>
      </c>
      <c r="AV35" s="30">
        <f t="shared" si="28"/>
        <v>0.6185525954450346</v>
      </c>
      <c r="AW35" s="46">
        <f t="shared" si="29"/>
        <v>1.8076788768726817</v>
      </c>
      <c r="AX35" t="b">
        <f t="shared" si="30"/>
        <v>0</v>
      </c>
    </row>
    <row r="36" spans="1:50" x14ac:dyDescent="0.25">
      <c r="A36" t="str">
        <f t="shared" si="1"/>
        <v/>
      </c>
      <c r="B36" t="s">
        <v>270</v>
      </c>
      <c r="C36" s="15" t="s">
        <v>45</v>
      </c>
      <c r="D36">
        <v>10052.700000000001</v>
      </c>
      <c r="E36" s="28">
        <v>1</v>
      </c>
      <c r="F36">
        <v>231.1</v>
      </c>
      <c r="G36" s="1">
        <f>F36/Analisi!$B$9/60</f>
        <v>3.8516666666666666</v>
      </c>
      <c r="H36" s="1">
        <f>G36+Analisi!$B$8</f>
        <v>8.8516666666666666</v>
      </c>
      <c r="I36">
        <v>10</v>
      </c>
      <c r="J36" s="1">
        <f>Analisi!$D$2</f>
        <v>150.36415963001878</v>
      </c>
      <c r="K36" s="29">
        <f t="shared" si="2"/>
        <v>4.1767822119449662E-2</v>
      </c>
      <c r="L36" s="1">
        <f t="shared" si="0"/>
        <v>419.87938542019162</v>
      </c>
      <c r="M36" s="6">
        <v>3.0000000000000001E-3</v>
      </c>
      <c r="N36">
        <v>31.84</v>
      </c>
      <c r="O36">
        <f>'Tubi modificati x RCP 4,5'!P36*1000</f>
        <v>900</v>
      </c>
      <c r="P36" cm="1">
        <f t="array" ref="P36">IF(B36="sì",INDEX(Analisi!$F$8:$F$16, MATCH('Tubi modificati x RCP 8.5'!O36,Analisi!$F$8:$F$16,0)+1)/1000,'Tubi modificati x RCP 8.5'!O36/1000)</f>
        <v>0.9</v>
      </c>
      <c r="Q36">
        <v>80</v>
      </c>
      <c r="R36" s="1">
        <f t="shared" si="3"/>
        <v>1636.9441307925485</v>
      </c>
      <c r="S36" s="31">
        <f t="shared" si="4"/>
        <v>0.34526371790355864</v>
      </c>
      <c r="T36">
        <f t="shared" si="5"/>
        <v>0.23420379959292992</v>
      </c>
      <c r="U36" s="1">
        <f t="shared" si="6"/>
        <v>574.81864713972141</v>
      </c>
      <c r="V36" s="1">
        <v>3.2760045216427574</v>
      </c>
      <c r="W36" s="1">
        <f t="shared" si="7"/>
        <v>187.70123275590416</v>
      </c>
      <c r="X36" s="1">
        <f t="shared" si="8"/>
        <v>-154.93926171952978</v>
      </c>
      <c r="Y36" s="19">
        <f t="shared" si="9"/>
        <v>0.53357767732126515</v>
      </c>
      <c r="Z36" s="30">
        <f t="shared" si="10"/>
        <v>0.48021990958913863</v>
      </c>
      <c r="AA36" s="34">
        <f t="shared" si="11"/>
        <v>1.2161121011199767</v>
      </c>
      <c r="AB36" s="29">
        <f>Analisi!$D$3/3600</f>
        <v>8.2320787981106466E-2</v>
      </c>
      <c r="AC36" s="1">
        <f t="shared" si="12"/>
        <v>827.54618533766904</v>
      </c>
      <c r="AD36">
        <f t="shared" si="13"/>
        <v>0.50320848762365566</v>
      </c>
      <c r="AE36">
        <f t="shared" si="14"/>
        <v>0.2705571208934468</v>
      </c>
      <c r="AF36" s="1">
        <f t="shared" si="15"/>
        <v>922.36868780554801</v>
      </c>
      <c r="AG36" s="1">
        <v>4.1331053491233707</v>
      </c>
      <c r="AH36" s="1">
        <f t="shared" si="16"/>
        <v>236.80949278771376</v>
      </c>
      <c r="AI36" s="1">
        <f t="shared" si="17"/>
        <v>-94.822502467878962</v>
      </c>
      <c r="AJ36" s="19">
        <f t="shared" si="18"/>
        <v>0.73784853885113177</v>
      </c>
      <c r="AK36" s="30">
        <f t="shared" si="19"/>
        <v>0.66406368496601864</v>
      </c>
      <c r="AL36" s="34">
        <f t="shared" si="20"/>
        <v>1.6445394020392241</v>
      </c>
      <c r="AM36" s="33">
        <f>Analisi!$D$4/3600</f>
        <v>8.3824611424084136E-2</v>
      </c>
      <c r="AN36" s="1">
        <f t="shared" si="21"/>
        <v>842.6636712628906</v>
      </c>
      <c r="AO36">
        <f t="shared" si="22"/>
        <v>0.46615783480344397</v>
      </c>
      <c r="AP36">
        <f t="shared" si="23"/>
        <v>0.26497563150478076</v>
      </c>
      <c r="AQ36" s="1">
        <f t="shared" si="24"/>
        <v>842.66358401720277</v>
      </c>
      <c r="AR36" s="1">
        <v>3.909439874453204</v>
      </c>
      <c r="AS36" s="1">
        <f t="shared" si="25"/>
        <v>223.994405066323</v>
      </c>
      <c r="AT36" s="1">
        <f t="shared" si="26"/>
        <v>8.7245687836912111E-5</v>
      </c>
      <c r="AU36" s="19">
        <f t="shared" si="27"/>
        <v>0.68728066160559398</v>
      </c>
      <c r="AV36" s="30">
        <f t="shared" si="28"/>
        <v>0.6185525954450346</v>
      </c>
      <c r="AW36" s="46">
        <f t="shared" si="29"/>
        <v>1.8076788768726817</v>
      </c>
      <c r="AX36" t="b">
        <f t="shared" si="30"/>
        <v>0</v>
      </c>
    </row>
    <row r="37" spans="1:50" x14ac:dyDescent="0.25">
      <c r="A37" t="str">
        <f t="shared" si="1"/>
        <v/>
      </c>
      <c r="B37" t="s">
        <v>270</v>
      </c>
      <c r="C37" s="15" t="s">
        <v>46</v>
      </c>
      <c r="D37">
        <v>1338</v>
      </c>
      <c r="E37" s="28">
        <v>1</v>
      </c>
      <c r="F37">
        <v>12.2</v>
      </c>
      <c r="G37" s="1">
        <f>F37/Analisi!$B$9/60</f>
        <v>0.20333333333333331</v>
      </c>
      <c r="H37" s="1">
        <f>G37+Analisi!$B$8</f>
        <v>5.2033333333333331</v>
      </c>
      <c r="I37">
        <v>10</v>
      </c>
      <c r="J37" s="1">
        <f>Analisi!$D$2</f>
        <v>150.36415963001878</v>
      </c>
      <c r="K37" s="29">
        <f t="shared" si="2"/>
        <v>4.1767822119449662E-2</v>
      </c>
      <c r="L37" s="1">
        <f t="shared" si="0"/>
        <v>55.885345995823648</v>
      </c>
      <c r="M37" s="6">
        <v>3.0000000000000001E-3</v>
      </c>
      <c r="N37">
        <v>12.16</v>
      </c>
      <c r="O37">
        <f>'Tubi modificati x RCP 4,5'!P37*1000</f>
        <v>400</v>
      </c>
      <c r="P37" cm="1">
        <f t="array" ref="P37">IF(B37="sì",INDEX(Analisi!$F$8:$F$16, MATCH('Tubi modificati x RCP 8.5'!O37,Analisi!$F$8:$F$16,0)+1)/1000,'Tubi modificati x RCP 8.5'!O37/1000)</f>
        <v>0.4</v>
      </c>
      <c r="Q37">
        <v>80</v>
      </c>
      <c r="R37" s="1">
        <f t="shared" si="3"/>
        <v>188.31307516380068</v>
      </c>
      <c r="S37" s="31">
        <f t="shared" si="4"/>
        <v>6.0093815054638837E-2</v>
      </c>
      <c r="T37">
        <f t="shared" si="5"/>
        <v>9.777345790765915E-2</v>
      </c>
      <c r="U37" s="1">
        <f t="shared" si="6"/>
        <v>55.884886561703418</v>
      </c>
      <c r="V37" s="1">
        <v>3.0731149506542788</v>
      </c>
      <c r="W37" s="1">
        <f t="shared" si="7"/>
        <v>176.07651663104443</v>
      </c>
      <c r="X37" s="1">
        <f t="shared" si="8"/>
        <v>4.5943412023063956E-4</v>
      </c>
      <c r="Y37" s="19">
        <f t="shared" si="9"/>
        <v>0.48288391891753712</v>
      </c>
      <c r="Z37" s="30">
        <f t="shared" si="10"/>
        <v>0.19315356756701485</v>
      </c>
      <c r="AA37" s="34">
        <f t="shared" si="11"/>
        <v>0.9299683494051969</v>
      </c>
      <c r="AB37" s="29">
        <f>Analisi!$D$3/3600</f>
        <v>8.2320787981106466E-2</v>
      </c>
      <c r="AC37" s="1">
        <f t="shared" si="12"/>
        <v>110.14521431872045</v>
      </c>
      <c r="AD37">
        <f t="shared" si="13"/>
        <v>0.11441040646780702</v>
      </c>
      <c r="AE37">
        <f t="shared" si="14"/>
        <v>0.12118324973080884</v>
      </c>
      <c r="AF37" s="1">
        <f t="shared" si="15"/>
        <v>122.76593410511202</v>
      </c>
      <c r="AG37" s="1">
        <v>4.7205536541540711</v>
      </c>
      <c r="AH37" s="1">
        <f t="shared" si="16"/>
        <v>270.46780134808671</v>
      </c>
      <c r="AI37" s="1">
        <f t="shared" si="17"/>
        <v>-12.620719786391575</v>
      </c>
      <c r="AJ37" s="19">
        <f t="shared" si="18"/>
        <v>0.85499376456805121</v>
      </c>
      <c r="AK37" s="30">
        <f t="shared" si="19"/>
        <v>0.34199750582722049</v>
      </c>
      <c r="AL37" s="34">
        <f t="shared" si="20"/>
        <v>0.96272024302014236</v>
      </c>
      <c r="AM37" s="33">
        <f>Analisi!$D$4/3600</f>
        <v>8.3824611424084136E-2</v>
      </c>
      <c r="AN37" s="1">
        <f t="shared" si="21"/>
        <v>112.15733008542458</v>
      </c>
      <c r="AO37">
        <f t="shared" si="22"/>
        <v>0.10444287743959038</v>
      </c>
      <c r="AP37">
        <f t="shared" si="23"/>
        <v>0.12132462957465542</v>
      </c>
      <c r="AQ37" s="1">
        <f t="shared" si="24"/>
        <v>112.15761321203121</v>
      </c>
      <c r="AR37" s="1">
        <v>4.30427349359113</v>
      </c>
      <c r="AS37" s="1">
        <f t="shared" si="25"/>
        <v>246.61670505280193</v>
      </c>
      <c r="AT37" s="1">
        <f t="shared" si="26"/>
        <v>-2.8312660663232236E-4</v>
      </c>
      <c r="AU37" s="19">
        <f t="shared" si="27"/>
        <v>0.77457232769879347</v>
      </c>
      <c r="AV37" s="30">
        <f t="shared" si="28"/>
        <v>0.30982893107951742</v>
      </c>
      <c r="AW37" s="46">
        <f t="shared" si="29"/>
        <v>1.0738628888341017</v>
      </c>
      <c r="AX37" t="b">
        <f t="shared" si="30"/>
        <v>0</v>
      </c>
    </row>
    <row r="38" spans="1:50" x14ac:dyDescent="0.25">
      <c r="A38" t="str">
        <f t="shared" si="1"/>
        <v/>
      </c>
      <c r="B38" t="s">
        <v>270</v>
      </c>
      <c r="C38" s="15" t="s">
        <v>74</v>
      </c>
      <c r="D38">
        <v>602.79999999999995</v>
      </c>
      <c r="E38" s="27">
        <v>1</v>
      </c>
      <c r="F38">
        <v>30</v>
      </c>
      <c r="G38" s="1">
        <f>F38/Analisi!$B$9/60</f>
        <v>0.5</v>
      </c>
      <c r="H38" s="1">
        <f>G38+Analisi!$B$8</f>
        <v>5.5</v>
      </c>
      <c r="I38">
        <v>10</v>
      </c>
      <c r="J38" s="1">
        <f>Analisi!$D$2</f>
        <v>150.36415963001878</v>
      </c>
      <c r="K38" s="29">
        <f t="shared" si="2"/>
        <v>4.1767822119449662E-2</v>
      </c>
      <c r="L38" s="1">
        <f t="shared" si="0"/>
        <v>25.177643173604253</v>
      </c>
      <c r="M38" s="6">
        <v>3.0000000000000001E-3</v>
      </c>
      <c r="N38">
        <v>30</v>
      </c>
      <c r="O38">
        <f>'Tubi modificati x RCP 4,5'!P38*1000</f>
        <v>300</v>
      </c>
      <c r="P38" cm="1">
        <f t="array" ref="P38">IF(B38="sì",INDEX(Analisi!$F$8:$F$16, MATCH('Tubi modificati x RCP 8.5'!O38,Analisi!$F$8:$F$16,0)+1)/1000,'Tubi modificati x RCP 8.5'!O38/1000)</f>
        <v>0.3</v>
      </c>
      <c r="Q38">
        <v>80</v>
      </c>
      <c r="R38" s="1">
        <f t="shared" si="3"/>
        <v>87.440072935288399</v>
      </c>
      <c r="S38" s="31">
        <f t="shared" si="4"/>
        <v>3.3050726007042869E-2</v>
      </c>
      <c r="T38">
        <f t="shared" si="5"/>
        <v>7.2488504234792833E-2</v>
      </c>
      <c r="U38" s="1">
        <f t="shared" si="6"/>
        <v>25.177409511764864</v>
      </c>
      <c r="V38" s="1">
        <v>3.0396291895691849</v>
      </c>
      <c r="W38" s="1">
        <f t="shared" si="7"/>
        <v>174.15792384708513</v>
      </c>
      <c r="X38" s="1">
        <f t="shared" si="8"/>
        <v>2.3366183938833274E-4</v>
      </c>
      <c r="Y38" s="19">
        <v>0.51</v>
      </c>
      <c r="Z38">
        <v>0.15</v>
      </c>
      <c r="AA38" s="32">
        <v>0.79</v>
      </c>
      <c r="AB38" s="29">
        <f>Analisi!$D$3/3600</f>
        <v>8.2320787981106466E-2</v>
      </c>
      <c r="AC38" s="1">
        <f t="shared" si="12"/>
        <v>49.622970995010974</v>
      </c>
      <c r="AD38">
        <f t="shared" si="13"/>
        <v>6.2267892053486706E-2</v>
      </c>
      <c r="AE38">
        <f t="shared" si="14"/>
        <v>9.1268138592190171E-2</v>
      </c>
      <c r="AF38" s="1">
        <f t="shared" si="15"/>
        <v>55.308800559375712</v>
      </c>
      <c r="AG38" s="1">
        <v>4.5483482709277023</v>
      </c>
      <c r="AH38" s="1">
        <f t="shared" si="16"/>
        <v>260.60115967978282</v>
      </c>
      <c r="AI38" s="1">
        <f t="shared" si="17"/>
        <v>-5.6858295643647381</v>
      </c>
      <c r="AJ38" s="19">
        <f t="shared" si="18"/>
        <v>0.82339874888436226</v>
      </c>
      <c r="AK38" s="30">
        <f t="shared" si="19"/>
        <v>0.24701962466530866</v>
      </c>
      <c r="AL38" s="34">
        <f t="shared" si="20"/>
        <v>0.79692710574473868</v>
      </c>
      <c r="AM38" s="33">
        <f>Analisi!$D$4/3600</f>
        <v>8.3824611424084136E-2</v>
      </c>
      <c r="AN38" s="1">
        <f t="shared" si="21"/>
        <v>50.529475766437912</v>
      </c>
      <c r="AO38">
        <f t="shared" si="22"/>
        <v>5.7167805142827446E-2</v>
      </c>
      <c r="AP38">
        <f t="shared" si="23"/>
        <v>9.0597416748470785E-2</v>
      </c>
      <c r="AQ38" s="1">
        <f t="shared" si="24"/>
        <v>50.529617335452805</v>
      </c>
      <c r="AR38" s="1">
        <v>4.2067281234993485</v>
      </c>
      <c r="AS38" s="1">
        <f t="shared" si="25"/>
        <v>241.0277670355012</v>
      </c>
      <c r="AT38" s="1">
        <f t="shared" si="26"/>
        <v>-1.4156901489315032E-4</v>
      </c>
      <c r="AU38" s="19">
        <f t="shared" si="27"/>
        <v>0.75387356604417466</v>
      </c>
      <c r="AV38" s="30">
        <f t="shared" si="28"/>
        <v>0.22616206981325238</v>
      </c>
      <c r="AW38" s="22">
        <f t="shared" si="29"/>
        <v>0.88387993277327326</v>
      </c>
      <c r="AX38" t="b">
        <f t="shared" si="30"/>
        <v>0</v>
      </c>
    </row>
    <row r="39" spans="1:50" x14ac:dyDescent="0.25">
      <c r="A39" t="str">
        <f t="shared" si="1"/>
        <v/>
      </c>
      <c r="B39" t="s">
        <v>270</v>
      </c>
      <c r="C39" s="15" t="s">
        <v>75</v>
      </c>
      <c r="D39">
        <v>1005.4</v>
      </c>
      <c r="E39" s="27">
        <v>1</v>
      </c>
      <c r="F39">
        <v>62.3</v>
      </c>
      <c r="G39" s="1">
        <f>F39/Analisi!$B$9/60</f>
        <v>1.0383333333333333</v>
      </c>
      <c r="H39" s="1">
        <f>G39+Analisi!$B$8</f>
        <v>6.0383333333333331</v>
      </c>
      <c r="I39">
        <v>10</v>
      </c>
      <c r="J39" s="1">
        <f>Analisi!$D$2</f>
        <v>150.36415963001878</v>
      </c>
      <c r="K39" s="29">
        <f t="shared" si="2"/>
        <v>4.1767822119449662E-2</v>
      </c>
      <c r="L39" s="1">
        <f t="shared" si="0"/>
        <v>41.993368358894692</v>
      </c>
      <c r="M39" s="6">
        <v>3.0000000000000001E-3</v>
      </c>
      <c r="N39">
        <v>32.299999999999997</v>
      </c>
      <c r="O39">
        <f>'Tubi modificati x RCP 4,5'!P39*1000</f>
        <v>400</v>
      </c>
      <c r="P39" cm="1">
        <f t="array" ref="P39">IF(B39="sì",INDEX(Analisi!$F$8:$F$16, MATCH('Tubi modificati x RCP 8.5'!O39,Analisi!$F$8:$F$16,0)+1)/1000,'Tubi modificati x RCP 8.5'!O39/1000)</f>
        <v>0.4</v>
      </c>
      <c r="Q39">
        <v>80</v>
      </c>
      <c r="R39" s="1">
        <f t="shared" si="3"/>
        <v>188.31307516380068</v>
      </c>
      <c r="S39" s="31">
        <f t="shared" si="4"/>
        <v>4.8658578131724674E-2</v>
      </c>
      <c r="T39">
        <f t="shared" si="5"/>
        <v>8.7406724583900183E-2</v>
      </c>
      <c r="U39" s="1">
        <f t="shared" si="6"/>
        <v>41.992647775561316</v>
      </c>
      <c r="V39" s="1">
        <v>2.7834573577355681</v>
      </c>
      <c r="W39" s="1">
        <f t="shared" si="7"/>
        <v>159.48035905288381</v>
      </c>
      <c r="X39" s="1">
        <f t="shared" si="8"/>
        <v>7.2058333337565728E-4</v>
      </c>
      <c r="Y39" s="19">
        <v>0.44</v>
      </c>
      <c r="Z39">
        <v>0.18</v>
      </c>
      <c r="AA39" s="32">
        <v>0.89</v>
      </c>
      <c r="AB39" s="29">
        <f>Analisi!$D$3/3600</f>
        <v>8.2320787981106466E-2</v>
      </c>
      <c r="AC39" s="1">
        <f t="shared" si="12"/>
        <v>82.765320236204445</v>
      </c>
      <c r="AD39">
        <f t="shared" si="13"/>
        <v>8.8418447548168522E-2</v>
      </c>
      <c r="AE39">
        <f t="shared" si="14"/>
        <v>0.11618518112697473</v>
      </c>
      <c r="AF39" s="1">
        <f t="shared" si="15"/>
        <v>92.248785935611266</v>
      </c>
      <c r="AG39" s="1">
        <v>3.8050656155340099</v>
      </c>
      <c r="AH39" s="1">
        <f t="shared" si="16"/>
        <v>218.01420054044752</v>
      </c>
      <c r="AI39" s="1">
        <f t="shared" si="17"/>
        <v>-9.4834656994068212</v>
      </c>
      <c r="AJ39" s="19">
        <f t="shared" si="18"/>
        <v>0.66284266177177265</v>
      </c>
      <c r="AK39" s="30">
        <f t="shared" si="19"/>
        <v>0.26513706470870907</v>
      </c>
      <c r="AL39" s="34">
        <f t="shared" si="20"/>
        <v>0.93606393836665847</v>
      </c>
      <c r="AM39" s="33">
        <f>Analisi!$D$4/3600</f>
        <v>8.3824611424084136E-2</v>
      </c>
      <c r="AN39" s="1">
        <f t="shared" si="21"/>
        <v>84.277264325774183</v>
      </c>
      <c r="AO39">
        <f t="shared" si="22"/>
        <v>8.2253022438936507E-2</v>
      </c>
      <c r="AP39">
        <f t="shared" si="23"/>
        <v>0.11307379943374457</v>
      </c>
      <c r="AQ39" s="1">
        <f t="shared" si="24"/>
        <v>84.277272107650489</v>
      </c>
      <c r="AR39" s="1">
        <v>3.6371388796894784</v>
      </c>
      <c r="AS39" s="1">
        <f t="shared" si="25"/>
        <v>208.39270730914762</v>
      </c>
      <c r="AT39" s="1">
        <f t="shared" si="26"/>
        <v>-7.7818763060122365E-6</v>
      </c>
      <c r="AU39" s="19">
        <f t="shared" si="27"/>
        <v>0.62262284458453354</v>
      </c>
      <c r="AV39" s="30">
        <f t="shared" si="28"/>
        <v>0.24904913783381344</v>
      </c>
      <c r="AW39" s="22">
        <f t="shared" si="29"/>
        <v>1.0246099392680732</v>
      </c>
      <c r="AX39" t="b">
        <f t="shared" si="30"/>
        <v>0</v>
      </c>
    </row>
    <row r="40" spans="1:50" x14ac:dyDescent="0.25">
      <c r="A40" t="str">
        <f t="shared" si="1"/>
        <v/>
      </c>
      <c r="B40" t="s">
        <v>270</v>
      </c>
      <c r="C40" s="15" t="s">
        <v>76</v>
      </c>
      <c r="D40">
        <v>1498.2</v>
      </c>
      <c r="E40" s="27">
        <v>1</v>
      </c>
      <c r="F40">
        <v>3</v>
      </c>
      <c r="G40" s="1">
        <f>F40/Analisi!$B$9/60</f>
        <v>0.05</v>
      </c>
      <c r="H40" s="1">
        <f>G40+Analisi!$B$8</f>
        <v>5.05</v>
      </c>
      <c r="I40">
        <v>10</v>
      </c>
      <c r="J40" s="1">
        <f>Analisi!$D$2</f>
        <v>150.36415963001878</v>
      </c>
      <c r="K40" s="29">
        <f t="shared" si="2"/>
        <v>4.1767822119449662E-2</v>
      </c>
      <c r="L40" s="1">
        <f t="shared" si="0"/>
        <v>62.576551099359484</v>
      </c>
      <c r="M40" s="6">
        <v>3.0000000000000001E-3</v>
      </c>
      <c r="N40">
        <v>2.95</v>
      </c>
      <c r="O40">
        <f>'Tubi modificati x RCP 4,5'!P40*1000</f>
        <v>400</v>
      </c>
      <c r="P40" cm="1">
        <f t="array" ref="P40">IF(B40="sì",INDEX(Analisi!$F$8:$F$16, MATCH('Tubi modificati x RCP 8.5'!O40,Analisi!$F$8:$F$16,0)+1)/1000,'Tubi modificati x RCP 8.5'!O40/1000)</f>
        <v>0.4</v>
      </c>
      <c r="Q40">
        <v>80</v>
      </c>
      <c r="R40" s="1">
        <f t="shared" si="3"/>
        <v>188.31307516380068</v>
      </c>
      <c r="S40" s="31">
        <f t="shared" si="4"/>
        <v>6.5412394048138756E-2</v>
      </c>
      <c r="T40">
        <f t="shared" si="5"/>
        <v>0.10201149545007615</v>
      </c>
      <c r="U40" s="1">
        <f t="shared" si="6"/>
        <v>62.576327007167698</v>
      </c>
      <c r="V40" s="1">
        <v>3.2061285720564303</v>
      </c>
      <c r="W40" s="1">
        <f t="shared" si="7"/>
        <v>183.69763575513872</v>
      </c>
      <c r="X40" s="1">
        <f t="shared" si="8"/>
        <v>2.2409219178598505E-4</v>
      </c>
      <c r="Y40" s="19">
        <v>0.56000000000000005</v>
      </c>
      <c r="Z40">
        <v>0.22</v>
      </c>
      <c r="AA40" s="32">
        <v>0.99</v>
      </c>
      <c r="AB40" s="29">
        <f>Analisi!$D$3/3600</f>
        <v>8.2320787981106466E-2</v>
      </c>
      <c r="AC40" s="1">
        <f t="shared" si="12"/>
        <v>123.3330045532937</v>
      </c>
      <c r="AD40">
        <f t="shared" si="13"/>
        <v>7.5727908978503067E-2</v>
      </c>
      <c r="AE40">
        <f t="shared" si="14"/>
        <v>0.10921728621324041</v>
      </c>
      <c r="AF40" s="1">
        <f t="shared" si="15"/>
        <v>75.817157885730396</v>
      </c>
      <c r="AG40" s="1">
        <v>3.4668463026378769</v>
      </c>
      <c r="AH40" s="1">
        <f t="shared" si="16"/>
        <v>198.63566136168447</v>
      </c>
      <c r="AI40" s="1">
        <f t="shared" si="17"/>
        <v>47.515846667563309</v>
      </c>
      <c r="AJ40" s="19">
        <f t="shared" si="18"/>
        <v>0.5809554634033377</v>
      </c>
      <c r="AK40" s="30">
        <f t="shared" si="19"/>
        <v>0.23238218536133509</v>
      </c>
      <c r="AL40" s="34">
        <f t="shared" si="20"/>
        <v>1.6286334353732694</v>
      </c>
      <c r="AM40" s="33">
        <f>Analisi!$D$4/3600</f>
        <v>8.3824611424084136E-2</v>
      </c>
      <c r="AN40" s="1">
        <f t="shared" si="21"/>
        <v>125.58603283556286</v>
      </c>
      <c r="AO40">
        <f t="shared" si="22"/>
        <v>0.1178336451653216</v>
      </c>
      <c r="AP40">
        <f t="shared" si="23"/>
        <v>0.11995872527300284</v>
      </c>
      <c r="AQ40" s="1">
        <f t="shared" si="24"/>
        <v>125.58597891333962</v>
      </c>
      <c r="AR40" s="1">
        <v>4.9114245294435657</v>
      </c>
      <c r="AS40" s="1">
        <f t="shared" si="25"/>
        <v>281.40389693414261</v>
      </c>
      <c r="AT40" s="1">
        <f t="shared" si="26"/>
        <v>5.3922223244740053E-5</v>
      </c>
      <c r="AU40" s="19">
        <f t="shared" si="27"/>
        <v>0.88693087438367968</v>
      </c>
      <c r="AV40" s="30">
        <f t="shared" si="28"/>
        <v>0.35477234975347188</v>
      </c>
      <c r="AW40" s="22">
        <f t="shared" si="29"/>
        <v>1.0657909518063757</v>
      </c>
      <c r="AX40" t="b">
        <f t="shared" si="30"/>
        <v>1</v>
      </c>
    </row>
    <row r="41" spans="1:50" x14ac:dyDescent="0.25">
      <c r="A41" t="str">
        <f t="shared" si="1"/>
        <v/>
      </c>
      <c r="B41" t="s">
        <v>270</v>
      </c>
      <c r="C41" s="15" t="s">
        <v>77</v>
      </c>
      <c r="D41">
        <v>577.29999999999995</v>
      </c>
      <c r="E41" s="27">
        <v>1</v>
      </c>
      <c r="F41">
        <v>25.2</v>
      </c>
      <c r="G41" s="1">
        <f>F41/Analisi!$B$9/60</f>
        <v>0.42</v>
      </c>
      <c r="H41" s="1">
        <f>G41+Analisi!$B$8</f>
        <v>5.42</v>
      </c>
      <c r="I41">
        <v>10</v>
      </c>
      <c r="J41" s="1">
        <f>Analisi!$D$2</f>
        <v>150.36415963001878</v>
      </c>
      <c r="K41" s="29">
        <f t="shared" si="2"/>
        <v>4.1767822119449662E-2</v>
      </c>
      <c r="L41" s="1">
        <f t="shared" si="0"/>
        <v>24.112563709558287</v>
      </c>
      <c r="M41" s="6">
        <v>3.0000000000000001E-3</v>
      </c>
      <c r="N41">
        <v>25.23</v>
      </c>
      <c r="O41">
        <f>'Tubi modificati x RCP 4,5'!P41*1000</f>
        <v>300</v>
      </c>
      <c r="P41" cm="1">
        <f t="array" ref="P41">IF(B41="sì",INDEX(Analisi!$F$8:$F$16, MATCH('Tubi modificati x RCP 8.5'!O41,Analisi!$F$8:$F$16,0)+1)/1000,'Tubi modificati x RCP 8.5'!O41/1000)</f>
        <v>0.3</v>
      </c>
      <c r="Q41">
        <v>80</v>
      </c>
      <c r="R41" s="1">
        <f t="shared" si="3"/>
        <v>87.440072935288399</v>
      </c>
      <c r="S41" s="31">
        <f t="shared" si="4"/>
        <v>4.633891335567536E-2</v>
      </c>
      <c r="T41">
        <f t="shared" si="5"/>
        <v>8.4857550602046097E-2</v>
      </c>
      <c r="U41" s="1">
        <f t="shared" si="6"/>
        <v>39.209393170590978</v>
      </c>
      <c r="V41" s="1">
        <v>3.6405256438121474</v>
      </c>
      <c r="W41" s="1">
        <f t="shared" si="7"/>
        <v>208.58675459958286</v>
      </c>
      <c r="X41" s="1">
        <f t="shared" si="8"/>
        <v>-15.096829461032691</v>
      </c>
      <c r="Y41" s="19">
        <v>0.68</v>
      </c>
      <c r="Z41">
        <v>0.17</v>
      </c>
      <c r="AA41" s="32">
        <v>0.77</v>
      </c>
      <c r="AB41" s="29">
        <f>Analisi!$D$3/3600</f>
        <v>8.2320787981106466E-2</v>
      </c>
      <c r="AC41" s="1">
        <f t="shared" si="12"/>
        <v>47.52379090149276</v>
      </c>
      <c r="AD41">
        <f t="shared" si="13"/>
        <v>5.968304754194137E-2</v>
      </c>
      <c r="AE41">
        <f t="shared" si="14"/>
        <v>9.1155584568072115E-2</v>
      </c>
      <c r="AF41" s="1">
        <f t="shared" si="15"/>
        <v>52.969246173371658</v>
      </c>
      <c r="AG41" s="1">
        <v>4.3649216391762922</v>
      </c>
      <c r="AH41" s="1">
        <f t="shared" si="16"/>
        <v>250.09158783012671</v>
      </c>
      <c r="AI41" s="1">
        <f t="shared" si="17"/>
        <v>-5.4454552718788989</v>
      </c>
      <c r="AJ41" s="19">
        <f t="shared" si="18"/>
        <v>0.78711548205718085</v>
      </c>
      <c r="AK41" s="30">
        <f t="shared" si="19"/>
        <v>0.23613464461715425</v>
      </c>
      <c r="AL41" s="34">
        <f t="shared" si="20"/>
        <v>0.79626950798878238</v>
      </c>
      <c r="AM41" s="33">
        <f>Analisi!$D$4/3600</f>
        <v>8.3824611424084136E-2</v>
      </c>
      <c r="AN41" s="1">
        <f t="shared" si="21"/>
        <v>48.391948175123765</v>
      </c>
      <c r="AO41">
        <f t="shared" si="22"/>
        <v>5.5048447265349326E-2</v>
      </c>
      <c r="AP41">
        <f t="shared" si="23"/>
        <v>8.9857300031969012E-2</v>
      </c>
      <c r="AQ41" s="1">
        <f t="shared" si="24"/>
        <v>48.391000109130836</v>
      </c>
      <c r="AR41" s="1">
        <v>4.0841383872550843</v>
      </c>
      <c r="AS41" s="1">
        <f t="shared" si="25"/>
        <v>234.00389253708295</v>
      </c>
      <c r="AT41" s="1">
        <f t="shared" si="26"/>
        <v>9.4806599292951432E-4</v>
      </c>
      <c r="AU41" s="19">
        <f t="shared" si="27"/>
        <v>0.72701038294742304</v>
      </c>
      <c r="AV41" s="30">
        <f t="shared" si="28"/>
        <v>0.2181031148842269</v>
      </c>
      <c r="AW41" s="22">
        <f t="shared" si="29"/>
        <v>0.87907925798271258</v>
      </c>
      <c r="AX41" t="b">
        <f t="shared" si="30"/>
        <v>0</v>
      </c>
    </row>
    <row r="42" spans="1:50" x14ac:dyDescent="0.25">
      <c r="A42" t="str">
        <f t="shared" si="1"/>
        <v/>
      </c>
      <c r="B42" t="s">
        <v>270</v>
      </c>
      <c r="C42" s="15" t="s">
        <v>78</v>
      </c>
      <c r="D42">
        <v>1677.2</v>
      </c>
      <c r="E42" s="27">
        <v>1</v>
      </c>
      <c r="F42">
        <v>42.2</v>
      </c>
      <c r="G42" s="1">
        <f>F42/Analisi!$B$9/60</f>
        <v>0.70333333333333337</v>
      </c>
      <c r="H42" s="1">
        <f>G42+Analisi!$B$8</f>
        <v>5.7033333333333331</v>
      </c>
      <c r="I42">
        <v>10</v>
      </c>
      <c r="J42" s="1">
        <f>Analisi!$D$2</f>
        <v>150.36415963001878</v>
      </c>
      <c r="K42" s="29">
        <f t="shared" si="2"/>
        <v>4.1767822119449662E-2</v>
      </c>
      <c r="L42" s="1">
        <f t="shared" si="0"/>
        <v>70.052991258740974</v>
      </c>
      <c r="M42" s="6">
        <v>3.0000000000000001E-3</v>
      </c>
      <c r="N42">
        <v>16.95</v>
      </c>
      <c r="O42">
        <f>'Tubi modificati x RCP 4,5'!P42*1000</f>
        <v>500</v>
      </c>
      <c r="P42" cm="1">
        <f t="array" ref="P42">IF(B42="sì",INDEX(Analisi!$F$8:$F$16, MATCH('Tubi modificati x RCP 8.5'!O42,Analisi!$F$8:$F$16,0)+1)/1000,'Tubi modificati x RCP 8.5'!O42/1000)</f>
        <v>0.5</v>
      </c>
      <c r="Q42">
        <v>80</v>
      </c>
      <c r="R42" s="1">
        <f t="shared" si="3"/>
        <v>341.43432300921131</v>
      </c>
      <c r="S42" s="31">
        <f t="shared" si="4"/>
        <v>0.11134703398631357</v>
      </c>
      <c r="T42">
        <f t="shared" si="5"/>
        <v>0.1328273401998793</v>
      </c>
      <c r="U42" s="1">
        <f t="shared" si="6"/>
        <v>127.0147774112105</v>
      </c>
      <c r="V42" s="1">
        <v>3.3531359980184186</v>
      </c>
      <c r="W42" s="1">
        <f t="shared" si="7"/>
        <v>192.12054081984257</v>
      </c>
      <c r="X42" s="1">
        <f t="shared" si="8"/>
        <v>-56.961786152469529</v>
      </c>
      <c r="Y42" s="19">
        <v>0.6</v>
      </c>
      <c r="Z42">
        <v>0.24</v>
      </c>
      <c r="AA42" s="32">
        <v>1.01</v>
      </c>
      <c r="AB42" s="29">
        <f>Analisi!$D$3/3600</f>
        <v>8.2320787981106466E-2</v>
      </c>
      <c r="AC42" s="1">
        <f t="shared" si="12"/>
        <v>138.06842560191177</v>
      </c>
      <c r="AD42">
        <f t="shared" si="13"/>
        <v>0.12924084583964954</v>
      </c>
      <c r="AE42">
        <f t="shared" si="14"/>
        <v>0.14165616547891682</v>
      </c>
      <c r="AF42" s="1">
        <f t="shared" si="15"/>
        <v>153.88893488379625</v>
      </c>
      <c r="AG42" s="1">
        <v>3.6494238115992181</v>
      </c>
      <c r="AH42" s="1">
        <f t="shared" si="16"/>
        <v>209.09658205918129</v>
      </c>
      <c r="AI42" s="1">
        <f t="shared" si="17"/>
        <v>-15.820509281884483</v>
      </c>
      <c r="AJ42" s="19">
        <f t="shared" si="18"/>
        <v>0.62559795306473476</v>
      </c>
      <c r="AK42" s="30">
        <f t="shared" si="19"/>
        <v>0.31279897653236738</v>
      </c>
      <c r="AL42" s="34">
        <f t="shared" si="20"/>
        <v>1.0683033270550915</v>
      </c>
      <c r="AM42" s="33">
        <f>Analisi!$D$4/3600</f>
        <v>8.3824611424084136E-2</v>
      </c>
      <c r="AN42" s="1">
        <f t="shared" si="21"/>
        <v>140.59063828047391</v>
      </c>
      <c r="AO42">
        <f t="shared" si="22"/>
        <v>0.12040452333511832</v>
      </c>
      <c r="AP42">
        <f t="shared" si="23"/>
        <v>0.13756129388811558</v>
      </c>
      <c r="AQ42" s="1">
        <f t="shared" si="24"/>
        <v>140.59102108662569</v>
      </c>
      <c r="AR42" s="1">
        <v>3.5011163367814326</v>
      </c>
      <c r="AS42" s="1">
        <f t="shared" si="25"/>
        <v>200.59918968187944</v>
      </c>
      <c r="AT42" s="1">
        <f t="shared" si="26"/>
        <v>-3.8280615177654909E-4</v>
      </c>
      <c r="AU42" s="19">
        <f t="shared" si="27"/>
        <v>0.58939762885348734</v>
      </c>
      <c r="AV42" s="30">
        <f t="shared" si="28"/>
        <v>0.29469881442674367</v>
      </c>
      <c r="AW42" s="22">
        <f t="shared" si="29"/>
        <v>1.1676524634308976</v>
      </c>
      <c r="AX42" t="b">
        <f t="shared" si="30"/>
        <v>0</v>
      </c>
    </row>
    <row r="43" spans="1:50" x14ac:dyDescent="0.25">
      <c r="A43" t="str">
        <f t="shared" si="1"/>
        <v/>
      </c>
      <c r="B43" t="s">
        <v>270</v>
      </c>
      <c r="C43" s="15" t="s">
        <v>79</v>
      </c>
      <c r="D43">
        <v>1677.2</v>
      </c>
      <c r="E43" s="27">
        <v>1</v>
      </c>
      <c r="F43">
        <v>54.1</v>
      </c>
      <c r="G43" s="1">
        <f>F43/Analisi!$B$9/60</f>
        <v>0.90166666666666673</v>
      </c>
      <c r="H43" s="1">
        <f>G43+Analisi!$B$8</f>
        <v>5.9016666666666664</v>
      </c>
      <c r="I43">
        <v>10</v>
      </c>
      <c r="J43" s="1">
        <f>Analisi!$D$2</f>
        <v>150.36415963001878</v>
      </c>
      <c r="K43" s="29">
        <f t="shared" si="2"/>
        <v>4.1767822119449662E-2</v>
      </c>
      <c r="L43" s="1">
        <f t="shared" si="0"/>
        <v>70.052991258740974</v>
      </c>
      <c r="M43" s="6">
        <v>3.0000000000000001E-3</v>
      </c>
      <c r="N43">
        <v>11.88</v>
      </c>
      <c r="O43">
        <f>'Tubi modificati x RCP 4,5'!P43*1000</f>
        <v>500</v>
      </c>
      <c r="P43" cm="1">
        <f t="array" ref="P43">IF(B43="sì",INDEX(Analisi!$F$8:$F$16, MATCH('Tubi modificati x RCP 8.5'!O43,Analisi!$F$8:$F$16,0)+1)/1000,'Tubi modificati x RCP 8.5'!O43/1000)</f>
        <v>0.5</v>
      </c>
      <c r="Q43">
        <v>80</v>
      </c>
      <c r="R43" s="1">
        <f t="shared" si="3"/>
        <v>341.43432300921131</v>
      </c>
      <c r="S43" s="31">
        <f t="shared" si="4"/>
        <v>0.11134703398631357</v>
      </c>
      <c r="T43">
        <f t="shared" si="5"/>
        <v>0.1328273401998793</v>
      </c>
      <c r="U43" s="1">
        <f t="shared" si="6"/>
        <v>127.0147774112105</v>
      </c>
      <c r="V43" s="1">
        <v>3.3531359980184186</v>
      </c>
      <c r="W43" s="1">
        <f t="shared" si="7"/>
        <v>192.12054081984257</v>
      </c>
      <c r="X43" s="1">
        <f t="shared" si="8"/>
        <v>-56.961786152469529</v>
      </c>
      <c r="Y43" s="19">
        <v>0.6</v>
      </c>
      <c r="Z43">
        <v>0.24</v>
      </c>
      <c r="AA43" s="32">
        <v>1.01</v>
      </c>
      <c r="AB43" s="29">
        <f>Analisi!$D$3/3600</f>
        <v>8.2320787981106466E-2</v>
      </c>
      <c r="AC43" s="1">
        <f t="shared" si="12"/>
        <v>138.06842560191177</v>
      </c>
      <c r="AD43">
        <f t="shared" si="13"/>
        <v>0.12924084583964954</v>
      </c>
      <c r="AE43">
        <f t="shared" si="14"/>
        <v>0.14165616547891682</v>
      </c>
      <c r="AF43" s="1">
        <f t="shared" si="15"/>
        <v>153.88893488379625</v>
      </c>
      <c r="AG43" s="1">
        <v>3.6494238115992181</v>
      </c>
      <c r="AH43" s="1">
        <f t="shared" si="16"/>
        <v>209.09658205918129</v>
      </c>
      <c r="AI43" s="1">
        <f t="shared" si="17"/>
        <v>-15.820509281884483</v>
      </c>
      <c r="AJ43" s="19">
        <f t="shared" si="18"/>
        <v>0.62559795306473476</v>
      </c>
      <c r="AK43" s="30">
        <f t="shared" si="19"/>
        <v>0.31279897653236738</v>
      </c>
      <c r="AL43" s="34">
        <f t="shared" si="20"/>
        <v>1.0683033270550915</v>
      </c>
      <c r="AM43" s="33">
        <f>Analisi!$D$4/3600</f>
        <v>8.3824611424084136E-2</v>
      </c>
      <c r="AN43" s="1">
        <f t="shared" si="21"/>
        <v>140.59063828047391</v>
      </c>
      <c r="AO43">
        <f t="shared" si="22"/>
        <v>0.12040452333511832</v>
      </c>
      <c r="AP43">
        <f t="shared" si="23"/>
        <v>0.13756129388811558</v>
      </c>
      <c r="AQ43" s="1">
        <f t="shared" si="24"/>
        <v>140.59102108662569</v>
      </c>
      <c r="AR43" s="1">
        <v>3.5011163367814326</v>
      </c>
      <c r="AS43" s="1">
        <f t="shared" si="25"/>
        <v>200.59918968187944</v>
      </c>
      <c r="AT43" s="1">
        <f t="shared" si="26"/>
        <v>-3.8280615177654909E-4</v>
      </c>
      <c r="AU43" s="19">
        <f t="shared" si="27"/>
        <v>0.58939762885348734</v>
      </c>
      <c r="AV43" s="30">
        <f t="shared" si="28"/>
        <v>0.29469881442674367</v>
      </c>
      <c r="AW43" s="22">
        <f t="shared" si="29"/>
        <v>1.1676524634308976</v>
      </c>
      <c r="AX43" t="b">
        <f t="shared" si="30"/>
        <v>0</v>
      </c>
    </row>
    <row r="44" spans="1:50" x14ac:dyDescent="0.25">
      <c r="A44" t="str">
        <f t="shared" si="1"/>
        <v/>
      </c>
      <c r="B44" t="s">
        <v>270</v>
      </c>
      <c r="C44" s="15" t="s">
        <v>80</v>
      </c>
      <c r="D44">
        <v>3349.5</v>
      </c>
      <c r="E44" s="27">
        <v>1</v>
      </c>
      <c r="F44">
        <v>68.7</v>
      </c>
      <c r="G44" s="1">
        <f>F44/Analisi!$B$9/60</f>
        <v>1.145</v>
      </c>
      <c r="H44" s="1">
        <f>G44+Analisi!$B$8</f>
        <v>6.1449999999999996</v>
      </c>
      <c r="I44">
        <v>10</v>
      </c>
      <c r="J44" s="1">
        <f>Analisi!$D$2</f>
        <v>150.36415963001878</v>
      </c>
      <c r="K44" s="29">
        <f t="shared" si="2"/>
        <v>4.1767822119449662E-2</v>
      </c>
      <c r="L44" s="1">
        <f t="shared" si="0"/>
        <v>139.90132018909665</v>
      </c>
      <c r="M44" s="6">
        <v>3.0000000000000001E-3</v>
      </c>
      <c r="N44">
        <v>14.69</v>
      </c>
      <c r="O44">
        <f>'Tubi modificati x RCP 4,5'!P44*1000</f>
        <v>600</v>
      </c>
      <c r="P44" cm="1">
        <f t="array" ref="P44">IF(B44="sì",INDEX(Analisi!$F$8:$F$16, MATCH('Tubi modificati x RCP 8.5'!O44,Analisi!$F$8:$F$16,0)+1)/1000,'Tubi modificati x RCP 8.5'!O44/1000)</f>
        <v>0.6</v>
      </c>
      <c r="Q44">
        <v>80</v>
      </c>
      <c r="R44" s="1">
        <f t="shared" si="3"/>
        <v>555.20985504661132</v>
      </c>
      <c r="S44" s="31">
        <f t="shared" si="4"/>
        <v>0.17272192047727686</v>
      </c>
      <c r="T44">
        <f t="shared" si="5"/>
        <v>0.16480128061933647</v>
      </c>
      <c r="U44" s="1">
        <f t="shared" si="6"/>
        <v>227.4949675506958</v>
      </c>
      <c r="V44" s="1">
        <v>3.4935392052815364</v>
      </c>
      <c r="W44" s="1">
        <f t="shared" si="7"/>
        <v>200.16505202611975</v>
      </c>
      <c r="X44" s="1">
        <f t="shared" si="8"/>
        <v>-87.593647361599153</v>
      </c>
      <c r="Y44" s="19">
        <v>0.64</v>
      </c>
      <c r="Z44">
        <v>0.32</v>
      </c>
      <c r="AA44" s="32">
        <v>1.2</v>
      </c>
      <c r="AB44" s="29">
        <f>Analisi!$D$3/3600</f>
        <v>8.2320787981106466E-2</v>
      </c>
      <c r="AC44" s="1">
        <f t="shared" si="12"/>
        <v>275.73347934271612</v>
      </c>
      <c r="AD44">
        <f t="shared" si="13"/>
        <v>0.22023357919787775</v>
      </c>
      <c r="AE44">
        <f t="shared" si="14"/>
        <v>0.17972256502843778</v>
      </c>
      <c r="AF44" s="1">
        <f t="shared" si="15"/>
        <v>307.32830223436633</v>
      </c>
      <c r="AG44" s="1">
        <v>4.0846953778087514</v>
      </c>
      <c r="AH44" s="1">
        <f t="shared" si="16"/>
        <v>234.03580574503673</v>
      </c>
      <c r="AI44" s="1">
        <f t="shared" si="17"/>
        <v>-31.59482289165021</v>
      </c>
      <c r="AJ44" s="19">
        <f t="shared" si="18"/>
        <v>0.72713444254922666</v>
      </c>
      <c r="AK44" s="30">
        <f t="shared" si="19"/>
        <v>0.43628066552953598</v>
      </c>
      <c r="AL44" s="34">
        <f t="shared" si="20"/>
        <v>1.2520047140267028</v>
      </c>
      <c r="AM44" s="33">
        <f>Analisi!$D$4/3600</f>
        <v>8.3824611424084136E-2</v>
      </c>
      <c r="AN44" s="1">
        <f t="shared" si="21"/>
        <v>280.77053596496984</v>
      </c>
      <c r="AO44">
        <f t="shared" si="22"/>
        <v>0.20416886908954263</v>
      </c>
      <c r="AP44">
        <f t="shared" si="23"/>
        <v>0.17581951272655136</v>
      </c>
      <c r="AQ44" s="1">
        <f t="shared" si="24"/>
        <v>280.77052815278745</v>
      </c>
      <c r="AR44" s="1">
        <v>3.8708041355091698</v>
      </c>
      <c r="AS44" s="1">
        <f t="shared" si="25"/>
        <v>221.78074028646063</v>
      </c>
      <c r="AT44" s="1">
        <f t="shared" si="26"/>
        <v>7.812182388988731E-6</v>
      </c>
      <c r="AU44" s="19">
        <f t="shared" si="27"/>
        <v>0.67829049000335528</v>
      </c>
      <c r="AV44" s="30">
        <f t="shared" si="28"/>
        <v>0.40697429400201318</v>
      </c>
      <c r="AW44" s="22">
        <f t="shared" si="29"/>
        <v>1.375187790464921</v>
      </c>
      <c r="AX44" t="b">
        <f t="shared" si="30"/>
        <v>0</v>
      </c>
    </row>
    <row r="45" spans="1:50" x14ac:dyDescent="0.25">
      <c r="A45" t="str">
        <f t="shared" si="1"/>
        <v/>
      </c>
      <c r="B45" t="s">
        <v>270</v>
      </c>
      <c r="C45" s="15" t="s">
        <v>81</v>
      </c>
      <c r="D45">
        <v>3349.5</v>
      </c>
      <c r="E45" s="27">
        <v>1</v>
      </c>
      <c r="F45">
        <v>85.7</v>
      </c>
      <c r="G45" s="1">
        <f>F45/Analisi!$B$9/60</f>
        <v>1.4283333333333335</v>
      </c>
      <c r="H45" s="1">
        <f>G45+Analisi!$B$8</f>
        <v>6.4283333333333337</v>
      </c>
      <c r="I45">
        <v>10</v>
      </c>
      <c r="J45" s="1">
        <f>Analisi!$D$2</f>
        <v>150.36415963001878</v>
      </c>
      <c r="K45" s="29">
        <f t="shared" si="2"/>
        <v>4.1767822119449662E-2</v>
      </c>
      <c r="L45" s="1">
        <f t="shared" si="0"/>
        <v>139.90132018909665</v>
      </c>
      <c r="M45" s="6">
        <v>3.0000000000000001E-3</v>
      </c>
      <c r="N45">
        <v>16.96</v>
      </c>
      <c r="O45">
        <f>'Tubi modificati x RCP 4,5'!P45*1000</f>
        <v>600</v>
      </c>
      <c r="P45" cm="1">
        <f t="array" ref="P45">IF(B45="sì",INDEX(Analisi!$F$8:$F$16, MATCH('Tubi modificati x RCP 8.5'!O45,Analisi!$F$8:$F$16,0)+1)/1000,'Tubi modificati x RCP 8.5'!O45/1000)</f>
        <v>0.6</v>
      </c>
      <c r="Q45">
        <v>80</v>
      </c>
      <c r="R45" s="1">
        <f t="shared" si="3"/>
        <v>555.20985504661132</v>
      </c>
      <c r="S45" s="31">
        <f t="shared" si="4"/>
        <v>0.17272192047727686</v>
      </c>
      <c r="T45">
        <f t="shared" si="5"/>
        <v>0.16480128061933647</v>
      </c>
      <c r="U45" s="1">
        <f t="shared" si="6"/>
        <v>227.4949675506958</v>
      </c>
      <c r="V45" s="1">
        <v>3.4935392052815364</v>
      </c>
      <c r="W45" s="1">
        <f t="shared" si="7"/>
        <v>200.16505202611975</v>
      </c>
      <c r="X45" s="1">
        <f t="shared" si="8"/>
        <v>-87.593647361599153</v>
      </c>
      <c r="Y45" s="19">
        <v>0.64</v>
      </c>
      <c r="Z45">
        <v>0.32</v>
      </c>
      <c r="AA45" s="32">
        <v>1.2</v>
      </c>
      <c r="AB45" s="29">
        <f>Analisi!$D$3/3600</f>
        <v>8.2320787981106466E-2</v>
      </c>
      <c r="AC45" s="1">
        <f t="shared" si="12"/>
        <v>275.73347934271612</v>
      </c>
      <c r="AD45">
        <f t="shared" si="13"/>
        <v>0.22023357919787775</v>
      </c>
      <c r="AE45">
        <f t="shared" si="14"/>
        <v>0.17972256502843778</v>
      </c>
      <c r="AF45" s="1">
        <f t="shared" si="15"/>
        <v>307.32830223436633</v>
      </c>
      <c r="AG45" s="1">
        <v>4.0846953778087514</v>
      </c>
      <c r="AH45" s="1">
        <f t="shared" si="16"/>
        <v>234.03580574503673</v>
      </c>
      <c r="AI45" s="1">
        <f t="shared" si="17"/>
        <v>-31.59482289165021</v>
      </c>
      <c r="AJ45" s="19">
        <f t="shared" si="18"/>
        <v>0.72713444254922666</v>
      </c>
      <c r="AK45" s="30">
        <f t="shared" si="19"/>
        <v>0.43628066552953598</v>
      </c>
      <c r="AL45" s="34">
        <f t="shared" si="20"/>
        <v>1.2520047140267028</v>
      </c>
      <c r="AM45" s="33">
        <f>Analisi!$D$4/3600</f>
        <v>8.3824611424084136E-2</v>
      </c>
      <c r="AN45" s="1">
        <f t="shared" si="21"/>
        <v>280.77053596496984</v>
      </c>
      <c r="AO45">
        <f t="shared" si="22"/>
        <v>0.20416886908954263</v>
      </c>
      <c r="AP45">
        <f t="shared" si="23"/>
        <v>0.17581951272655136</v>
      </c>
      <c r="AQ45" s="1">
        <f t="shared" si="24"/>
        <v>280.77052815278745</v>
      </c>
      <c r="AR45" s="1">
        <v>3.8708041355091698</v>
      </c>
      <c r="AS45" s="1">
        <f t="shared" si="25"/>
        <v>221.78074028646063</v>
      </c>
      <c r="AT45" s="1">
        <f t="shared" si="26"/>
        <v>7.812182388988731E-6</v>
      </c>
      <c r="AU45" s="19">
        <f t="shared" si="27"/>
        <v>0.67829049000335528</v>
      </c>
      <c r="AV45" s="30">
        <f t="shared" si="28"/>
        <v>0.40697429400201318</v>
      </c>
      <c r="AW45" s="22">
        <f t="shared" si="29"/>
        <v>1.375187790464921</v>
      </c>
      <c r="AX45" t="b">
        <f t="shared" si="30"/>
        <v>0</v>
      </c>
    </row>
    <row r="46" spans="1:50" x14ac:dyDescent="0.25">
      <c r="A46" t="str">
        <f t="shared" si="1"/>
        <v/>
      </c>
      <c r="B46" t="s">
        <v>270</v>
      </c>
      <c r="C46" s="15" t="s">
        <v>82</v>
      </c>
      <c r="D46">
        <v>5027.5</v>
      </c>
      <c r="E46" s="27">
        <v>1</v>
      </c>
      <c r="F46">
        <v>111.9</v>
      </c>
      <c r="G46" s="1">
        <f>F46/Analisi!$B$9/60</f>
        <v>1.865</v>
      </c>
      <c r="H46" s="1">
        <f>G46+Analisi!$B$8</f>
        <v>6.8650000000000002</v>
      </c>
      <c r="I46">
        <v>10</v>
      </c>
      <c r="J46" s="1">
        <f>Analisi!$D$2</f>
        <v>150.36415963001878</v>
      </c>
      <c r="K46" s="29">
        <f t="shared" si="2"/>
        <v>4.1767822119449662E-2</v>
      </c>
      <c r="L46" s="1">
        <f t="shared" si="0"/>
        <v>209.98772570553317</v>
      </c>
      <c r="M46" s="6">
        <v>3.0000000000000001E-3</v>
      </c>
      <c r="N46">
        <v>26.22</v>
      </c>
      <c r="O46">
        <f>'Tubi modificati x RCP 4,5'!P46*1000</f>
        <v>700</v>
      </c>
      <c r="P46" cm="1">
        <f t="array" ref="P46">IF(B46="sì",INDEX(Analisi!$F$8:$F$16, MATCH('Tubi modificati x RCP 8.5'!O46,Analisi!$F$8:$F$16,0)+1)/1000,'Tubi modificati x RCP 8.5'!O46/1000)</f>
        <v>0.7</v>
      </c>
      <c r="Q46">
        <v>80</v>
      </c>
      <c r="R46" s="1">
        <f t="shared" si="3"/>
        <v>837.49445184835497</v>
      </c>
      <c r="S46" s="31">
        <f t="shared" si="4"/>
        <v>0.22102262507114268</v>
      </c>
      <c r="T46">
        <f t="shared" si="5"/>
        <v>0.18704620416849585</v>
      </c>
      <c r="U46" s="1">
        <f t="shared" si="6"/>
        <v>316.75242360904815</v>
      </c>
      <c r="V46" s="1">
        <v>3.3761348822674546</v>
      </c>
      <c r="W46" s="1">
        <f t="shared" si="7"/>
        <v>193.4382798208222</v>
      </c>
      <c r="X46" s="1">
        <f t="shared" si="8"/>
        <v>-106.76469790351499</v>
      </c>
      <c r="Y46" s="19">
        <v>0.6</v>
      </c>
      <c r="Z46">
        <v>0.36</v>
      </c>
      <c r="AA46" s="32">
        <v>1.33</v>
      </c>
      <c r="AB46" s="29">
        <f>Analisi!$D$3/3600</f>
        <v>8.2320787981106466E-2</v>
      </c>
      <c r="AC46" s="1">
        <f t="shared" si="12"/>
        <v>413.86776157501276</v>
      </c>
      <c r="AD46">
        <f t="shared" si="13"/>
        <v>0.29849000159677758</v>
      </c>
      <c r="AE46">
        <f t="shared" si="14"/>
        <v>0.20945521437231615</v>
      </c>
      <c r="AF46" s="1">
        <f t="shared" si="15"/>
        <v>461.29051031177818</v>
      </c>
      <c r="AG46" s="1">
        <v>4.0716512049914959</v>
      </c>
      <c r="AH46" s="1">
        <f t="shared" si="16"/>
        <v>233.28842969536873</v>
      </c>
      <c r="AI46" s="1">
        <f t="shared" si="17"/>
        <v>-47.422748736765413</v>
      </c>
      <c r="AJ46" s="19">
        <f t="shared" si="18"/>
        <v>0.72422448425311792</v>
      </c>
      <c r="AK46" s="30">
        <f t="shared" si="19"/>
        <v>0.50695713897718253</v>
      </c>
      <c r="AL46" s="34">
        <f t="shared" si="20"/>
        <v>1.3865381063386371</v>
      </c>
      <c r="AM46" s="33">
        <f>Analisi!$D$4/3600</f>
        <v>8.3824611424084136E-2</v>
      </c>
      <c r="AN46" s="1">
        <f t="shared" si="21"/>
        <v>421.42823393458298</v>
      </c>
      <c r="AO46">
        <f t="shared" si="22"/>
        <v>0.27676996266423415</v>
      </c>
      <c r="AP46">
        <f t="shared" si="23"/>
        <v>0.20484769214019691</v>
      </c>
      <c r="AQ46" s="1">
        <f t="shared" si="24"/>
        <v>421.42822583247454</v>
      </c>
      <c r="AR46" s="1">
        <v>3.8602891428067019</v>
      </c>
      <c r="AS46" s="1">
        <f t="shared" si="25"/>
        <v>221.17827558299837</v>
      </c>
      <c r="AT46" s="1">
        <f t="shared" si="26"/>
        <v>8.1021084383792186E-6</v>
      </c>
      <c r="AU46" s="19">
        <f t="shared" si="27"/>
        <v>0.67583209134854694</v>
      </c>
      <c r="AV46" s="30">
        <f t="shared" si="28"/>
        <v>0.47308246394398284</v>
      </c>
      <c r="AW46" s="22">
        <f t="shared" si="29"/>
        <v>1.5226660793600721</v>
      </c>
      <c r="AX46" t="b">
        <f t="shared" si="30"/>
        <v>0</v>
      </c>
    </row>
    <row r="47" spans="1:50" x14ac:dyDescent="0.25">
      <c r="A47" t="str">
        <f t="shared" si="1"/>
        <v/>
      </c>
      <c r="B47" t="s">
        <v>270</v>
      </c>
      <c r="C47" s="15" t="s">
        <v>83</v>
      </c>
      <c r="D47">
        <v>6365.5</v>
      </c>
      <c r="E47" s="27">
        <v>1</v>
      </c>
      <c r="F47">
        <v>135.5</v>
      </c>
      <c r="G47" s="1">
        <f>F47/Analisi!$B$9/60</f>
        <v>2.2583333333333333</v>
      </c>
      <c r="H47" s="1">
        <f>G47+Analisi!$B$8</f>
        <v>7.2583333333333329</v>
      </c>
      <c r="I47">
        <v>10</v>
      </c>
      <c r="J47" s="1">
        <f>Analisi!$D$2</f>
        <v>150.36415963001878</v>
      </c>
      <c r="K47" s="29">
        <f t="shared" si="2"/>
        <v>4.1767822119449662E-2</v>
      </c>
      <c r="L47" s="1">
        <f t="shared" si="0"/>
        <v>265.87307170135682</v>
      </c>
      <c r="M47" s="6">
        <v>3.0000000000000001E-3</v>
      </c>
      <c r="N47">
        <v>23.53</v>
      </c>
      <c r="O47">
        <f>'Tubi modificati x RCP 4,5'!P47*1000</f>
        <v>700</v>
      </c>
      <c r="P47" cm="1">
        <f t="array" ref="P47">IF(B47="sì",INDEX(Analisi!$F$8:$F$16, MATCH('Tubi modificati x RCP 8.5'!O47,Analisi!$F$8:$F$16,0)+1)/1000,'Tubi modificati x RCP 8.5'!O47/1000)</f>
        <v>0.7</v>
      </c>
      <c r="Q47">
        <v>80</v>
      </c>
      <c r="R47" s="1">
        <f t="shared" si="3"/>
        <v>837.49445184835497</v>
      </c>
      <c r="S47" s="31">
        <f t="shared" si="4"/>
        <v>0.19355915357674444</v>
      </c>
      <c r="T47">
        <f t="shared" si="5"/>
        <v>0.17551532025279631</v>
      </c>
      <c r="U47" s="1">
        <f t="shared" si="6"/>
        <v>265.8730693083545</v>
      </c>
      <c r="V47" s="1">
        <v>3.1508711164352157</v>
      </c>
      <c r="W47" s="1">
        <f t="shared" si="7"/>
        <v>180.53161676141167</v>
      </c>
      <c r="X47" s="1">
        <f t="shared" si="8"/>
        <v>2.393002318967774E-6</v>
      </c>
      <c r="Y47" s="19">
        <v>0.54</v>
      </c>
      <c r="Z47">
        <v>0.38</v>
      </c>
      <c r="AA47" s="32">
        <v>1.42</v>
      </c>
      <c r="AB47" s="29">
        <f>Analisi!$D$3/3600</f>
        <v>8.2320787981106466E-2</v>
      </c>
      <c r="AC47" s="1">
        <f t="shared" si="12"/>
        <v>524.01297589373326</v>
      </c>
      <c r="AD47">
        <f t="shared" si="13"/>
        <v>0.27014915388724287</v>
      </c>
      <c r="AE47">
        <f t="shared" si="14"/>
        <v>0.20315725638940915</v>
      </c>
      <c r="AF47" s="1">
        <f t="shared" si="15"/>
        <v>409.08082087728178</v>
      </c>
      <c r="AG47" s="1">
        <v>3.7992968555976243</v>
      </c>
      <c r="AH47" s="1">
        <f t="shared" si="16"/>
        <v>217.68367494306847</v>
      </c>
      <c r="AI47" s="1">
        <f t="shared" si="17"/>
        <v>114.93215501645147</v>
      </c>
      <c r="AJ47" s="19">
        <f t="shared" si="18"/>
        <v>0.66147842704288129</v>
      </c>
      <c r="AK47" s="30">
        <f t="shared" si="19"/>
        <v>0.46303489893001687</v>
      </c>
      <c r="AL47" s="34">
        <f t="shared" si="20"/>
        <v>1.9397172574986123</v>
      </c>
      <c r="AM47" s="33">
        <f>Analisi!$D$4/3600</f>
        <v>8.3824611424084136E-2</v>
      </c>
      <c r="AN47" s="1">
        <f t="shared" si="21"/>
        <v>533.58556402000761</v>
      </c>
      <c r="AO47">
        <f t="shared" si="22"/>
        <v>0.34157983520185065</v>
      </c>
      <c r="AP47">
        <f t="shared" si="23"/>
        <v>0.21285891571215013</v>
      </c>
      <c r="AQ47" s="1">
        <f t="shared" si="24"/>
        <v>533.58556157994065</v>
      </c>
      <c r="AR47" s="1">
        <v>4.5849260437405031</v>
      </c>
      <c r="AS47" s="1">
        <f t="shared" si="25"/>
        <v>262.69691168594471</v>
      </c>
      <c r="AT47" s="1">
        <f t="shared" si="26"/>
        <v>2.4400669644819573E-6</v>
      </c>
      <c r="AU47" s="19">
        <f t="shared" si="27"/>
        <v>0.83031839322733814</v>
      </c>
      <c r="AV47" s="30">
        <f t="shared" si="28"/>
        <v>0.58122287525913663</v>
      </c>
      <c r="AW47" s="22">
        <f t="shared" si="29"/>
        <v>1.5621108421247831</v>
      </c>
      <c r="AX47" t="b">
        <f t="shared" si="30"/>
        <v>1</v>
      </c>
    </row>
    <row r="48" spans="1:50" x14ac:dyDescent="0.25">
      <c r="A48" t="str">
        <f t="shared" si="1"/>
        <v/>
      </c>
      <c r="B48" t="s">
        <v>270</v>
      </c>
      <c r="C48" s="15" t="s">
        <v>84</v>
      </c>
      <c r="D48">
        <v>7370.9</v>
      </c>
      <c r="E48" s="27">
        <v>1</v>
      </c>
      <c r="F48">
        <v>147.6</v>
      </c>
      <c r="G48" s="1">
        <f>F48/Analisi!$B$9/60</f>
        <v>2.46</v>
      </c>
      <c r="H48" s="1">
        <f>G48+Analisi!$B$8</f>
        <v>7.46</v>
      </c>
      <c r="I48">
        <v>10</v>
      </c>
      <c r="J48" s="1">
        <f>Analisi!$D$2</f>
        <v>150.36415963001878</v>
      </c>
      <c r="K48" s="29">
        <f t="shared" si="2"/>
        <v>4.1767822119449662E-2</v>
      </c>
      <c r="L48" s="1">
        <f t="shared" si="0"/>
        <v>307.86644006025148</v>
      </c>
      <c r="M48" s="6">
        <v>3.0000000000000001E-3</v>
      </c>
      <c r="N48">
        <v>12.12</v>
      </c>
      <c r="O48">
        <f>'Tubi modificati x RCP 4,5'!P48*1000</f>
        <v>800</v>
      </c>
      <c r="P48" cm="1">
        <f t="array" ref="P48">IF(B48="sì",INDEX(Analisi!$F$8:$F$16, MATCH('Tubi modificati x RCP 8.5'!O48,Analisi!$F$8:$F$16,0)+1)/1000,'Tubi modificati x RCP 8.5'!O48/1000)</f>
        <v>0.8</v>
      </c>
      <c r="Q48">
        <v>80</v>
      </c>
      <c r="R48" s="1">
        <f t="shared" si="3"/>
        <v>1195.7134944575353</v>
      </c>
      <c r="S48" s="31">
        <f t="shared" si="4"/>
        <v>0.28247083273984519</v>
      </c>
      <c r="T48">
        <f t="shared" si="5"/>
        <v>0.21162932963790035</v>
      </c>
      <c r="U48" s="1">
        <f t="shared" si="6"/>
        <v>439.54984251726722</v>
      </c>
      <c r="V48" s="1">
        <v>3.336858284519864</v>
      </c>
      <c r="W48" s="1">
        <f t="shared" si="7"/>
        <v>191.18789653625225</v>
      </c>
      <c r="X48" s="1">
        <f t="shared" si="8"/>
        <v>-131.68340245701575</v>
      </c>
      <c r="Y48" s="19">
        <v>0.59</v>
      </c>
      <c r="Z48">
        <v>0.41</v>
      </c>
      <c r="AA48" s="32">
        <v>1.47</v>
      </c>
      <c r="AB48" s="29">
        <f>Analisi!$D$3/3600</f>
        <v>8.2320787981106466E-2</v>
      </c>
      <c r="AC48" s="1">
        <f t="shared" si="12"/>
        <v>606.77829612993764</v>
      </c>
      <c r="AD48">
        <f t="shared" si="13"/>
        <v>0.39891169623107503</v>
      </c>
      <c r="AE48">
        <f t="shared" si="14"/>
        <v>0.24067027029461918</v>
      </c>
      <c r="AF48" s="1">
        <f t="shared" si="15"/>
        <v>676.30461084722322</v>
      </c>
      <c r="AG48" s="1">
        <v>4.1437575125372028</v>
      </c>
      <c r="AH48" s="1">
        <f t="shared" si="16"/>
        <v>237.41981679401002</v>
      </c>
      <c r="AI48" s="1">
        <f t="shared" si="17"/>
        <v>-69.526314717285572</v>
      </c>
      <c r="AJ48" s="19">
        <f t="shared" si="18"/>
        <v>0.74018758939450624</v>
      </c>
      <c r="AK48" s="30">
        <f t="shared" si="19"/>
        <v>0.59215007151560506</v>
      </c>
      <c r="AL48" s="34">
        <f t="shared" si="20"/>
        <v>1.5210842446155126</v>
      </c>
      <c r="AM48" s="33">
        <f>Analisi!$D$4/3600</f>
        <v>8.3824611424084136E-2</v>
      </c>
      <c r="AN48" s="1">
        <f t="shared" si="21"/>
        <v>617.86282834578174</v>
      </c>
      <c r="AO48">
        <f t="shared" si="22"/>
        <v>0.3694776018207151</v>
      </c>
      <c r="AP48">
        <f t="shared" si="23"/>
        <v>0.23576531718039809</v>
      </c>
      <c r="AQ48" s="1">
        <f t="shared" si="24"/>
        <v>617.86274391685993</v>
      </c>
      <c r="AR48" s="1">
        <v>3.917853633429103</v>
      </c>
      <c r="AS48" s="1">
        <f t="shared" si="25"/>
        <v>224.47647794548234</v>
      </c>
      <c r="AT48" s="1">
        <f t="shared" si="26"/>
        <v>8.4428921809376334E-5</v>
      </c>
      <c r="AU48" s="19">
        <f t="shared" si="27"/>
        <v>0.68922931246380714</v>
      </c>
      <c r="AV48" s="30">
        <f t="shared" si="28"/>
        <v>0.55138344997104571</v>
      </c>
      <c r="AW48" s="22">
        <f t="shared" si="29"/>
        <v>1.6722605789933453</v>
      </c>
      <c r="AX48" t="b">
        <f t="shared" si="30"/>
        <v>0</v>
      </c>
    </row>
    <row r="49" spans="1:50" x14ac:dyDescent="0.25">
      <c r="A49" t="str">
        <f t="shared" si="1"/>
        <v/>
      </c>
      <c r="B49" t="s">
        <v>270</v>
      </c>
      <c r="C49" s="15" t="s">
        <v>85</v>
      </c>
      <c r="D49">
        <v>8869.1</v>
      </c>
      <c r="E49" s="27">
        <v>1</v>
      </c>
      <c r="F49">
        <v>210.6</v>
      </c>
      <c r="G49" s="1">
        <f>F49/Analisi!$B$9/60</f>
        <v>3.51</v>
      </c>
      <c r="H49" s="1">
        <f>G49+Analisi!$B$8</f>
        <v>8.51</v>
      </c>
      <c r="I49">
        <v>10</v>
      </c>
      <c r="J49" s="1">
        <f>Analisi!$D$2</f>
        <v>150.36415963001878</v>
      </c>
      <c r="K49" s="29">
        <f t="shared" si="2"/>
        <v>4.1767822119449662E-2</v>
      </c>
      <c r="L49" s="1">
        <f t="shared" si="0"/>
        <v>370.44299115961098</v>
      </c>
      <c r="M49" s="6">
        <v>3.0000000000000001E-3</v>
      </c>
      <c r="N49">
        <v>63.06</v>
      </c>
      <c r="O49">
        <f>'Tubi modificati x RCP 4,5'!P49*1000</f>
        <v>800</v>
      </c>
      <c r="P49" cm="1">
        <f t="array" ref="P49">IF(B49="sì",INDEX(Analisi!$F$8:$F$16, MATCH('Tubi modificati x RCP 8.5'!O49,Analisi!$F$8:$F$16,0)+1)/1000,'Tubi modificati x RCP 8.5'!O49/1000)</f>
        <v>0.8</v>
      </c>
      <c r="Q49">
        <v>80</v>
      </c>
      <c r="R49" s="1">
        <f t="shared" si="3"/>
        <v>1195.7134944575353</v>
      </c>
      <c r="S49" s="31">
        <f t="shared" si="4"/>
        <v>0.32598322570233401</v>
      </c>
      <c r="T49">
        <f t="shared" si="5"/>
        <v>0.22531030422634069</v>
      </c>
      <c r="U49" s="1">
        <f t="shared" si="6"/>
        <v>528.89147873911008</v>
      </c>
      <c r="V49" s="1">
        <v>3.6170474628499454</v>
      </c>
      <c r="W49" s="1">
        <f t="shared" si="7"/>
        <v>207.24155391980429</v>
      </c>
      <c r="X49" s="1">
        <f t="shared" si="8"/>
        <v>-158.4484875794991</v>
      </c>
      <c r="Y49" s="19">
        <v>0.67</v>
      </c>
      <c r="Z49">
        <v>0.47</v>
      </c>
      <c r="AA49" s="32">
        <v>1.52</v>
      </c>
      <c r="AB49" s="29">
        <f>Analisi!$D$3/3600</f>
        <v>8.2320787981106466E-2</v>
      </c>
      <c r="AC49" s="1">
        <f t="shared" si="12"/>
        <v>730.11130068323143</v>
      </c>
      <c r="AD49">
        <f t="shared" si="13"/>
        <v>0.35792713892653216</v>
      </c>
      <c r="AE49">
        <f t="shared" si="14"/>
        <v>0.23333177657826371</v>
      </c>
      <c r="AF49" s="1">
        <f t="shared" si="15"/>
        <v>594.42148970662049</v>
      </c>
      <c r="AG49" s="1">
        <v>3.834959217465145</v>
      </c>
      <c r="AH49" s="1">
        <f t="shared" si="16"/>
        <v>219.72697776554568</v>
      </c>
      <c r="AI49" s="1">
        <f t="shared" si="17"/>
        <v>135.68981097661094</v>
      </c>
      <c r="AJ49" s="19">
        <f t="shared" si="18"/>
        <v>0.66989014634076116</v>
      </c>
      <c r="AK49" s="30">
        <f t="shared" si="19"/>
        <v>0.535912117072609</v>
      </c>
      <c r="AL49" s="34">
        <f t="shared" si="20"/>
        <v>2.0398321928673129</v>
      </c>
      <c r="AM49" s="33">
        <f>Analisi!$D$4/3600</f>
        <v>8.3824611424084136E-2</v>
      </c>
      <c r="AN49" s="1">
        <f t="shared" si="21"/>
        <v>743.44886118134468</v>
      </c>
      <c r="AO49">
        <f t="shared" si="22"/>
        <v>0.43519071900119521</v>
      </c>
      <c r="AP49">
        <f t="shared" si="23"/>
        <v>0.24343404097894902</v>
      </c>
      <c r="AQ49" s="1">
        <f t="shared" si="24"/>
        <v>743.44887997106207</v>
      </c>
      <c r="AR49" s="1">
        <v>4.4692878330729053</v>
      </c>
      <c r="AS49" s="1">
        <f t="shared" si="25"/>
        <v>256.07133026424663</v>
      </c>
      <c r="AT49" s="1">
        <f t="shared" si="26"/>
        <v>-1.8789717387335259E-5</v>
      </c>
      <c r="AU49" s="19">
        <f t="shared" si="27"/>
        <v>0.8080759361053127</v>
      </c>
      <c r="AV49" s="30">
        <f t="shared" si="28"/>
        <v>0.6464607488842502</v>
      </c>
      <c r="AW49" s="22">
        <f t="shared" si="29"/>
        <v>1.7083288515151052</v>
      </c>
      <c r="AX49" t="b">
        <f t="shared" si="30"/>
        <v>1</v>
      </c>
    </row>
    <row r="50" spans="1:50" ht="15.75" thickBot="1" x14ac:dyDescent="0.3">
      <c r="A50" t="str">
        <f t="shared" si="1"/>
        <v/>
      </c>
      <c r="B50" t="s">
        <v>270</v>
      </c>
      <c r="C50" s="16" t="s">
        <v>86</v>
      </c>
      <c r="D50">
        <v>8869.1</v>
      </c>
      <c r="E50" s="27">
        <v>1</v>
      </c>
      <c r="F50">
        <v>257.5</v>
      </c>
      <c r="G50" s="1">
        <f>F50/Analisi!$B$9/60</f>
        <v>4.291666666666667</v>
      </c>
      <c r="H50" s="1">
        <f>G50+Analisi!$B$8</f>
        <v>9.2916666666666679</v>
      </c>
      <c r="I50">
        <v>10</v>
      </c>
      <c r="J50" s="1">
        <f>Analisi!$D$2</f>
        <v>150.36415963001878</v>
      </c>
      <c r="K50" s="29">
        <f t="shared" si="2"/>
        <v>4.1767822119449662E-2</v>
      </c>
      <c r="L50" s="1">
        <f t="shared" si="0"/>
        <v>370.44299115961098</v>
      </c>
      <c r="M50" s="6">
        <v>3.0000000000000001E-3</v>
      </c>
      <c r="N50">
        <v>46.82</v>
      </c>
      <c r="O50">
        <f>'Tubi modificati x RCP 4,5'!P50*1000</f>
        <v>800</v>
      </c>
      <c r="P50" cm="1">
        <f t="array" ref="P50">IF(B50="sì",INDEX(Analisi!$F$8:$F$16, MATCH('Tubi modificati x RCP 8.5'!O50,Analisi!$F$8:$F$16,0)+1)/1000,'Tubi modificati x RCP 8.5'!O50/1000)</f>
        <v>0.8</v>
      </c>
      <c r="Q50">
        <v>80</v>
      </c>
      <c r="R50" s="1">
        <f t="shared" si="3"/>
        <v>1195.7134944575353</v>
      </c>
      <c r="S50">
        <f t="shared" si="4"/>
        <v>0.32598322570233401</v>
      </c>
      <c r="T50">
        <f t="shared" si="5"/>
        <v>0.22531030422634069</v>
      </c>
      <c r="U50" s="1">
        <f t="shared" si="6"/>
        <v>528.89147873911008</v>
      </c>
      <c r="V50" s="1">
        <v>3.6170474628499454</v>
      </c>
      <c r="W50" s="1">
        <f t="shared" si="7"/>
        <v>207.24155391980429</v>
      </c>
      <c r="X50" s="1">
        <f t="shared" si="8"/>
        <v>-158.4484875794991</v>
      </c>
      <c r="Y50" s="19">
        <v>0.67</v>
      </c>
      <c r="Z50">
        <v>0.47</v>
      </c>
      <c r="AA50">
        <v>1.52</v>
      </c>
      <c r="AB50" s="29">
        <f>Analisi!$D$3/3600</f>
        <v>8.2320787981106466E-2</v>
      </c>
      <c r="AC50" s="1">
        <f t="shared" si="12"/>
        <v>730.11130068323143</v>
      </c>
      <c r="AD50">
        <f t="shared" si="13"/>
        <v>0.35792713892653216</v>
      </c>
      <c r="AE50">
        <f t="shared" si="14"/>
        <v>0.23333177657826371</v>
      </c>
      <c r="AF50" s="1">
        <f t="shared" si="15"/>
        <v>594.42148970662049</v>
      </c>
      <c r="AG50" s="1">
        <v>3.834959217465145</v>
      </c>
      <c r="AH50" s="1">
        <f t="shared" si="16"/>
        <v>219.72697776554568</v>
      </c>
      <c r="AI50" s="1">
        <f t="shared" si="17"/>
        <v>135.68981097661094</v>
      </c>
      <c r="AJ50" s="19">
        <f t="shared" si="18"/>
        <v>0.66989014634076116</v>
      </c>
      <c r="AK50" s="30">
        <f t="shared" si="19"/>
        <v>0.535912117072609</v>
      </c>
      <c r="AL50" s="34">
        <f t="shared" si="20"/>
        <v>2.0398321928673129</v>
      </c>
      <c r="AM50" s="33">
        <f>Analisi!$D$4/3600</f>
        <v>8.3824611424084136E-2</v>
      </c>
      <c r="AN50" s="1">
        <f t="shared" si="21"/>
        <v>743.44886118134468</v>
      </c>
      <c r="AO50">
        <f t="shared" si="22"/>
        <v>0.43519071900119521</v>
      </c>
      <c r="AP50">
        <f t="shared" si="23"/>
        <v>0.24343404097894902</v>
      </c>
      <c r="AQ50" s="1">
        <f t="shared" si="24"/>
        <v>743.44887997106207</v>
      </c>
      <c r="AR50" s="1">
        <v>4.4692878330729053</v>
      </c>
      <c r="AS50" s="1">
        <f t="shared" si="25"/>
        <v>256.07133026424663</v>
      </c>
      <c r="AT50" s="1">
        <f t="shared" si="26"/>
        <v>-1.8789717387335259E-5</v>
      </c>
      <c r="AU50" s="19">
        <f t="shared" si="27"/>
        <v>0.8080759361053127</v>
      </c>
      <c r="AV50" s="30">
        <f t="shared" si="28"/>
        <v>0.6464607488842502</v>
      </c>
      <c r="AW50" s="22">
        <f t="shared" si="29"/>
        <v>1.7083288515151052</v>
      </c>
      <c r="AX50" t="b">
        <f t="shared" si="30"/>
        <v>1</v>
      </c>
    </row>
    <row r="51" spans="1:50" ht="15.75" thickBot="1" x14ac:dyDescent="0.3">
      <c r="A51" t="str">
        <f t="shared" si="1"/>
        <v/>
      </c>
      <c r="B51" t="s">
        <v>270</v>
      </c>
      <c r="C51" s="52" t="s">
        <v>87</v>
      </c>
      <c r="D51" s="17">
        <v>8869.1</v>
      </c>
      <c r="E51" s="47">
        <v>1</v>
      </c>
      <c r="F51" s="17">
        <v>291.39999999999998</v>
      </c>
      <c r="G51" s="53">
        <f>F51/Analisi!$B$9/60</f>
        <v>4.8566666666666665</v>
      </c>
      <c r="H51" s="53">
        <f>G51+Analisi!$B$8</f>
        <v>9.8566666666666656</v>
      </c>
      <c r="I51" s="17">
        <v>10</v>
      </c>
      <c r="J51" s="53">
        <f>Analisi!$D$2</f>
        <v>150.36415963001878</v>
      </c>
      <c r="K51" s="54">
        <f t="shared" si="2"/>
        <v>4.1767822119449662E-2</v>
      </c>
      <c r="L51" s="53">
        <f t="shared" si="0"/>
        <v>370.44299115961098</v>
      </c>
      <c r="M51" s="18">
        <v>3.0000000000000001E-3</v>
      </c>
      <c r="N51" s="17">
        <v>33.9</v>
      </c>
      <c r="O51">
        <f>'Tubi modificati x RCP 4,5'!P51*1000</f>
        <v>800</v>
      </c>
      <c r="P51" cm="1">
        <f t="array" ref="P51">IF(B51="sì",INDEX(Analisi!$F$8:$F$16, MATCH('Tubi modificati x RCP 8.5'!O51,Analisi!$F$8:$F$16,0)+1)/1000,'Tubi modificati x RCP 8.5'!O51/1000)</f>
        <v>0.8</v>
      </c>
      <c r="Q51" s="17">
        <v>80</v>
      </c>
      <c r="R51" s="53">
        <f t="shared" si="3"/>
        <v>1195.7134944575353</v>
      </c>
      <c r="S51" s="48">
        <f t="shared" si="4"/>
        <v>0.32598322570233401</v>
      </c>
      <c r="T51" s="17">
        <f t="shared" si="5"/>
        <v>0.22531030422634069</v>
      </c>
      <c r="U51" s="53">
        <f t="shared" si="6"/>
        <v>528.89147873911008</v>
      </c>
      <c r="V51" s="53">
        <v>3.6170474628499454</v>
      </c>
      <c r="W51" s="53">
        <f t="shared" si="7"/>
        <v>207.24155391980429</v>
      </c>
      <c r="X51" s="53">
        <f t="shared" si="8"/>
        <v>-158.4484875794991</v>
      </c>
      <c r="Y51" s="23">
        <v>0.67</v>
      </c>
      <c r="Z51" s="17">
        <v>0.47</v>
      </c>
      <c r="AA51" s="49">
        <v>1.52</v>
      </c>
      <c r="AB51" s="54">
        <f>Analisi!$D$3/3600</f>
        <v>8.2320787981106466E-2</v>
      </c>
      <c r="AC51" s="53">
        <f t="shared" si="12"/>
        <v>730.11130068323143</v>
      </c>
      <c r="AD51" s="17">
        <f t="shared" si="13"/>
        <v>0.35792713892653216</v>
      </c>
      <c r="AE51" s="17">
        <f t="shared" si="14"/>
        <v>0.23333177657826371</v>
      </c>
      <c r="AF51" s="53">
        <f t="shared" si="15"/>
        <v>594.42148970662049</v>
      </c>
      <c r="AG51" s="1">
        <v>3.834959217465145</v>
      </c>
      <c r="AH51" s="53">
        <f t="shared" si="16"/>
        <v>219.72697776554568</v>
      </c>
      <c r="AI51" s="53">
        <f t="shared" si="17"/>
        <v>135.68981097661094</v>
      </c>
      <c r="AJ51" s="23">
        <f t="shared" si="18"/>
        <v>0.66989014634076116</v>
      </c>
      <c r="AK51" s="55">
        <f t="shared" si="19"/>
        <v>0.535912117072609</v>
      </c>
      <c r="AL51" s="56">
        <f t="shared" si="20"/>
        <v>2.0398321928673129</v>
      </c>
      <c r="AM51" s="57">
        <f>Analisi!$D$4/3600</f>
        <v>8.3824611424084136E-2</v>
      </c>
      <c r="AN51" s="53">
        <f t="shared" si="21"/>
        <v>743.44886118134468</v>
      </c>
      <c r="AO51" s="17">
        <f t="shared" si="22"/>
        <v>0.43519071900119521</v>
      </c>
      <c r="AP51" s="17">
        <f t="shared" si="23"/>
        <v>0.24343404097894902</v>
      </c>
      <c r="AQ51" s="53">
        <f t="shared" si="24"/>
        <v>743.44887997106207</v>
      </c>
      <c r="AR51" s="1">
        <v>4.4692878330729053</v>
      </c>
      <c r="AS51" s="53">
        <f t="shared" si="25"/>
        <v>256.07133026424663</v>
      </c>
      <c r="AT51" s="53">
        <f t="shared" si="26"/>
        <v>-1.8789717387335259E-5</v>
      </c>
      <c r="AU51" s="23">
        <f t="shared" si="27"/>
        <v>0.8080759361053127</v>
      </c>
      <c r="AV51" s="55">
        <f t="shared" si="28"/>
        <v>0.6464607488842502</v>
      </c>
      <c r="AW51" s="24">
        <f t="shared" si="29"/>
        <v>1.7083288515151052</v>
      </c>
      <c r="AX51" s="17" t="b">
        <f t="shared" si="30"/>
        <v>1</v>
      </c>
    </row>
    <row r="52" spans="1:50" x14ac:dyDescent="0.25">
      <c r="A52" t="str">
        <f t="shared" si="1"/>
        <v/>
      </c>
      <c r="B52" t="s">
        <v>270</v>
      </c>
      <c r="C52" s="15" t="s">
        <v>88</v>
      </c>
      <c r="D52">
        <v>600.6</v>
      </c>
      <c r="E52" s="27">
        <v>1</v>
      </c>
      <c r="F52">
        <v>32</v>
      </c>
      <c r="G52" s="1">
        <f>F52/Analisi!$B$9/60</f>
        <v>0.53333333333333333</v>
      </c>
      <c r="H52" s="1">
        <f>G52+Analisi!$B$8</f>
        <v>5.5333333333333332</v>
      </c>
      <c r="I52">
        <v>10</v>
      </c>
      <c r="J52" s="1">
        <f>Analisi!$D$2</f>
        <v>150.36415963001878</v>
      </c>
      <c r="K52" s="29">
        <f t="shared" si="2"/>
        <v>4.1767822119449662E-2</v>
      </c>
      <c r="L52" s="1">
        <f t="shared" si="0"/>
        <v>25.085753964941468</v>
      </c>
      <c r="M52" s="6">
        <v>3.0000000000000001E-3</v>
      </c>
      <c r="N52">
        <v>32.020000000000003</v>
      </c>
      <c r="O52">
        <f>'Tubi modificati x RCP 4,5'!P52*1000</f>
        <v>300</v>
      </c>
      <c r="P52" cm="1">
        <f t="array" ref="P52">IF(B52="sì",INDEX(Analisi!$F$8:$F$16, MATCH('Tubi modificati x RCP 8.5'!O52,Analisi!$F$8:$F$16,0)+1)/1000,'Tubi modificati x RCP 8.5'!O52/1000)</f>
        <v>0.3</v>
      </c>
      <c r="Q52">
        <v>80</v>
      </c>
      <c r="R52" s="1">
        <f t="shared" si="3"/>
        <v>87.440072935288399</v>
      </c>
      <c r="S52" s="31">
        <f t="shared" si="4"/>
        <v>4.7818604162861912E-2</v>
      </c>
      <c r="T52">
        <f t="shared" si="5"/>
        <v>8.5899109470046364E-2</v>
      </c>
      <c r="U52" s="1">
        <f t="shared" si="6"/>
        <v>40.791838867879171</v>
      </c>
      <c r="V52" s="1">
        <v>3.711222344281043</v>
      </c>
      <c r="W52" s="1">
        <f t="shared" si="7"/>
        <v>212.63737716195115</v>
      </c>
      <c r="X52" s="1">
        <f t="shared" si="8"/>
        <v>-15.706084902937704</v>
      </c>
      <c r="Y52" s="19">
        <v>0.7</v>
      </c>
      <c r="Z52">
        <v>0.17</v>
      </c>
      <c r="AA52" s="32">
        <v>0.77</v>
      </c>
      <c r="AB52" s="29">
        <f>Analisi!$D$3/3600</f>
        <v>8.2320787981106466E-2</v>
      </c>
      <c r="AC52" s="1">
        <f t="shared" si="12"/>
        <v>49.441865261452548</v>
      </c>
      <c r="AD52">
        <f t="shared" si="13"/>
        <v>6.2034494832527862E-2</v>
      </c>
      <c r="AE52">
        <f t="shared" si="14"/>
        <v>9.1281289427724732E-2</v>
      </c>
      <c r="AF52" s="1">
        <f t="shared" si="15"/>
        <v>55.10678085694704</v>
      </c>
      <c r="AG52" s="1">
        <v>4.5306469866529753</v>
      </c>
      <c r="AH52" s="1">
        <f t="shared" si="16"/>
        <v>259.58695079887968</v>
      </c>
      <c r="AI52" s="1">
        <f t="shared" si="17"/>
        <v>-5.6649155954944916</v>
      </c>
      <c r="AJ52" s="19">
        <f t="shared" si="18"/>
        <v>0.82001110323148729</v>
      </c>
      <c r="AK52" s="30">
        <f t="shared" si="19"/>
        <v>0.24600333096944618</v>
      </c>
      <c r="AL52" s="34">
        <f t="shared" si="20"/>
        <v>0.79700601084813938</v>
      </c>
      <c r="AM52" s="33">
        <f>Analisi!$D$4/3600</f>
        <v>8.3824611424084136E-2</v>
      </c>
      <c r="AN52" s="1">
        <f t="shared" si="21"/>
        <v>50.345061621304936</v>
      </c>
      <c r="AO52">
        <f t="shared" si="22"/>
        <v>5.69824745455772E-2</v>
      </c>
      <c r="AP52">
        <f t="shared" si="23"/>
        <v>9.0541802155366835E-2</v>
      </c>
      <c r="AQ52" s="1">
        <f t="shared" si="24"/>
        <v>50.345192896919606</v>
      </c>
      <c r="AR52" s="1">
        <v>4.195666030429944</v>
      </c>
      <c r="AS52" s="1">
        <f t="shared" si="25"/>
        <v>240.39395579004341</v>
      </c>
      <c r="AT52" s="1">
        <f t="shared" si="26"/>
        <v>-1.3127561467030091E-4</v>
      </c>
      <c r="AU52" s="19">
        <f t="shared" si="27"/>
        <v>0.75148717958324029</v>
      </c>
      <c r="AV52" s="30">
        <f t="shared" si="28"/>
        <v>0.22544615387497208</v>
      </c>
      <c r="AW52" s="22">
        <f t="shared" si="29"/>
        <v>0.88351834529468609</v>
      </c>
      <c r="AX52" t="b">
        <f t="shared" si="30"/>
        <v>0</v>
      </c>
    </row>
    <row r="53" spans="1:50" x14ac:dyDescent="0.25">
      <c r="A53" t="str">
        <f t="shared" si="1"/>
        <v/>
      </c>
      <c r="B53" t="s">
        <v>270</v>
      </c>
      <c r="C53" s="15" t="s">
        <v>89</v>
      </c>
      <c r="D53">
        <v>1278.8</v>
      </c>
      <c r="E53" s="27">
        <v>1</v>
      </c>
      <c r="F53">
        <v>56.3</v>
      </c>
      <c r="G53" s="1">
        <f>F53/Analisi!$B$9/60</f>
        <v>0.93833333333333324</v>
      </c>
      <c r="H53" s="1">
        <f>G53+Analisi!$B$8</f>
        <v>5.9383333333333335</v>
      </c>
      <c r="I53">
        <v>10</v>
      </c>
      <c r="J53" s="1">
        <f>Analisi!$D$2</f>
        <v>150.36415963001878</v>
      </c>
      <c r="K53" s="29">
        <f t="shared" si="2"/>
        <v>4.1767822119449662E-2</v>
      </c>
      <c r="L53" s="1">
        <f t="shared" si="0"/>
        <v>53.412690926352226</v>
      </c>
      <c r="M53" s="6">
        <v>3.0000000000000001E-3</v>
      </c>
      <c r="N53">
        <v>24.24</v>
      </c>
      <c r="O53">
        <f>'Tubi modificati x RCP 4,5'!P53*1000</f>
        <v>400</v>
      </c>
      <c r="P53" cm="1">
        <f t="array" ref="P53">IF(B53="sì",INDEX(Analisi!$F$8:$F$16, MATCH('Tubi modificati x RCP 8.5'!O53,Analisi!$F$8:$F$16,0)+1)/1000,'Tubi modificati x RCP 8.5'!O53/1000)</f>
        <v>0.4</v>
      </c>
      <c r="Q53">
        <v>80</v>
      </c>
      <c r="R53" s="1">
        <f t="shared" si="3"/>
        <v>188.31307516380068</v>
      </c>
      <c r="S53" s="31">
        <f t="shared" si="4"/>
        <v>5.810231014459253E-2</v>
      </c>
      <c r="T53">
        <f t="shared" si="5"/>
        <v>9.6093549471903905E-2</v>
      </c>
      <c r="U53" s="1">
        <f t="shared" si="6"/>
        <v>53.412163729082174</v>
      </c>
      <c r="V53" s="1">
        <v>3.0232159423760612</v>
      </c>
      <c r="W53" s="1">
        <f t="shared" si="7"/>
        <v>173.21751405481419</v>
      </c>
      <c r="X53" s="1">
        <f t="shared" si="8"/>
        <v>5.2719727005268169E-4</v>
      </c>
      <c r="Y53" s="19">
        <v>0.51</v>
      </c>
      <c r="Z53">
        <v>0.2</v>
      </c>
      <c r="AA53" s="32">
        <v>0.95</v>
      </c>
      <c r="AB53" s="29">
        <f>Analisi!$D$3/3600</f>
        <v>8.2320787981106466E-2</v>
      </c>
      <c r="AC53" s="1">
        <f t="shared" si="12"/>
        <v>105.27182367023894</v>
      </c>
      <c r="AD53">
        <f t="shared" si="13"/>
        <v>0.10902605825438817</v>
      </c>
      <c r="AE53">
        <f t="shared" si="14"/>
        <v>0.12172095107701614</v>
      </c>
      <c r="AF53" s="1">
        <f t="shared" si="15"/>
        <v>117.33416396706856</v>
      </c>
      <c r="AG53" s="1">
        <v>4.4785247440847069</v>
      </c>
      <c r="AH53" s="1">
        <f t="shared" si="16"/>
        <v>256.60056628096083</v>
      </c>
      <c r="AI53" s="1">
        <f t="shared" si="17"/>
        <v>-12.062340296829618</v>
      </c>
      <c r="AJ53" s="19">
        <f t="shared" si="18"/>
        <v>0.80989145497167681</v>
      </c>
      <c r="AK53" s="30">
        <f t="shared" si="19"/>
        <v>0.32395658198867072</v>
      </c>
      <c r="AL53" s="34">
        <f t="shared" si="20"/>
        <v>0.96556571296570637</v>
      </c>
      <c r="AM53" s="33">
        <f>Analisi!$D$4/3600</f>
        <v>8.3824611424084136E-2</v>
      </c>
      <c r="AN53" s="1">
        <f t="shared" si="21"/>
        <v>107.19491308911878</v>
      </c>
      <c r="AO53">
        <f t="shared" si="22"/>
        <v>0.10028812087455409</v>
      </c>
      <c r="AP53">
        <f t="shared" si="23"/>
        <v>0.12047906970647584</v>
      </c>
      <c r="AQ53" s="1">
        <f t="shared" si="24"/>
        <v>107.1949958643505</v>
      </c>
      <c r="AR53" s="1">
        <v>4.1620557462340493</v>
      </c>
      <c r="AS53" s="1">
        <f t="shared" si="25"/>
        <v>238.46822835738342</v>
      </c>
      <c r="AT53" s="1">
        <f t="shared" si="26"/>
        <v>-8.2775231717846509E-5</v>
      </c>
      <c r="AU53" s="19">
        <f t="shared" si="27"/>
        <v>0.74418965728775521</v>
      </c>
      <c r="AV53" s="30">
        <f t="shared" si="28"/>
        <v>0.29767586291510212</v>
      </c>
      <c r="AW53" s="22">
        <f t="shared" si="29"/>
        <v>1.0688694947550577</v>
      </c>
      <c r="AX53" t="b">
        <f t="shared" si="30"/>
        <v>0</v>
      </c>
    </row>
    <row r="54" spans="1:50" x14ac:dyDescent="0.25">
      <c r="A54" t="str">
        <f t="shared" si="1"/>
        <v/>
      </c>
      <c r="B54" t="s">
        <v>270</v>
      </c>
      <c r="C54" s="15" t="s">
        <v>90</v>
      </c>
      <c r="D54">
        <v>1928.3</v>
      </c>
      <c r="E54" s="27">
        <v>1</v>
      </c>
      <c r="F54">
        <v>63.5</v>
      </c>
      <c r="G54" s="1">
        <f>F54/Analisi!$B$9/60</f>
        <v>1.0583333333333333</v>
      </c>
      <c r="H54" s="1">
        <f>G54+Analisi!$B$8</f>
        <v>6.0583333333333336</v>
      </c>
      <c r="I54">
        <v>10</v>
      </c>
      <c r="J54" s="1">
        <f>Analisi!$D$2</f>
        <v>150.36415963001878</v>
      </c>
      <c r="K54" s="29">
        <f t="shared" si="2"/>
        <v>4.1767822119449662E-2</v>
      </c>
      <c r="L54" s="1">
        <f t="shared" si="0"/>
        <v>80.540891392934782</v>
      </c>
      <c r="M54" s="6">
        <v>3.0000000000000001E-3</v>
      </c>
      <c r="N54">
        <v>7.21</v>
      </c>
      <c r="O54">
        <f>'Tubi modificati x RCP 4,5'!P54*1000</f>
        <v>500</v>
      </c>
      <c r="P54" cm="1">
        <f t="array" ref="P54">IF(B54="sì",INDEX(Analisi!$F$8:$F$16, MATCH('Tubi modificati x RCP 8.5'!O54,Analisi!$F$8:$F$16,0)+1)/1000,'Tubi modificati x RCP 8.5'!O54/1000)</f>
        <v>0.5</v>
      </c>
      <c r="Q54">
        <v>80</v>
      </c>
      <c r="R54" s="1">
        <f t="shared" si="3"/>
        <v>341.43432300921131</v>
      </c>
      <c r="S54" s="31">
        <f t="shared" si="4"/>
        <v>0.12401971738112401</v>
      </c>
      <c r="T54">
        <f t="shared" si="5"/>
        <v>0.13930044747564307</v>
      </c>
      <c r="U54" s="1">
        <f t="shared" si="6"/>
        <v>146.03031634656017</v>
      </c>
      <c r="V54" s="1">
        <v>3.5612151900031499</v>
      </c>
      <c r="W54" s="1">
        <f t="shared" si="7"/>
        <v>204.04260032506005</v>
      </c>
      <c r="X54" s="1">
        <f t="shared" si="8"/>
        <v>-65.489424953625388</v>
      </c>
      <c r="Y54" s="19">
        <v>0.66</v>
      </c>
      <c r="Z54">
        <v>0.26</v>
      </c>
      <c r="AA54" s="32">
        <v>1.04</v>
      </c>
      <c r="AB54" s="29">
        <f>Analisi!$D$3/3600</f>
        <v>8.2320787981106466E-2</v>
      </c>
      <c r="AC54" s="1">
        <f t="shared" si="12"/>
        <v>158.7391754639676</v>
      </c>
      <c r="AD54">
        <f t="shared" si="13"/>
        <v>0.14466461556257373</v>
      </c>
      <c r="AE54">
        <f t="shared" si="14"/>
        <v>0.14746034645102304</v>
      </c>
      <c r="AF54" s="1">
        <f t="shared" si="15"/>
        <v>176.92794431081225</v>
      </c>
      <c r="AG54" s="1">
        <v>3.9241631813369464</v>
      </c>
      <c r="AH54" s="1">
        <f t="shared" si="16"/>
        <v>224.83798841123738</v>
      </c>
      <c r="AI54" s="1">
        <f t="shared" si="17"/>
        <v>-18.188768846844653</v>
      </c>
      <c r="AJ54" s="19">
        <f t="shared" si="18"/>
        <v>0.69068842648983231</v>
      </c>
      <c r="AK54" s="30">
        <f t="shared" si="19"/>
        <v>0.34534421324491615</v>
      </c>
      <c r="AL54" s="34">
        <f t="shared" si="20"/>
        <v>1.097290963976647</v>
      </c>
      <c r="AM54" s="33">
        <f>Analisi!$D$4/3600</f>
        <v>8.3824611424084136E-2</v>
      </c>
      <c r="AN54" s="1">
        <f t="shared" si="21"/>
        <v>161.63899820906144</v>
      </c>
      <c r="AO54">
        <f t="shared" si="22"/>
        <v>0.13439951586826246</v>
      </c>
      <c r="AP54">
        <f t="shared" si="23"/>
        <v>0.14379632002029025</v>
      </c>
      <c r="AQ54" s="1">
        <f t="shared" si="24"/>
        <v>161.63925245416905</v>
      </c>
      <c r="AR54" s="1">
        <v>3.738607937930488</v>
      </c>
      <c r="AS54" s="1">
        <f t="shared" si="25"/>
        <v>214.20645609752461</v>
      </c>
      <c r="AT54" s="1">
        <f t="shared" si="26"/>
        <v>-2.5424510761240526E-4</v>
      </c>
      <c r="AU54" s="19">
        <f t="shared" si="27"/>
        <v>0.64704708710993386</v>
      </c>
      <c r="AV54" s="30">
        <f t="shared" si="28"/>
        <v>0.32352354355496693</v>
      </c>
      <c r="AW54" s="22">
        <f t="shared" si="29"/>
        <v>1.2026754498691719</v>
      </c>
      <c r="AX54" t="b">
        <f t="shared" si="30"/>
        <v>0</v>
      </c>
    </row>
    <row r="55" spans="1:50" x14ac:dyDescent="0.25">
      <c r="A55" t="str">
        <f t="shared" si="1"/>
        <v/>
      </c>
      <c r="B55" t="s">
        <v>270</v>
      </c>
      <c r="C55" s="15" t="s">
        <v>91</v>
      </c>
      <c r="D55">
        <v>773.7</v>
      </c>
      <c r="E55" s="27">
        <v>1</v>
      </c>
      <c r="F55">
        <v>12.3</v>
      </c>
      <c r="G55" s="1">
        <f>F55/Analisi!$B$9/60</f>
        <v>0.20500000000000002</v>
      </c>
      <c r="H55" s="1">
        <f>G55+Analisi!$B$8</f>
        <v>5.2050000000000001</v>
      </c>
      <c r="I55">
        <v>10</v>
      </c>
      <c r="J55" s="1">
        <f>Analisi!$D$2</f>
        <v>150.36415963001878</v>
      </c>
      <c r="K55" s="29">
        <f t="shared" si="2"/>
        <v>4.1767822119449662E-2</v>
      </c>
      <c r="L55" s="1">
        <f t="shared" si="0"/>
        <v>32.315763973818207</v>
      </c>
      <c r="M55" s="6">
        <v>3.0000000000000001E-3</v>
      </c>
      <c r="N55">
        <v>12.34</v>
      </c>
      <c r="O55">
        <f>'Tubi modificati x RCP 4,5'!P55*1000</f>
        <v>400</v>
      </c>
      <c r="P55" cm="1">
        <f t="array" ref="P55">IF(B55="sì",INDEX(Analisi!$F$8:$F$16, MATCH('Tubi modificati x RCP 8.5'!O55,Analisi!$F$8:$F$16,0)+1)/1000,'Tubi modificati x RCP 8.5'!O55/1000)</f>
        <v>0.4</v>
      </c>
      <c r="Q55">
        <v>80</v>
      </c>
      <c r="R55" s="1">
        <f t="shared" si="3"/>
        <v>188.31307516380068</v>
      </c>
      <c r="S55" s="31">
        <f t="shared" si="4"/>
        <v>7.0906695588772536E-2</v>
      </c>
      <c r="T55">
        <f t="shared" si="5"/>
        <v>0.10601586555062473</v>
      </c>
      <c r="U55" s="1">
        <f t="shared" si="6"/>
        <v>69.596132038064184</v>
      </c>
      <c r="V55" s="1">
        <v>3.3441549158938448</v>
      </c>
      <c r="W55" s="1">
        <f t="shared" si="7"/>
        <v>191.60596271864409</v>
      </c>
      <c r="X55" s="1">
        <f t="shared" si="8"/>
        <v>-37.280368064245977</v>
      </c>
      <c r="Y55" s="19">
        <v>0.59</v>
      </c>
      <c r="Z55">
        <v>0.18</v>
      </c>
      <c r="AA55" s="32">
        <v>0.83</v>
      </c>
      <c r="AB55" s="29">
        <f>Analisi!$D$3/3600</f>
        <v>8.2320787981106466E-2</v>
      </c>
      <c r="AC55" s="1">
        <f t="shared" si="12"/>
        <v>63.691593660982079</v>
      </c>
      <c r="AD55">
        <f t="shared" si="13"/>
        <v>7.1989648040142198E-2</v>
      </c>
      <c r="AE55">
        <f t="shared" si="14"/>
        <v>0.1067605209601948</v>
      </c>
      <c r="AF55" s="1">
        <f t="shared" si="15"/>
        <v>70.989555067357742</v>
      </c>
      <c r="AG55" s="1">
        <v>3.3715481805761898</v>
      </c>
      <c r="AH55" s="1">
        <f t="shared" si="16"/>
        <v>193.17548117202722</v>
      </c>
      <c r="AI55" s="1">
        <f t="shared" si="17"/>
        <v>-7.2979614063756628</v>
      </c>
      <c r="AJ55" s="19">
        <f t="shared" si="18"/>
        <v>0.5573622993677092</v>
      </c>
      <c r="AK55" s="30">
        <f t="shared" si="19"/>
        <v>0.22294491974708369</v>
      </c>
      <c r="AL55" s="34">
        <f t="shared" si="20"/>
        <v>0.88473267191787031</v>
      </c>
      <c r="AM55" s="33">
        <f>Analisi!$D$4/3600</f>
        <v>8.3824611424084136E-2</v>
      </c>
      <c r="AN55" s="1">
        <f t="shared" si="21"/>
        <v>64.855101858813896</v>
      </c>
      <c r="AO55">
        <f t="shared" si="22"/>
        <v>6.7204013316697259E-2</v>
      </c>
      <c r="AP55">
        <f t="shared" si="23"/>
        <v>0.10335880429853915</v>
      </c>
      <c r="AQ55" s="1">
        <f t="shared" si="24"/>
        <v>64.855101188286284</v>
      </c>
      <c r="AR55" s="1">
        <v>3.2510057451219514</v>
      </c>
      <c r="AS55" s="1">
        <f t="shared" si="25"/>
        <v>186.26890836827124</v>
      </c>
      <c r="AT55" s="1">
        <f t="shared" si="26"/>
        <v>6.7052761210106837E-7</v>
      </c>
      <c r="AU55" s="19">
        <f t="shared" si="27"/>
        <v>0.52733963108401294</v>
      </c>
      <c r="AV55" s="30">
        <f t="shared" si="28"/>
        <v>0.21093585243360519</v>
      </c>
      <c r="AW55" s="22">
        <f t="shared" si="29"/>
        <v>0.96504804784776499</v>
      </c>
      <c r="AX55" t="b">
        <f t="shared" si="30"/>
        <v>0</v>
      </c>
    </row>
    <row r="56" spans="1:50" x14ac:dyDescent="0.25">
      <c r="A56" t="str">
        <f t="shared" si="1"/>
        <v/>
      </c>
      <c r="B56" t="s">
        <v>270</v>
      </c>
      <c r="C56" s="15" t="s">
        <v>92</v>
      </c>
      <c r="D56">
        <v>1014.3</v>
      </c>
      <c r="E56" s="27">
        <v>1</v>
      </c>
      <c r="F56">
        <v>13.8</v>
      </c>
      <c r="G56" s="1">
        <f>F56/Analisi!$B$9/60</f>
        <v>0.23</v>
      </c>
      <c r="H56" s="1">
        <f>G56+Analisi!$B$8</f>
        <v>5.23</v>
      </c>
      <c r="I56">
        <v>10</v>
      </c>
      <c r="J56" s="1">
        <f>Analisi!$D$2</f>
        <v>150.36415963001878</v>
      </c>
      <c r="K56" s="29">
        <f t="shared" si="2"/>
        <v>4.1767822119449662E-2</v>
      </c>
      <c r="L56" s="1">
        <f t="shared" si="0"/>
        <v>42.365101975757788</v>
      </c>
      <c r="M56" s="6">
        <v>3.0000000000000001E-3</v>
      </c>
      <c r="N56">
        <v>13.78</v>
      </c>
      <c r="O56">
        <f>'Tubi modificati x RCP 4,5'!P56*1000</f>
        <v>400</v>
      </c>
      <c r="P56" cm="1">
        <f t="array" ref="P56">IF(B56="sì",INDEX(Analisi!$F$8:$F$16, MATCH('Tubi modificati x RCP 8.5'!O56,Analisi!$F$8:$F$16,0)+1)/1000,'Tubi modificati x RCP 8.5'!O56/1000)</f>
        <v>0.4</v>
      </c>
      <c r="Q56">
        <v>80</v>
      </c>
      <c r="R56" s="1">
        <f t="shared" si="3"/>
        <v>188.31307516380068</v>
      </c>
      <c r="S56" s="31">
        <f t="shared" si="4"/>
        <v>4.8973666722445658E-2</v>
      </c>
      <c r="T56">
        <f t="shared" si="5"/>
        <v>8.7716541984673657E-2</v>
      </c>
      <c r="U56" s="1">
        <f t="shared" si="6"/>
        <v>42.364384787490849</v>
      </c>
      <c r="V56" s="1">
        <v>2.7915867186717538</v>
      </c>
      <c r="W56" s="1">
        <f t="shared" si="7"/>
        <v>159.9461371246658</v>
      </c>
      <c r="X56" s="1">
        <f t="shared" si="8"/>
        <v>7.171882669396723E-4</v>
      </c>
      <c r="Y56" s="19">
        <v>0.44</v>
      </c>
      <c r="Z56">
        <v>0.18</v>
      </c>
      <c r="AA56" s="32">
        <v>0.9</v>
      </c>
      <c r="AB56" s="29">
        <f>Analisi!$D$3/3600</f>
        <v>8.2320787981106466E-2</v>
      </c>
      <c r="AC56" s="1">
        <f t="shared" si="12"/>
        <v>83.497975249236291</v>
      </c>
      <c r="AD56">
        <f t="shared" si="13"/>
        <v>8.9053454158058917E-2</v>
      </c>
      <c r="AE56">
        <f t="shared" si="14"/>
        <v>0.11647431341033042</v>
      </c>
      <c r="AF56" s="1">
        <f t="shared" si="15"/>
        <v>93.065380298460013</v>
      </c>
      <c r="AG56" s="1">
        <v>3.8228795496020718</v>
      </c>
      <c r="AH56" s="1">
        <f t="shared" si="16"/>
        <v>219.03486377907177</v>
      </c>
      <c r="AI56" s="1">
        <f t="shared" si="17"/>
        <v>-9.5674050492237228</v>
      </c>
      <c r="AJ56" s="19">
        <f t="shared" si="18"/>
        <v>0.66704681833635893</v>
      </c>
      <c r="AK56" s="30">
        <f t="shared" si="19"/>
        <v>0.26681872733454359</v>
      </c>
      <c r="AL56" s="34">
        <f t="shared" si="20"/>
        <v>0.93761635681236644</v>
      </c>
      <c r="AM56" s="33">
        <f>Analisi!$D$4/3600</f>
        <v>8.3824611424084136E-2</v>
      </c>
      <c r="AN56" s="1">
        <f t="shared" si="21"/>
        <v>85.023303367448534</v>
      </c>
      <c r="AO56">
        <f t="shared" si="22"/>
        <v>8.282840695039613E-2</v>
      </c>
      <c r="AP56">
        <f t="shared" si="23"/>
        <v>0.1133867150567083</v>
      </c>
      <c r="AQ56" s="1">
        <f t="shared" si="24"/>
        <v>85.023315938118984</v>
      </c>
      <c r="AR56" s="1">
        <v>3.6524740534625688</v>
      </c>
      <c r="AS56" s="1">
        <f t="shared" si="25"/>
        <v>209.2713480444454</v>
      </c>
      <c r="AT56" s="1">
        <f t="shared" si="26"/>
        <v>-1.257067044946325E-5</v>
      </c>
      <c r="AU56" s="19">
        <f t="shared" si="27"/>
        <v>0.62633591663916377</v>
      </c>
      <c r="AV56" s="30">
        <f t="shared" si="28"/>
        <v>0.25053436665566553</v>
      </c>
      <c r="AW56" s="22">
        <f t="shared" si="29"/>
        <v>1.0264993194709984</v>
      </c>
      <c r="AX56" t="b">
        <f t="shared" si="30"/>
        <v>0</v>
      </c>
    </row>
    <row r="57" spans="1:50" x14ac:dyDescent="0.25">
      <c r="A57" t="str">
        <f t="shared" si="1"/>
        <v/>
      </c>
      <c r="B57" t="s">
        <v>270</v>
      </c>
      <c r="C57" s="15" t="s">
        <v>93</v>
      </c>
      <c r="D57">
        <v>1016.4</v>
      </c>
      <c r="E57" s="27">
        <v>1</v>
      </c>
      <c r="F57">
        <v>7.2</v>
      </c>
      <c r="G57" s="1">
        <f>F57/Analisi!$B$9/60</f>
        <v>0.12000000000000001</v>
      </c>
      <c r="H57" s="1">
        <f>G57+Analisi!$B$8</f>
        <v>5.12</v>
      </c>
      <c r="I57">
        <v>10</v>
      </c>
      <c r="J57" s="1">
        <f>Analisi!$D$2</f>
        <v>150.36415963001878</v>
      </c>
      <c r="K57" s="29">
        <f t="shared" si="2"/>
        <v>4.1767822119449662E-2</v>
      </c>
      <c r="L57" s="1">
        <f t="shared" si="0"/>
        <v>42.452814402208638</v>
      </c>
      <c r="M57" s="6">
        <v>3.0000000000000001E-3</v>
      </c>
      <c r="N57">
        <v>7.19</v>
      </c>
      <c r="O57">
        <f>'Tubi modificati x RCP 4,5'!P57*1000</f>
        <v>400</v>
      </c>
      <c r="P57" cm="1">
        <f t="array" ref="P57">IF(B57="sì",INDEX(Analisi!$F$8:$F$16, MATCH('Tubi modificati x RCP 8.5'!O57,Analisi!$F$8:$F$16,0)+1)/1000,'Tubi modificati x RCP 8.5'!O57/1000)</f>
        <v>0.4</v>
      </c>
      <c r="Q57">
        <v>80</v>
      </c>
      <c r="R57" s="1">
        <f t="shared" si="3"/>
        <v>188.31307516380068</v>
      </c>
      <c r="S57" s="31">
        <f t="shared" si="4"/>
        <v>4.9047926564783857E-2</v>
      </c>
      <c r="T57">
        <f t="shared" si="5"/>
        <v>8.7789350705282376E-2</v>
      </c>
      <c r="U57" s="1">
        <f t="shared" si="6"/>
        <v>42.452098042385259</v>
      </c>
      <c r="V57" s="1">
        <v>2.7935009298247717</v>
      </c>
      <c r="W57" s="1">
        <f t="shared" si="7"/>
        <v>160.05581334483057</v>
      </c>
      <c r="X57" s="1">
        <f t="shared" si="8"/>
        <v>7.1635982337880932E-4</v>
      </c>
      <c r="Y57" s="19">
        <v>0.44</v>
      </c>
      <c r="Z57">
        <v>0.18</v>
      </c>
      <c r="AA57" s="32">
        <v>0.89</v>
      </c>
      <c r="AB57" s="29">
        <f>Analisi!$D$3/3600</f>
        <v>8.2320787981106466E-2</v>
      </c>
      <c r="AC57" s="1">
        <f t="shared" si="12"/>
        <v>83.670848903996614</v>
      </c>
      <c r="AD57">
        <f t="shared" si="13"/>
        <v>8.9203420925132518E-2</v>
      </c>
      <c r="AE57">
        <f t="shared" si="14"/>
        <v>0.11654170570067708</v>
      </c>
      <c r="AF57" s="1">
        <f t="shared" si="15"/>
        <v>93.258058723572574</v>
      </c>
      <c r="AG57" s="1">
        <v>3.8271029409094299</v>
      </c>
      <c r="AH57" s="1">
        <f t="shared" si="16"/>
        <v>219.27684627621562</v>
      </c>
      <c r="AI57" s="1">
        <f t="shared" si="17"/>
        <v>-9.5872098195759605</v>
      </c>
      <c r="AJ57" s="19">
        <f t="shared" si="18"/>
        <v>0.66804162383766996</v>
      </c>
      <c r="AK57" s="30">
        <f t="shared" si="19"/>
        <v>0.26721664953506802</v>
      </c>
      <c r="AL57" s="34">
        <f t="shared" si="20"/>
        <v>0.93797802860296886</v>
      </c>
      <c r="AM57" s="33">
        <f>Analisi!$D$4/3600</f>
        <v>8.3824611424084136E-2</v>
      </c>
      <c r="AN57" s="1">
        <f t="shared" si="21"/>
        <v>85.199335051439121</v>
      </c>
      <c r="AO57">
        <f t="shared" si="22"/>
        <v>8.2964198241764403E-2</v>
      </c>
      <c r="AP57">
        <f t="shared" si="23"/>
        <v>0.11345990430417104</v>
      </c>
      <c r="AQ57" s="1">
        <f t="shared" si="24"/>
        <v>85.199349096569478</v>
      </c>
      <c r="AR57" s="1">
        <v>3.6561020719420103</v>
      </c>
      <c r="AS57" s="1">
        <f t="shared" si="25"/>
        <v>209.47921819131287</v>
      </c>
      <c r="AT57" s="1">
        <f t="shared" si="26"/>
        <v>-1.404513035652144E-5</v>
      </c>
      <c r="AU57" s="19">
        <f t="shared" si="27"/>
        <v>0.62721328246326236</v>
      </c>
      <c r="AV57" s="30">
        <f t="shared" si="28"/>
        <v>0.25088531298530498</v>
      </c>
      <c r="AW57" s="22">
        <f t="shared" si="29"/>
        <v>1.026940980049748</v>
      </c>
      <c r="AX57" t="b">
        <f t="shared" si="30"/>
        <v>0</v>
      </c>
    </row>
    <row r="58" spans="1:50" x14ac:dyDescent="0.25">
      <c r="A58" t="str">
        <f t="shared" si="1"/>
        <v/>
      </c>
      <c r="B58" t="s">
        <v>270</v>
      </c>
      <c r="C58" s="15" t="s">
        <v>94</v>
      </c>
      <c r="D58">
        <v>602.79999999999995</v>
      </c>
      <c r="E58" s="27">
        <v>1</v>
      </c>
      <c r="F58">
        <v>14.6</v>
      </c>
      <c r="G58" s="1">
        <f>F58/Analisi!$B$9/60</f>
        <v>0.24333333333333332</v>
      </c>
      <c r="H58" s="1">
        <f>G58+Analisi!$B$8</f>
        <v>5.2433333333333332</v>
      </c>
      <c r="I58">
        <v>10</v>
      </c>
      <c r="J58" s="1">
        <f>Analisi!$D$2</f>
        <v>150.36415963001878</v>
      </c>
      <c r="K58" s="29">
        <f t="shared" si="2"/>
        <v>4.1767822119449662E-2</v>
      </c>
      <c r="L58" s="1">
        <f t="shared" si="0"/>
        <v>25.177643173604253</v>
      </c>
      <c r="M58" s="6">
        <v>3.0000000000000001E-3</v>
      </c>
      <c r="N58">
        <v>14.56</v>
      </c>
      <c r="O58">
        <f>'Tubi modificati x RCP 4,5'!P58*1000</f>
        <v>300</v>
      </c>
      <c r="P58" cm="1">
        <f t="array" ref="P58">IF(B58="sì",INDEX(Analisi!$F$8:$F$16, MATCH('Tubi modificati x RCP 8.5'!O58,Analisi!$F$8:$F$16,0)+1)/1000,'Tubi modificati x RCP 8.5'!O58/1000)</f>
        <v>0.3</v>
      </c>
      <c r="Q58">
        <v>80</v>
      </c>
      <c r="R58" s="1">
        <f t="shared" si="3"/>
        <v>87.440072935288399</v>
      </c>
      <c r="S58" s="31">
        <f t="shared" si="4"/>
        <v>3.3050726007042869E-2</v>
      </c>
      <c r="T58">
        <f t="shared" si="5"/>
        <v>7.2488504234792833E-2</v>
      </c>
      <c r="U58" s="1">
        <f t="shared" si="6"/>
        <v>25.177409511764864</v>
      </c>
      <c r="V58" s="1">
        <v>3.0396291895691849</v>
      </c>
      <c r="W58" s="1">
        <f t="shared" si="7"/>
        <v>174.15792384708513</v>
      </c>
      <c r="X58" s="1">
        <f t="shared" si="8"/>
        <v>2.3366183938833274E-4</v>
      </c>
      <c r="Y58" s="19">
        <v>0.51</v>
      </c>
      <c r="Z58">
        <v>0.15</v>
      </c>
      <c r="AA58" s="32">
        <v>0.79</v>
      </c>
      <c r="AB58" s="29">
        <f>Analisi!$D$3/3600</f>
        <v>8.2320787981106466E-2</v>
      </c>
      <c r="AC58" s="1">
        <f t="shared" si="12"/>
        <v>49.622970995010974</v>
      </c>
      <c r="AD58">
        <f t="shared" si="13"/>
        <v>6.2267892053486706E-2</v>
      </c>
      <c r="AE58">
        <f t="shared" si="14"/>
        <v>9.1268138592190171E-2</v>
      </c>
      <c r="AF58" s="1">
        <f t="shared" si="15"/>
        <v>55.308800559375712</v>
      </c>
      <c r="AG58" s="1">
        <v>4.5483482709277023</v>
      </c>
      <c r="AH58" s="1">
        <f t="shared" si="16"/>
        <v>260.60115967978282</v>
      </c>
      <c r="AI58" s="1">
        <f t="shared" si="17"/>
        <v>-5.6858295643647381</v>
      </c>
      <c r="AJ58" s="19">
        <f t="shared" si="18"/>
        <v>0.82339874888436226</v>
      </c>
      <c r="AK58" s="30">
        <f t="shared" si="19"/>
        <v>0.24701962466530866</v>
      </c>
      <c r="AL58" s="34">
        <f t="shared" si="20"/>
        <v>0.79692710574473868</v>
      </c>
      <c r="AM58" s="33">
        <f>Analisi!$D$4/3600</f>
        <v>8.3824611424084136E-2</v>
      </c>
      <c r="AN58" s="1">
        <f t="shared" si="21"/>
        <v>50.529475766437912</v>
      </c>
      <c r="AO58">
        <f t="shared" si="22"/>
        <v>5.7167805142827446E-2</v>
      </c>
      <c r="AP58">
        <f t="shared" si="23"/>
        <v>9.0597416748470785E-2</v>
      </c>
      <c r="AQ58" s="1">
        <f t="shared" si="24"/>
        <v>50.529617335452805</v>
      </c>
      <c r="AR58" s="1">
        <v>4.2067281234993485</v>
      </c>
      <c r="AS58" s="1">
        <f t="shared" si="25"/>
        <v>241.0277670355012</v>
      </c>
      <c r="AT58" s="1">
        <f t="shared" si="26"/>
        <v>-1.4156901489315032E-4</v>
      </c>
      <c r="AU58" s="19">
        <f t="shared" si="27"/>
        <v>0.75387356604417466</v>
      </c>
      <c r="AV58" s="30">
        <f t="shared" si="28"/>
        <v>0.22616206981325238</v>
      </c>
      <c r="AW58" s="22">
        <f t="shared" si="29"/>
        <v>0.88387993277327326</v>
      </c>
      <c r="AX58" t="b">
        <f t="shared" si="30"/>
        <v>0</v>
      </c>
    </row>
    <row r="59" spans="1:50" x14ac:dyDescent="0.25">
      <c r="A59" t="str">
        <f t="shared" si="1"/>
        <v/>
      </c>
      <c r="B59" t="s">
        <v>270</v>
      </c>
      <c r="C59" s="15" t="s">
        <v>95</v>
      </c>
      <c r="D59">
        <v>607.9</v>
      </c>
      <c r="E59" s="27">
        <v>1</v>
      </c>
      <c r="F59">
        <v>6.4</v>
      </c>
      <c r="G59" s="1">
        <f>F59/Analisi!$B$9/60</f>
        <v>0.10666666666666667</v>
      </c>
      <c r="H59" s="1">
        <f>G59+Analisi!$B$8</f>
        <v>5.1066666666666665</v>
      </c>
      <c r="I59">
        <v>10</v>
      </c>
      <c r="J59" s="1">
        <f>Analisi!$D$2</f>
        <v>150.36415963001878</v>
      </c>
      <c r="K59" s="29">
        <f t="shared" si="2"/>
        <v>4.1767822119449662E-2</v>
      </c>
      <c r="L59" s="1">
        <f t="shared" si="0"/>
        <v>25.390659066413448</v>
      </c>
      <c r="M59" s="6">
        <v>3.0000000000000001E-3</v>
      </c>
      <c r="N59">
        <v>6.38</v>
      </c>
      <c r="O59">
        <f>'Tubi modificati x RCP 4,5'!P59*1000</f>
        <v>300</v>
      </c>
      <c r="P59" cm="1">
        <f t="array" ref="P59">IF(B59="sì",INDEX(Analisi!$F$8:$F$16, MATCH('Tubi modificati x RCP 8.5'!O59,Analisi!$F$8:$F$16,0)+1)/1000,'Tubi modificati x RCP 8.5'!O59/1000)</f>
        <v>0.3</v>
      </c>
      <c r="Q59">
        <v>80</v>
      </c>
      <c r="R59" s="1">
        <f t="shared" si="3"/>
        <v>87.440072935288399</v>
      </c>
      <c r="S59" s="31">
        <f t="shared" si="4"/>
        <v>3.3258685881020732E-2</v>
      </c>
      <c r="T59">
        <f t="shared" si="5"/>
        <v>7.2722957144843767E-2</v>
      </c>
      <c r="U59" s="1">
        <f t="shared" si="6"/>
        <v>25.390429844598859</v>
      </c>
      <c r="V59" s="1">
        <v>3.0488937915234242</v>
      </c>
      <c r="W59" s="1">
        <f t="shared" si="7"/>
        <v>174.68874643793168</v>
      </c>
      <c r="X59" s="1">
        <f t="shared" si="8"/>
        <v>2.2922181458895352E-4</v>
      </c>
      <c r="Y59" s="19">
        <v>0.51</v>
      </c>
      <c r="Z59">
        <v>0.15</v>
      </c>
      <c r="AA59" s="32">
        <v>0.79</v>
      </c>
      <c r="AB59" s="29">
        <f>Analisi!$D$3/3600</f>
        <v>8.2320787981106466E-2</v>
      </c>
      <c r="AC59" s="1">
        <f t="shared" si="12"/>
        <v>50.042807013714622</v>
      </c>
      <c r="AD59">
        <f t="shared" si="13"/>
        <v>6.2818950587538155E-2</v>
      </c>
      <c r="AE59">
        <f t="shared" si="14"/>
        <v>9.1215729567561146E-2</v>
      </c>
      <c r="AF59" s="1">
        <f t="shared" si="15"/>
        <v>55.776909720524863</v>
      </c>
      <c r="AG59" s="1">
        <v>4.5912366858473881</v>
      </c>
      <c r="AH59" s="1">
        <f t="shared" si="16"/>
        <v>263.05848484468675</v>
      </c>
      <c r="AI59" s="1">
        <f t="shared" si="17"/>
        <v>-5.7341027068102406</v>
      </c>
      <c r="AJ59" s="19">
        <f t="shared" si="18"/>
        <v>0.83150110566792534</v>
      </c>
      <c r="AK59" s="30">
        <f t="shared" si="19"/>
        <v>0.24945033170037759</v>
      </c>
      <c r="AL59" s="34">
        <f t="shared" si="20"/>
        <v>0.79661959561040441</v>
      </c>
      <c r="AM59" s="33">
        <f>Analisi!$D$4/3600</f>
        <v>8.3824611424084136E-2</v>
      </c>
      <c r="AN59" s="1">
        <f t="shared" si="21"/>
        <v>50.956981284700746</v>
      </c>
      <c r="AO59">
        <f t="shared" si="22"/>
        <v>5.7599646208108507E-2</v>
      </c>
      <c r="AP59">
        <f t="shared" si="23"/>
        <v>9.0719769559177904E-2</v>
      </c>
      <c r="AQ59" s="1">
        <f t="shared" si="24"/>
        <v>50.957141272937257</v>
      </c>
      <c r="AR59" s="1">
        <v>4.2327889858329328</v>
      </c>
      <c r="AS59" s="1">
        <f t="shared" si="25"/>
        <v>242.52094445768708</v>
      </c>
      <c r="AT59" s="1">
        <f t="shared" si="26"/>
        <v>-1.5998823651131033E-4</v>
      </c>
      <c r="AU59" s="19">
        <f t="shared" si="27"/>
        <v>0.75946475295164628</v>
      </c>
      <c r="AV59" s="30">
        <f t="shared" si="28"/>
        <v>0.22783942588549388</v>
      </c>
      <c r="AW59" s="22">
        <f t="shared" si="29"/>
        <v>0.88467524784079932</v>
      </c>
      <c r="AX59" t="b">
        <f t="shared" si="30"/>
        <v>0</v>
      </c>
    </row>
    <row r="60" spans="1:50" x14ac:dyDescent="0.25">
      <c r="A60" t="str">
        <f t="shared" si="1"/>
        <v/>
      </c>
      <c r="B60" t="s">
        <v>270</v>
      </c>
      <c r="C60" s="15" t="s">
        <v>96</v>
      </c>
      <c r="D60">
        <v>475.9</v>
      </c>
      <c r="E60" s="27">
        <v>1</v>
      </c>
      <c r="F60">
        <v>14.7</v>
      </c>
      <c r="G60" s="1">
        <f>F60/Analisi!$B$9/60</f>
        <v>0.245</v>
      </c>
      <c r="H60" s="1">
        <f>G60+Analisi!$B$8</f>
        <v>5.2450000000000001</v>
      </c>
      <c r="I60">
        <v>10</v>
      </c>
      <c r="J60" s="1">
        <f>Analisi!$D$2</f>
        <v>150.36415963001878</v>
      </c>
      <c r="K60" s="29">
        <f t="shared" si="2"/>
        <v>4.1767822119449662E-2</v>
      </c>
      <c r="L60" s="1">
        <f t="shared" si="0"/>
        <v>19.877306546646093</v>
      </c>
      <c r="M60" s="6">
        <v>3.0000000000000001E-3</v>
      </c>
      <c r="N60">
        <v>14.72</v>
      </c>
      <c r="O60">
        <f>'Tubi modificati x RCP 4,5'!P60*1000</f>
        <v>300</v>
      </c>
      <c r="P60" cm="1">
        <f t="array" ref="P60">IF(B60="sì",INDEX(Analisi!$F$8:$F$16, MATCH('Tubi modificati x RCP 8.5'!O60,Analisi!$F$8:$F$16,0)+1)/1000,'Tubi modificati x RCP 8.5'!O60/1000)</f>
        <v>0.3</v>
      </c>
      <c r="Q60">
        <v>80</v>
      </c>
      <c r="R60" s="1">
        <f t="shared" si="3"/>
        <v>87.440072935288399</v>
      </c>
      <c r="S60" s="31">
        <f t="shared" si="4"/>
        <v>3.9891545761629087E-2</v>
      </c>
      <c r="T60">
        <f t="shared" si="5"/>
        <v>7.9517944093265125E-2</v>
      </c>
      <c r="U60" s="1">
        <f t="shared" si="6"/>
        <v>32.322745410301664</v>
      </c>
      <c r="V60" s="1">
        <v>3.3444481172569072</v>
      </c>
      <c r="W60" s="1">
        <f t="shared" si="7"/>
        <v>191.62276191929507</v>
      </c>
      <c r="X60" s="1">
        <f t="shared" si="8"/>
        <v>-12.445438863655571</v>
      </c>
      <c r="Y60" s="19">
        <v>0.59</v>
      </c>
      <c r="Z60">
        <v>0.15</v>
      </c>
      <c r="AA60" s="32">
        <v>0.74</v>
      </c>
      <c r="AB60" s="29">
        <f>Analisi!$D$3/3600</f>
        <v>8.2320787981106466E-2</v>
      </c>
      <c r="AC60" s="1">
        <f t="shared" si="12"/>
        <v>39.176463000208564</v>
      </c>
      <c r="AD60">
        <f t="shared" si="13"/>
        <v>5.0519075910776687E-2</v>
      </c>
      <c r="AE60">
        <f t="shared" si="14"/>
        <v>8.7608644876235112E-2</v>
      </c>
      <c r="AF60" s="1">
        <f t="shared" si="15"/>
        <v>43.665387718208038</v>
      </c>
      <c r="AG60" s="1">
        <v>3.8442991542782927</v>
      </c>
      <c r="AH60" s="1">
        <f t="shared" si="16"/>
        <v>220.26211672585791</v>
      </c>
      <c r="AI60" s="1">
        <f t="shared" si="17"/>
        <v>-4.488924717999474</v>
      </c>
      <c r="AJ60" s="19">
        <f t="shared" si="18"/>
        <v>0.67208434977124321</v>
      </c>
      <c r="AK60" s="30">
        <f t="shared" si="19"/>
        <v>0.20162530493137296</v>
      </c>
      <c r="AL60" s="34">
        <f t="shared" si="20"/>
        <v>0.77547861464052381</v>
      </c>
      <c r="AM60" s="33">
        <f>Analisi!$D$4/3600</f>
        <v>8.3824611424084136E-2</v>
      </c>
      <c r="AN60" s="1">
        <f t="shared" si="21"/>
        <v>39.892132576721636</v>
      </c>
      <c r="AO60">
        <f t="shared" si="22"/>
        <v>4.6976956899732525E-2</v>
      </c>
      <c r="AP60">
        <f t="shared" si="23"/>
        <v>8.5315473218390336E-2</v>
      </c>
      <c r="AQ60" s="1">
        <f t="shared" si="24"/>
        <v>39.892142715210817</v>
      </c>
      <c r="AR60" s="1">
        <v>3.6708430587169905</v>
      </c>
      <c r="AS60" s="1">
        <f t="shared" si="25"/>
        <v>210.32381451937738</v>
      </c>
      <c r="AT60" s="1">
        <f t="shared" si="26"/>
        <v>-1.0138489180633314E-5</v>
      </c>
      <c r="AU60" s="19">
        <f t="shared" si="27"/>
        <v>0.63077376778358341</v>
      </c>
      <c r="AV60" s="30">
        <f t="shared" si="28"/>
        <v>0.18923213033507502</v>
      </c>
      <c r="AW60" s="22">
        <f t="shared" si="29"/>
        <v>0.8491851156273762</v>
      </c>
      <c r="AX60" t="b">
        <f t="shared" si="30"/>
        <v>0</v>
      </c>
    </row>
    <row r="61" spans="1:50" x14ac:dyDescent="0.25">
      <c r="A61" t="str">
        <f t="shared" si="1"/>
        <v/>
      </c>
      <c r="B61" t="s">
        <v>270</v>
      </c>
      <c r="C61" s="15" t="s">
        <v>97</v>
      </c>
      <c r="D61">
        <v>481.1</v>
      </c>
      <c r="E61" s="27">
        <v>1</v>
      </c>
      <c r="F61">
        <v>6.2</v>
      </c>
      <c r="G61" s="1">
        <f>F61/Analisi!$B$9/60</f>
        <v>0.10333333333333333</v>
      </c>
      <c r="H61" s="1">
        <f>G61+Analisi!$B$8</f>
        <v>5.1033333333333335</v>
      </c>
      <c r="I61">
        <v>10</v>
      </c>
      <c r="J61" s="1">
        <f>Analisi!$D$2</f>
        <v>150.36415963001878</v>
      </c>
      <c r="K61" s="29">
        <f t="shared" si="2"/>
        <v>4.1767822119449662E-2</v>
      </c>
      <c r="L61" s="1">
        <f t="shared" si="0"/>
        <v>20.094499221667235</v>
      </c>
      <c r="M61" s="6">
        <v>3.0000000000000001E-3</v>
      </c>
      <c r="N61">
        <v>6.21</v>
      </c>
      <c r="O61">
        <f>'Tubi modificati x RCP 4,5'!P61*1000</f>
        <v>300</v>
      </c>
      <c r="P61" cm="1">
        <f t="array" ref="P61">IF(B61="sì",INDEX(Analisi!$F$8:$F$16, MATCH('Tubi modificati x RCP 8.5'!O61,Analisi!$F$8:$F$16,0)+1)/1000,'Tubi modificati x RCP 8.5'!O61/1000)</f>
        <v>0.3</v>
      </c>
      <c r="Q61">
        <v>80</v>
      </c>
      <c r="R61" s="1">
        <f t="shared" si="3"/>
        <v>87.440072935288399</v>
      </c>
      <c r="S61" s="31">
        <f t="shared" si="4"/>
        <v>4.0224220103263951E-2</v>
      </c>
      <c r="T61">
        <f t="shared" si="5"/>
        <v>7.9824251681201969E-2</v>
      </c>
      <c r="U61" s="1">
        <f t="shared" si="6"/>
        <v>32.675944573629721</v>
      </c>
      <c r="V61" s="1">
        <v>3.3593984498102483</v>
      </c>
      <c r="W61" s="1">
        <f t="shared" si="7"/>
        <v>192.47935287691851</v>
      </c>
      <c r="X61" s="1">
        <f t="shared" si="8"/>
        <v>-12.581445351962486</v>
      </c>
      <c r="Y61" s="19">
        <v>0.6</v>
      </c>
      <c r="Z61">
        <v>0.15</v>
      </c>
      <c r="AA61" s="32">
        <v>0.74</v>
      </c>
      <c r="AB61" s="29">
        <f>Analisi!$D$3/3600</f>
        <v>8.2320787981106466E-2</v>
      </c>
      <c r="AC61" s="1">
        <f t="shared" si="12"/>
        <v>39.604531097710321</v>
      </c>
      <c r="AD61">
        <f t="shared" si="13"/>
        <v>5.0970162511757892E-2</v>
      </c>
      <c r="AE61">
        <f t="shared" si="14"/>
        <v>8.7868885126708443E-2</v>
      </c>
      <c r="AF61" s="1">
        <f t="shared" si="15"/>
        <v>44.142478083589964</v>
      </c>
      <c r="AG61" s="1">
        <v>3.8671377578277029</v>
      </c>
      <c r="AH61" s="1">
        <f t="shared" si="16"/>
        <v>221.57067231921161</v>
      </c>
      <c r="AI61" s="1">
        <f t="shared" si="17"/>
        <v>-4.5379469858796426</v>
      </c>
      <c r="AJ61" s="19">
        <f t="shared" si="18"/>
        <v>0.67743384934958195</v>
      </c>
      <c r="AK61" s="30">
        <f t="shared" si="19"/>
        <v>0.20323015480487458</v>
      </c>
      <c r="AL61" s="34">
        <f t="shared" si="20"/>
        <v>0.77701402440249778</v>
      </c>
      <c r="AM61" s="33">
        <f>Analisi!$D$4/3600</f>
        <v>8.3824611424084136E-2</v>
      </c>
      <c r="AN61" s="1">
        <f t="shared" si="21"/>
        <v>40.32802055612688</v>
      </c>
      <c r="AO61">
        <f t="shared" si="22"/>
        <v>4.7384580830944108E-2</v>
      </c>
      <c r="AP61">
        <f t="shared" si="23"/>
        <v>8.5601063369861105E-2</v>
      </c>
      <c r="AQ61" s="1">
        <f t="shared" si="24"/>
        <v>40.32803833904817</v>
      </c>
      <c r="AR61" s="1">
        <v>3.6903420717417186</v>
      </c>
      <c r="AS61" s="1">
        <f t="shared" si="25"/>
        <v>211.44102567036492</v>
      </c>
      <c r="AT61" s="1">
        <f t="shared" si="26"/>
        <v>-1.7782921290177001E-5</v>
      </c>
      <c r="AU61" s="19">
        <f t="shared" si="27"/>
        <v>0.63547254408414566</v>
      </c>
      <c r="AV61" s="30">
        <f t="shared" si="28"/>
        <v>0.1906417632252437</v>
      </c>
      <c r="AW61" s="22">
        <f t="shared" si="29"/>
        <v>0.85107897651362152</v>
      </c>
      <c r="AX61" t="b">
        <f t="shared" si="30"/>
        <v>0</v>
      </c>
    </row>
    <row r="62" spans="1:50" x14ac:dyDescent="0.25">
      <c r="A62" t="str">
        <f t="shared" si="1"/>
        <v/>
      </c>
      <c r="B62" t="s">
        <v>270</v>
      </c>
      <c r="C62" s="15" t="s">
        <v>98</v>
      </c>
      <c r="D62">
        <v>410.5</v>
      </c>
      <c r="E62" s="27">
        <v>1</v>
      </c>
      <c r="F62">
        <v>12.8</v>
      </c>
      <c r="G62" s="1">
        <f>F62/Analisi!$B$9/60</f>
        <v>0.21333333333333335</v>
      </c>
      <c r="H62" s="1">
        <f>G62+Analisi!$B$8</f>
        <v>5.2133333333333329</v>
      </c>
      <c r="I62">
        <v>10</v>
      </c>
      <c r="J62" s="1">
        <f>Analisi!$D$2</f>
        <v>150.36415963001878</v>
      </c>
      <c r="K62" s="29">
        <f t="shared" si="2"/>
        <v>4.1767822119449662E-2</v>
      </c>
      <c r="L62" s="1">
        <f t="shared" si="0"/>
        <v>17.145690980034086</v>
      </c>
      <c r="M62" s="6">
        <v>3.0000000000000001E-3</v>
      </c>
      <c r="N62">
        <v>12.8</v>
      </c>
      <c r="O62">
        <f>'Tubi modificati x RCP 4,5'!P62*1000</f>
        <v>250</v>
      </c>
      <c r="P62" cm="1">
        <f t="array" ref="P62">IF(B62="sì",INDEX(Analisi!$F$8:$F$16, MATCH('Tubi modificati x RCP 8.5'!O62,Analisi!$F$8:$F$16,0)+1)/1000,'Tubi modificati x RCP 8.5'!O62/1000)</f>
        <v>0.25</v>
      </c>
      <c r="Q62">
        <v>80</v>
      </c>
      <c r="R62" s="1">
        <f t="shared" si="3"/>
        <v>53.772536339488859</v>
      </c>
      <c r="S62" s="31">
        <f t="shared" si="4"/>
        <v>2.4769873923628269E-2</v>
      </c>
      <c r="T62">
        <f t="shared" si="5"/>
        <v>6.2786657107682969E-2</v>
      </c>
      <c r="U62" s="1">
        <f t="shared" si="6"/>
        <v>17.145598557170505</v>
      </c>
      <c r="V62" s="1">
        <v>3.1560685106896411</v>
      </c>
      <c r="W62" s="1">
        <f t="shared" si="7"/>
        <v>180.82940551665575</v>
      </c>
      <c r="X62" s="1">
        <f t="shared" si="8"/>
        <v>9.242286358102092E-5</v>
      </c>
      <c r="Y62" s="19">
        <v>0.54</v>
      </c>
      <c r="Z62">
        <v>0.14000000000000001</v>
      </c>
      <c r="AA62" s="32">
        <v>0.71</v>
      </c>
      <c r="AB62" s="29">
        <f>Analisi!$D$3/3600</f>
        <v>8.2320787981106466E-2</v>
      </c>
      <c r="AC62" s="1">
        <f t="shared" si="12"/>
        <v>33.792683466244206</v>
      </c>
      <c r="AD62">
        <f t="shared" si="13"/>
        <v>3.1178029337014346E-2</v>
      </c>
      <c r="AE62">
        <f t="shared" si="14"/>
        <v>6.9811774985210087E-2</v>
      </c>
      <c r="AF62" s="1">
        <f t="shared" si="15"/>
        <v>23.162480277040281</v>
      </c>
      <c r="AG62" s="1">
        <v>3.5728103854823394</v>
      </c>
      <c r="AH62" s="1">
        <f t="shared" si="16"/>
        <v>204.70695608864676</v>
      </c>
      <c r="AI62" s="1">
        <f t="shared" si="17"/>
        <v>10.630203189203925</v>
      </c>
      <c r="AJ62" s="19">
        <f t="shared" si="18"/>
        <v>0.60697111818746852</v>
      </c>
      <c r="AK62" s="30">
        <f t="shared" si="19"/>
        <v>0.15174277954686713</v>
      </c>
      <c r="AL62" s="34">
        <f t="shared" si="20"/>
        <v>1.0838620716199583</v>
      </c>
      <c r="AM62" s="33">
        <f>Analisi!$D$4/3600</f>
        <v>8.3824611424084136E-2</v>
      </c>
      <c r="AN62" s="1">
        <f t="shared" si="21"/>
        <v>34.410002989586538</v>
      </c>
      <c r="AO62">
        <f t="shared" si="22"/>
        <v>4.3773253954540126E-2</v>
      </c>
      <c r="AP62">
        <f t="shared" si="23"/>
        <v>7.5988957655962155E-2</v>
      </c>
      <c r="AQ62" s="1">
        <f t="shared" si="24"/>
        <v>34.410668068520749</v>
      </c>
      <c r="AR62" s="1">
        <v>4.6083805126236665</v>
      </c>
      <c r="AS62" s="1">
        <f t="shared" si="25"/>
        <v>264.04075376367092</v>
      </c>
      <c r="AT62" s="1">
        <f t="shared" si="26"/>
        <v>-6.6507893421174913E-4</v>
      </c>
      <c r="AU62" s="19">
        <f t="shared" si="27"/>
        <v>0.83469742939832736</v>
      </c>
      <c r="AV62" s="30">
        <f t="shared" si="28"/>
        <v>0.20867435734958184</v>
      </c>
      <c r="AW62" s="22">
        <f t="shared" si="29"/>
        <v>0.78609652883750403</v>
      </c>
      <c r="AX62" t="b">
        <f t="shared" si="30"/>
        <v>1</v>
      </c>
    </row>
    <row r="63" spans="1:50" x14ac:dyDescent="0.25">
      <c r="A63" t="str">
        <f t="shared" si="1"/>
        <v/>
      </c>
      <c r="B63" t="s">
        <v>270</v>
      </c>
      <c r="C63" s="15" t="s">
        <v>99</v>
      </c>
      <c r="D63">
        <v>415.9</v>
      </c>
      <c r="E63" s="27">
        <v>1</v>
      </c>
      <c r="F63">
        <v>8.1</v>
      </c>
      <c r="G63" s="1">
        <f>F63/Analisi!$B$9/60</f>
        <v>0.13499999999999998</v>
      </c>
      <c r="H63" s="1">
        <f>G63+Analisi!$B$8</f>
        <v>5.1349999999999998</v>
      </c>
      <c r="I63">
        <v>10</v>
      </c>
      <c r="J63" s="1">
        <f>Analisi!$D$2</f>
        <v>150.36415963001878</v>
      </c>
      <c r="K63" s="29">
        <f t="shared" si="2"/>
        <v>4.1767822119449662E-2</v>
      </c>
      <c r="L63" s="1">
        <f t="shared" si="0"/>
        <v>17.371237219479113</v>
      </c>
      <c r="M63" s="6">
        <v>3.0000000000000001E-3</v>
      </c>
      <c r="N63">
        <v>8.09</v>
      </c>
      <c r="O63">
        <f>'Tubi modificati x RCP 4,5'!P63*1000</f>
        <v>250</v>
      </c>
      <c r="P63" cm="1">
        <f t="array" ref="P63">IF(B63="sì",INDEX(Analisi!$F$8:$F$16, MATCH('Tubi modificati x RCP 8.5'!O63,Analisi!$F$8:$F$16,0)+1)/1000,'Tubi modificati x RCP 8.5'!O63/1000)</f>
        <v>0.25</v>
      </c>
      <c r="Q63">
        <v>80</v>
      </c>
      <c r="R63" s="1">
        <f t="shared" si="3"/>
        <v>53.772536339488859</v>
      </c>
      <c r="S63" s="31">
        <f t="shared" si="4"/>
        <v>2.5014304966507476E-2</v>
      </c>
      <c r="T63">
        <f t="shared" si="5"/>
        <v>6.3093466824352545E-2</v>
      </c>
      <c r="U63" s="1">
        <f t="shared" si="6"/>
        <v>17.371153140767255</v>
      </c>
      <c r="V63" s="1">
        <v>3.1717141219892593</v>
      </c>
      <c r="W63" s="1">
        <f t="shared" si="7"/>
        <v>181.72583301202607</v>
      </c>
      <c r="X63" s="1">
        <f t="shared" si="8"/>
        <v>8.4078711857671351E-5</v>
      </c>
      <c r="Y63" s="19">
        <v>0.55000000000000004</v>
      </c>
      <c r="Z63">
        <v>0.14000000000000001</v>
      </c>
      <c r="AA63" s="32">
        <v>0.72</v>
      </c>
      <c r="AB63" s="29">
        <f>Analisi!$D$3/3600</f>
        <v>8.2320787981106466E-2</v>
      </c>
      <c r="AC63" s="1">
        <f t="shared" si="12"/>
        <v>34.237215721342174</v>
      </c>
      <c r="AD63">
        <f t="shared" si="13"/>
        <v>3.1499329042638885E-2</v>
      </c>
      <c r="AE63">
        <f t="shared" si="14"/>
        <v>7.0107334806146018E-2</v>
      </c>
      <c r="AF63" s="1">
        <f t="shared" si="15"/>
        <v>23.467179163006943</v>
      </c>
      <c r="AG63" s="1">
        <v>3.5944118120864541</v>
      </c>
      <c r="AH63" s="1">
        <f t="shared" si="16"/>
        <v>205.94462666452418</v>
      </c>
      <c r="AI63" s="1">
        <f t="shared" si="17"/>
        <v>10.770036558335232</v>
      </c>
      <c r="AJ63" s="19">
        <f t="shared" si="18"/>
        <v>0.61224009478747132</v>
      </c>
      <c r="AK63" s="30">
        <f t="shared" si="19"/>
        <v>0.15306002369686783</v>
      </c>
      <c r="AL63" s="34">
        <f t="shared" si="20"/>
        <v>1.0869188888117955</v>
      </c>
      <c r="AM63" s="33">
        <f>Analisi!$D$4/3600</f>
        <v>8.3824611424084136E-2</v>
      </c>
      <c r="AN63" s="1">
        <f t="shared" si="21"/>
        <v>34.862655891276589</v>
      </c>
      <c r="AO63">
        <f t="shared" si="22"/>
        <v>4.4407484985023206E-2</v>
      </c>
      <c r="AP63">
        <f t="shared" si="23"/>
        <v>7.5836570783039015E-2</v>
      </c>
      <c r="AQ63" s="1">
        <f t="shared" si="24"/>
        <v>34.862557994504236</v>
      </c>
      <c r="AR63" s="1">
        <v>4.6845456777911183</v>
      </c>
      <c r="AS63" s="1">
        <f t="shared" si="25"/>
        <v>268.4046962736827</v>
      </c>
      <c r="AT63" s="1">
        <f t="shared" si="26"/>
        <v>9.7896772352612516E-5</v>
      </c>
      <c r="AU63" s="19">
        <f t="shared" si="27"/>
        <v>0.84859724160759264</v>
      </c>
      <c r="AV63" s="30">
        <f t="shared" si="28"/>
        <v>0.21214931040189816</v>
      </c>
      <c r="AW63" s="22">
        <f t="shared" si="29"/>
        <v>0.78506260606819567</v>
      </c>
      <c r="AX63" t="b">
        <f t="shared" si="30"/>
        <v>1</v>
      </c>
    </row>
    <row r="64" spans="1:50" x14ac:dyDescent="0.25">
      <c r="A64" t="str">
        <f t="shared" si="1"/>
        <v/>
      </c>
      <c r="B64" t="s">
        <v>270</v>
      </c>
      <c r="C64" s="15" t="s">
        <v>100</v>
      </c>
      <c r="D64">
        <v>690.8</v>
      </c>
      <c r="E64" s="27">
        <v>1</v>
      </c>
      <c r="F64">
        <v>12.8</v>
      </c>
      <c r="G64" s="1">
        <f>F64/Analisi!$B$9/60</f>
        <v>0.21333333333333335</v>
      </c>
      <c r="H64" s="1">
        <f>G64+Analisi!$B$8</f>
        <v>5.2133333333333329</v>
      </c>
      <c r="I64">
        <v>10</v>
      </c>
      <c r="J64" s="1">
        <f>Analisi!$D$2</f>
        <v>150.36415963001878</v>
      </c>
      <c r="K64" s="29">
        <f t="shared" si="2"/>
        <v>4.1767822119449662E-2</v>
      </c>
      <c r="L64" s="1">
        <f t="shared" si="0"/>
        <v>28.853211520115824</v>
      </c>
      <c r="M64" s="6">
        <v>3.0000000000000001E-3</v>
      </c>
      <c r="N64">
        <v>12.8</v>
      </c>
      <c r="O64">
        <f>'Tubi modificati x RCP 4,5'!P64*1000</f>
        <v>300</v>
      </c>
      <c r="P64" cm="1">
        <f t="array" ref="P64">IF(B64="sì",INDEX(Analisi!$F$8:$F$16, MATCH('Tubi modificati x RCP 8.5'!O64,Analisi!$F$8:$F$16,0)+1)/1000,'Tubi modificati x RCP 8.5'!O64/1000)</f>
        <v>0.3</v>
      </c>
      <c r="Q64">
        <v>80</v>
      </c>
      <c r="R64" s="1">
        <f t="shared" si="3"/>
        <v>87.440072935288399</v>
      </c>
      <c r="S64" s="31">
        <f t="shared" si="4"/>
        <v>3.6600373005430092E-2</v>
      </c>
      <c r="T64">
        <f t="shared" si="5"/>
        <v>7.6310534759239865E-2</v>
      </c>
      <c r="U64" s="1">
        <f t="shared" si="6"/>
        <v>28.85309841598168</v>
      </c>
      <c r="V64" s="1">
        <v>3.1974941267637087</v>
      </c>
      <c r="W64" s="1">
        <f t="shared" si="7"/>
        <v>183.20291848142918</v>
      </c>
      <c r="X64" s="1">
        <f t="shared" si="8"/>
        <v>1.1310413414378218E-4</v>
      </c>
      <c r="Y64" s="19">
        <v>0.55000000000000004</v>
      </c>
      <c r="Z64">
        <v>0.17</v>
      </c>
      <c r="AA64" s="32">
        <v>0.81</v>
      </c>
      <c r="AB64" s="29">
        <f>Analisi!$D$3/3600</f>
        <v>8.2320787981106466E-2</v>
      </c>
      <c r="AC64" s="1">
        <f t="shared" si="12"/>
        <v>56.867200337348343</v>
      </c>
      <c r="AD64">
        <f t="shared" si="13"/>
        <v>3.7151869917526524E-2</v>
      </c>
      <c r="AE64">
        <f t="shared" si="14"/>
        <v>7.6870430251106736E-2</v>
      </c>
      <c r="AF64" s="1">
        <f t="shared" si="15"/>
        <v>29.430942238567418</v>
      </c>
      <c r="AG64" s="1">
        <v>3.2220339078945672</v>
      </c>
      <c r="AH64" s="1">
        <f t="shared" si="16"/>
        <v>184.60894437040213</v>
      </c>
      <c r="AI64" s="1">
        <f t="shared" si="17"/>
        <v>27.436258098780925</v>
      </c>
      <c r="AJ64" s="19">
        <f t="shared" si="18"/>
        <v>0.52010489194288789</v>
      </c>
      <c r="AK64" s="30">
        <f t="shared" si="19"/>
        <v>0.15603146758286637</v>
      </c>
      <c r="AL64" s="34">
        <f t="shared" si="20"/>
        <v>1.5306685898606962</v>
      </c>
      <c r="AM64" s="33">
        <f>Analisi!$D$4/3600</f>
        <v>8.3824611424084136E-2</v>
      </c>
      <c r="AN64" s="1">
        <f t="shared" si="21"/>
        <v>57.906041571757321</v>
      </c>
      <c r="AO64">
        <f t="shared" si="22"/>
        <v>6.5628256985034952E-2</v>
      </c>
      <c r="AP64">
        <f t="shared" si="23"/>
        <v>9.0359482304756933E-2</v>
      </c>
      <c r="AQ64" s="1">
        <f t="shared" si="24"/>
        <v>57.906054365545188</v>
      </c>
      <c r="AR64" s="1">
        <v>4.8420121726453633</v>
      </c>
      <c r="AS64" s="1">
        <f t="shared" si="25"/>
        <v>277.42686184354943</v>
      </c>
      <c r="AT64" s="1">
        <f t="shared" si="26"/>
        <v>-1.2793787867337869E-5</v>
      </c>
      <c r="AU64" s="19">
        <f t="shared" si="27"/>
        <v>0.87570941318224449</v>
      </c>
      <c r="AV64" s="30">
        <f t="shared" si="28"/>
        <v>0.26271282395467332</v>
      </c>
      <c r="AW64" s="22">
        <f t="shared" si="29"/>
        <v>0.8823339858768684</v>
      </c>
      <c r="AX64" t="b">
        <f t="shared" si="30"/>
        <v>1</v>
      </c>
    </row>
    <row r="65" spans="1:50" x14ac:dyDescent="0.25">
      <c r="A65" t="str">
        <f t="shared" si="1"/>
        <v/>
      </c>
      <c r="B65" t="s">
        <v>270</v>
      </c>
      <c r="C65" s="15" t="s">
        <v>101</v>
      </c>
      <c r="D65">
        <v>697.8</v>
      </c>
      <c r="E65" s="27">
        <v>1</v>
      </c>
      <c r="F65">
        <v>8.1</v>
      </c>
      <c r="G65" s="1">
        <f>F65/Analisi!$B$9/60</f>
        <v>0.13499999999999998</v>
      </c>
      <c r="H65" s="1">
        <f>G65+Analisi!$B$8</f>
        <v>5.1349999999999998</v>
      </c>
      <c r="I65">
        <v>10</v>
      </c>
      <c r="J65" s="1">
        <f>Analisi!$D$2</f>
        <v>150.36415963001878</v>
      </c>
      <c r="K65" s="29">
        <f t="shared" si="2"/>
        <v>4.1767822119449662E-2</v>
      </c>
      <c r="L65" s="1">
        <f t="shared" si="0"/>
        <v>29.14558627495197</v>
      </c>
      <c r="M65" s="6">
        <v>3.0000000000000001E-3</v>
      </c>
      <c r="N65">
        <v>8.09</v>
      </c>
      <c r="O65">
        <f>'Tubi modificati x RCP 4,5'!P65*1000</f>
        <v>300</v>
      </c>
      <c r="P65" cm="1">
        <f t="array" ref="P65">IF(B65="sì",INDEX(Analisi!$F$8:$F$16, MATCH('Tubi modificati x RCP 8.5'!O65,Analisi!$F$8:$F$16,0)+1)/1000,'Tubi modificati x RCP 8.5'!O65/1000)</f>
        <v>0.3</v>
      </c>
      <c r="Q65">
        <v>80</v>
      </c>
      <c r="R65" s="1">
        <f t="shared" si="3"/>
        <v>87.440072935288399</v>
      </c>
      <c r="S65" s="31">
        <f t="shared" si="4"/>
        <v>3.6879619829896217E-2</v>
      </c>
      <c r="T65">
        <f t="shared" si="5"/>
        <v>7.6595165360022935E-2</v>
      </c>
      <c r="U65" s="1">
        <f t="shared" si="6"/>
        <v>29.145485130336137</v>
      </c>
      <c r="V65" s="1">
        <v>3.209917114790005</v>
      </c>
      <c r="W65" s="1">
        <f t="shared" si="7"/>
        <v>183.91470326427751</v>
      </c>
      <c r="X65" s="1">
        <f t="shared" si="8"/>
        <v>1.0114461583299317E-4</v>
      </c>
      <c r="Y65" s="19">
        <v>0.56000000000000005</v>
      </c>
      <c r="Z65">
        <v>0.17</v>
      </c>
      <c r="AA65" s="32">
        <v>0.82</v>
      </c>
      <c r="AB65" s="29">
        <f>Analisi!$D$3/3600</f>
        <v>8.2320787981106466E-2</v>
      </c>
      <c r="AC65" s="1">
        <f t="shared" si="12"/>
        <v>57.44344585321609</v>
      </c>
      <c r="AD65">
        <f t="shared" si="13"/>
        <v>3.7435914990574824E-2</v>
      </c>
      <c r="AE65">
        <f t="shared" si="14"/>
        <v>7.7155271932037653E-2</v>
      </c>
      <c r="AF65" s="1">
        <f t="shared" si="15"/>
        <v>29.729171357835686</v>
      </c>
      <c r="AG65" s="1">
        <v>3.2346819647485496</v>
      </c>
      <c r="AH65" s="1">
        <f t="shared" si="16"/>
        <v>185.33362464717683</v>
      </c>
      <c r="AI65" s="1">
        <f t="shared" si="17"/>
        <v>27.714274495380405</v>
      </c>
      <c r="AJ65" s="19">
        <f t="shared" si="18"/>
        <v>0.52326392581877357</v>
      </c>
      <c r="AK65" s="30">
        <f t="shared" si="19"/>
        <v>0.15697917774563205</v>
      </c>
      <c r="AL65" s="34">
        <f t="shared" si="20"/>
        <v>1.5344474916047472</v>
      </c>
      <c r="AM65" s="33">
        <f>Analisi!$D$4/3600</f>
        <v>8.3824611424084136E-2</v>
      </c>
      <c r="AN65" s="1">
        <f t="shared" si="21"/>
        <v>58.492813851725906</v>
      </c>
      <c r="AO65">
        <f t="shared" si="22"/>
        <v>6.6595276751614751E-2</v>
      </c>
      <c r="AP65">
        <f t="shared" si="23"/>
        <v>8.9745582732016924E-2</v>
      </c>
      <c r="AQ65" s="1">
        <f t="shared" si="24"/>
        <v>58.492847474669063</v>
      </c>
      <c r="AR65" s="1">
        <v>4.9469678413380551</v>
      </c>
      <c r="AS65" s="1">
        <f t="shared" si="25"/>
        <v>283.44037869561402</v>
      </c>
      <c r="AT65" s="1">
        <f t="shared" si="26"/>
        <v>-3.3622943156785823E-5</v>
      </c>
      <c r="AU65" s="19">
        <f t="shared" si="27"/>
        <v>0.89249735685633647</v>
      </c>
      <c r="AV65" s="30">
        <f t="shared" si="28"/>
        <v>0.26774920705690092</v>
      </c>
      <c r="AW65" s="22">
        <f t="shared" si="29"/>
        <v>0.8783327693027061</v>
      </c>
      <c r="AX65" t="b">
        <f t="shared" si="30"/>
        <v>1</v>
      </c>
    </row>
    <row r="66" spans="1:50" x14ac:dyDescent="0.25">
      <c r="A66" t="str">
        <f t="shared" si="1"/>
        <v/>
      </c>
      <c r="B66" t="s">
        <v>270</v>
      </c>
      <c r="C66" s="15" t="s">
        <v>102</v>
      </c>
      <c r="D66">
        <v>606.9</v>
      </c>
      <c r="E66" s="27">
        <v>1</v>
      </c>
      <c r="F66">
        <v>12.3</v>
      </c>
      <c r="G66" s="1">
        <f>F66/Analisi!$B$9/60</f>
        <v>0.20500000000000002</v>
      </c>
      <c r="H66" s="1">
        <f>G66+Analisi!$B$8</f>
        <v>5.2050000000000001</v>
      </c>
      <c r="I66">
        <v>10</v>
      </c>
      <c r="J66" s="1">
        <f>Analisi!$D$2</f>
        <v>150.36415963001878</v>
      </c>
      <c r="K66" s="29">
        <f t="shared" si="2"/>
        <v>4.1767822119449662E-2</v>
      </c>
      <c r="L66" s="1">
        <f t="shared" si="0"/>
        <v>25.348891244293998</v>
      </c>
      <c r="M66" s="6">
        <v>3.0000000000000001E-3</v>
      </c>
      <c r="N66">
        <v>12.35</v>
      </c>
      <c r="O66">
        <f>'Tubi modificati x RCP 4,5'!P66*1000</f>
        <v>300</v>
      </c>
      <c r="P66" cm="1">
        <f t="array" ref="P66">IF(B66="sì",INDEX(Analisi!$F$8:$F$16, MATCH('Tubi modificati x RCP 8.5'!O66,Analisi!$F$8:$F$16,0)+1)/1000,'Tubi modificati x RCP 8.5'!O66/1000)</f>
        <v>0.3</v>
      </c>
      <c r="Q66">
        <v>80</v>
      </c>
      <c r="R66" s="1">
        <f t="shared" si="3"/>
        <v>87.440072935288399</v>
      </c>
      <c r="S66" s="31">
        <f t="shared" si="4"/>
        <v>3.3217933441998679E-2</v>
      </c>
      <c r="T66">
        <f t="shared" si="5"/>
        <v>7.2677117590584511E-2</v>
      </c>
      <c r="U66" s="1">
        <f t="shared" si="6"/>
        <v>25.348660880625502</v>
      </c>
      <c r="V66" s="1">
        <v>3.0470785985328384</v>
      </c>
      <c r="W66" s="1">
        <f t="shared" si="7"/>
        <v>174.58474354056941</v>
      </c>
      <c r="X66" s="1">
        <f t="shared" si="8"/>
        <v>2.3036366849638057E-4</v>
      </c>
      <c r="Y66" s="19">
        <v>0.51</v>
      </c>
      <c r="Z66">
        <v>0.15</v>
      </c>
      <c r="AA66" s="32">
        <v>0.79</v>
      </c>
      <c r="AB66" s="29">
        <f>Analisi!$D$3/3600</f>
        <v>8.2320787981106466E-2</v>
      </c>
      <c r="AC66" s="1">
        <f t="shared" si="12"/>
        <v>49.960486225733511</v>
      </c>
      <c r="AD66">
        <f t="shared" si="13"/>
        <v>6.2710286087858391E-2</v>
      </c>
      <c r="AE66">
        <f t="shared" si="14"/>
        <v>9.1228528466476347E-2</v>
      </c>
      <c r="AF66" s="1">
        <f t="shared" si="15"/>
        <v>55.685634970590201</v>
      </c>
      <c r="AG66" s="1">
        <v>4.5826517312803432</v>
      </c>
      <c r="AH66" s="1">
        <f t="shared" si="16"/>
        <v>262.56660318068356</v>
      </c>
      <c r="AI66" s="1">
        <f t="shared" si="17"/>
        <v>-5.7251487448566891</v>
      </c>
      <c r="AJ66" s="19">
        <f t="shared" si="18"/>
        <v>0.82989134492053207</v>
      </c>
      <c r="AK66" s="30">
        <f t="shared" si="19"/>
        <v>0.24896740347615962</v>
      </c>
      <c r="AL66" s="34">
        <f t="shared" si="20"/>
        <v>0.79668726364503983</v>
      </c>
      <c r="AM66" s="33">
        <f>Analisi!$D$4/3600</f>
        <v>8.3824611424084136E-2</v>
      </c>
      <c r="AN66" s="1">
        <f t="shared" si="21"/>
        <v>50.873156673276661</v>
      </c>
      <c r="AO66">
        <f t="shared" si="22"/>
        <v>5.7514718838811887E-2</v>
      </c>
      <c r="AP66">
        <f t="shared" si="23"/>
        <v>9.069651910697421E-2</v>
      </c>
      <c r="AQ66" s="1">
        <f t="shared" si="24"/>
        <v>50.87331386825236</v>
      </c>
      <c r="AR66" s="1">
        <v>4.2276314758360805</v>
      </c>
      <c r="AS66" s="1">
        <f t="shared" si="25"/>
        <v>242.22544090207089</v>
      </c>
      <c r="AT66" s="1">
        <f t="shared" si="26"/>
        <v>-1.5719497569932628E-4</v>
      </c>
      <c r="AU66" s="19">
        <f t="shared" si="27"/>
        <v>0.75836170960201588</v>
      </c>
      <c r="AV66" s="30">
        <f t="shared" si="28"/>
        <v>0.22750851288060475</v>
      </c>
      <c r="AW66" s="22">
        <f t="shared" si="29"/>
        <v>0.88452413052476941</v>
      </c>
      <c r="AX66" t="b">
        <f t="shared" si="30"/>
        <v>0</v>
      </c>
    </row>
    <row r="67" spans="1:50" x14ac:dyDescent="0.25">
      <c r="A67" t="str">
        <f t="shared" si="1"/>
        <v/>
      </c>
      <c r="B67" t="s">
        <v>270</v>
      </c>
      <c r="C67" s="15" t="s">
        <v>103</v>
      </c>
      <c r="D67">
        <v>606.9</v>
      </c>
      <c r="E67" s="27">
        <v>1</v>
      </c>
      <c r="F67">
        <v>36.4</v>
      </c>
      <c r="G67" s="1">
        <f>F67/Analisi!$B$9/60</f>
        <v>0.60666666666666669</v>
      </c>
      <c r="H67" s="1">
        <f>G67+Analisi!$B$8</f>
        <v>5.6066666666666665</v>
      </c>
      <c r="I67">
        <v>10</v>
      </c>
      <c r="J67" s="1">
        <f>Analisi!$D$2</f>
        <v>150.36415963001878</v>
      </c>
      <c r="K67" s="29">
        <f t="shared" si="2"/>
        <v>4.1767822119449662E-2</v>
      </c>
      <c r="L67" s="1">
        <f t="shared" ref="L67:L130" si="31">E67*D67*K67</f>
        <v>25.348891244293998</v>
      </c>
      <c r="M67" s="6">
        <v>3.0000000000000001E-3</v>
      </c>
      <c r="N67">
        <v>24.05</v>
      </c>
      <c r="O67">
        <f>'Tubi modificati x RCP 4,5'!P67*1000</f>
        <v>300</v>
      </c>
      <c r="P67" cm="1">
        <f t="array" ref="P67">IF(B67="sì",INDEX(Analisi!$F$8:$F$16, MATCH('Tubi modificati x RCP 8.5'!O67,Analisi!$F$8:$F$16,0)+1)/1000,'Tubi modificati x RCP 8.5'!O67/1000)</f>
        <v>0.3</v>
      </c>
      <c r="Q67">
        <v>80</v>
      </c>
      <c r="R67" s="1">
        <f t="shared" si="3"/>
        <v>87.440072935288399</v>
      </c>
      <c r="S67" s="31">
        <f t="shared" si="4"/>
        <v>3.3217933441998679E-2</v>
      </c>
      <c r="T67">
        <f t="shared" si="5"/>
        <v>7.2677117590584511E-2</v>
      </c>
      <c r="U67" s="1">
        <f t="shared" si="6"/>
        <v>25.348660880625502</v>
      </c>
      <c r="V67" s="1">
        <v>3.0470785985328384</v>
      </c>
      <c r="W67" s="1">
        <f t="shared" si="7"/>
        <v>174.58474354056941</v>
      </c>
      <c r="X67" s="1">
        <f t="shared" si="8"/>
        <v>2.3036366849638057E-4</v>
      </c>
      <c r="Y67" s="19">
        <v>0.51</v>
      </c>
      <c r="Z67">
        <v>0.15</v>
      </c>
      <c r="AA67" s="32">
        <v>0.79</v>
      </c>
      <c r="AB67" s="29">
        <f>Analisi!$D$3/3600</f>
        <v>8.2320787981106466E-2</v>
      </c>
      <c r="AC67" s="1">
        <f t="shared" si="12"/>
        <v>49.960486225733511</v>
      </c>
      <c r="AD67">
        <f t="shared" si="13"/>
        <v>6.2710286087858391E-2</v>
      </c>
      <c r="AE67">
        <f t="shared" si="14"/>
        <v>9.1228528466476347E-2</v>
      </c>
      <c r="AF67" s="1">
        <f t="shared" si="15"/>
        <v>55.685634970590201</v>
      </c>
      <c r="AG67" s="1">
        <v>4.5826517312803432</v>
      </c>
      <c r="AH67" s="1">
        <f t="shared" si="16"/>
        <v>262.56660318068356</v>
      </c>
      <c r="AI67" s="1">
        <f t="shared" si="17"/>
        <v>-5.7251487448566891</v>
      </c>
      <c r="AJ67" s="19">
        <f t="shared" si="18"/>
        <v>0.82989134492053207</v>
      </c>
      <c r="AK67" s="30">
        <f t="shared" si="19"/>
        <v>0.24896740347615962</v>
      </c>
      <c r="AL67" s="34">
        <f t="shared" si="20"/>
        <v>0.79668726364503983</v>
      </c>
      <c r="AM67" s="33">
        <f>Analisi!$D$4/3600</f>
        <v>8.3824611424084136E-2</v>
      </c>
      <c r="AN67" s="1">
        <f t="shared" si="21"/>
        <v>50.873156673276661</v>
      </c>
      <c r="AO67">
        <f t="shared" si="22"/>
        <v>5.7514718838811887E-2</v>
      </c>
      <c r="AP67">
        <f t="shared" si="23"/>
        <v>9.069651910697421E-2</v>
      </c>
      <c r="AQ67" s="1">
        <f t="shared" si="24"/>
        <v>50.87331386825236</v>
      </c>
      <c r="AR67" s="1">
        <v>4.2276314758360805</v>
      </c>
      <c r="AS67" s="1">
        <f t="shared" si="25"/>
        <v>242.22544090207089</v>
      </c>
      <c r="AT67" s="1">
        <f t="shared" si="26"/>
        <v>-1.5719497569932628E-4</v>
      </c>
      <c r="AU67" s="19">
        <f t="shared" si="27"/>
        <v>0.75836170960201588</v>
      </c>
      <c r="AV67" s="30">
        <f t="shared" si="28"/>
        <v>0.22750851288060475</v>
      </c>
      <c r="AW67" s="22">
        <f t="shared" si="29"/>
        <v>0.88452413052476941</v>
      </c>
      <c r="AX67" t="b">
        <f t="shared" si="30"/>
        <v>0</v>
      </c>
    </row>
    <row r="68" spans="1:50" x14ac:dyDescent="0.25">
      <c r="A68" t="str">
        <f t="shared" ref="A68:A131" si="32">IF(AR68&gt;2*PI(),"sì","")</f>
        <v/>
      </c>
      <c r="B68" t="s">
        <v>270</v>
      </c>
      <c r="C68" s="15" t="s">
        <v>104</v>
      </c>
      <c r="D68">
        <v>2535.1999999999998</v>
      </c>
      <c r="E68" s="27">
        <v>1</v>
      </c>
      <c r="F68">
        <v>75.400000000000006</v>
      </c>
      <c r="G68" s="1">
        <f>F68/Analisi!$B$9/60</f>
        <v>1.2566666666666668</v>
      </c>
      <c r="H68" s="1">
        <f>G68+Analisi!$B$8</f>
        <v>6.2566666666666668</v>
      </c>
      <c r="I68">
        <v>10</v>
      </c>
      <c r="J68" s="1">
        <f>Analisi!$D$2</f>
        <v>150.36415963001878</v>
      </c>
      <c r="K68" s="29">
        <f t="shared" ref="K68:K131" si="33">J68/3600</f>
        <v>4.1767822119449662E-2</v>
      </c>
      <c r="L68" s="1">
        <f t="shared" si="31"/>
        <v>105.88978263722878</v>
      </c>
      <c r="M68" s="6">
        <v>3.0000000000000001E-3</v>
      </c>
      <c r="N68">
        <v>11.94</v>
      </c>
      <c r="O68">
        <f>'Tubi modificati x RCP 4,5'!P68*1000</f>
        <v>500</v>
      </c>
      <c r="P68" cm="1">
        <f t="array" ref="P68">IF(B68="sì",INDEX(Analisi!$F$8:$F$16, MATCH('Tubi modificati x RCP 8.5'!O68,Analisi!$F$8:$F$16,0)+1)/1000,'Tubi modificati x RCP 8.5'!O68/1000)</f>
        <v>0.5</v>
      </c>
      <c r="Q68">
        <v>80</v>
      </c>
      <c r="R68" s="1">
        <f t="shared" ref="R68:R131" si="34">Q68*(P68/2)^2*PI()*(P68/2)^(2/3)*M68^0.5*1000</f>
        <v>341.43432300921131</v>
      </c>
      <c r="S68" s="31">
        <f t="shared" ref="S68:S131" si="35">P68^2/8*(V68-SIN(V68))</f>
        <v>9.7039614272209918E-2</v>
      </c>
      <c r="T68">
        <f t="shared" ref="T68:T131" si="36">P68/4*(1-SIN(V68)/V68)</f>
        <v>0.12427315478791461</v>
      </c>
      <c r="U68" s="1">
        <f t="shared" ref="U68:U131" si="37">Q68*S68*T68^(2/3)*M68^0.5*1000</f>
        <v>105.88909215413807</v>
      </c>
      <c r="V68" s="1">
        <v>3.1234296558357553</v>
      </c>
      <c r="W68" s="1">
        <f t="shared" ref="W68:W131" si="38">V68*180/PI()</f>
        <v>178.95933688538804</v>
      </c>
      <c r="X68" s="1">
        <f t="shared" ref="X68:X131" si="39">L68-U68</f>
        <v>6.9048309070751657E-4</v>
      </c>
      <c r="Y68" s="19">
        <v>0.53</v>
      </c>
      <c r="Z68">
        <v>0.27</v>
      </c>
      <c r="AA68" s="32">
        <v>1.1299999999999999</v>
      </c>
      <c r="AB68" s="29">
        <f>Analisi!$D$3/3600</f>
        <v>8.2320787981106466E-2</v>
      </c>
      <c r="AC68" s="1">
        <f t="shared" ref="AC68:AC131" si="40">AB68*E68*D68</f>
        <v>208.69966168970109</v>
      </c>
      <c r="AD68">
        <f t="shared" ref="AD68:AD131" si="41">P68^2/8*(AG68-SIN(AG68))</f>
        <v>0.12203852939739127</v>
      </c>
      <c r="AE68">
        <f t="shared" ref="AE68:AE131" si="42">P68/4*(1-SIN(AG68)/AG68)</f>
        <v>0.13835814962536688</v>
      </c>
      <c r="AF68" s="1">
        <f t="shared" ref="AF68:AF131" si="43">Q68*AD68*AE68^(2/3)*M68^0.5*1000</f>
        <v>143.04875316398159</v>
      </c>
      <c r="AG68" s="1">
        <v>3.5281920068412496</v>
      </c>
      <c r="AH68" s="1">
        <f t="shared" ref="AH68:AH131" si="44">AG68*180/PI()</f>
        <v>202.15051130379567</v>
      </c>
      <c r="AI68" s="1">
        <f t="shared" ref="AI68:AI131" si="45">AC68-AF68</f>
        <v>65.650908525719501</v>
      </c>
      <c r="AJ68" s="19">
        <f t="shared" ref="AJ68:AJ131" si="46">AK68/P68</f>
        <v>0.59604907869163926</v>
      </c>
      <c r="AK68" s="30">
        <f t="shared" ref="AK68:AK131" si="47">P68/2*(1-COS(AG68/2))</f>
        <v>0.29802453934581963</v>
      </c>
      <c r="AL68" s="34">
        <f t="shared" ref="AL68:AL131" si="48">AC68/1000/AD68</f>
        <v>1.7101128858257311</v>
      </c>
      <c r="AM68" s="33">
        <f>Analisi!$D$4/3600</f>
        <v>8.3824611424084136E-2</v>
      </c>
      <c r="AN68" s="1">
        <f t="shared" ref="AN68:AN131" si="49">AM68*D68*E68</f>
        <v>212.51215488233808</v>
      </c>
      <c r="AO68">
        <f t="shared" ref="AO68:AO131" si="50">P68^2/8*(AR68-SIN(AR68))</f>
        <v>0.17017162506113939</v>
      </c>
      <c r="AP68">
        <f t="shared" ref="AP68:AP131" si="51">P68/4*(1-SIN(AR68)/AR68)</f>
        <v>0.15214897609496536</v>
      </c>
      <c r="AQ68" s="1">
        <f t="shared" ref="AQ68:AQ131" si="52">Q68*AO68*AP68^(2/3)*M68^0.5*1000</f>
        <v>212.51215888205979</v>
      </c>
      <c r="AR68" s="1">
        <v>4.4738158462512425</v>
      </c>
      <c r="AS68" s="1">
        <f t="shared" ref="AS68:AS131" si="53">AR68*180/PI()</f>
        <v>256.33076630894499</v>
      </c>
      <c r="AT68" s="1">
        <f t="shared" ref="AT68:AT131" si="54">AN68-AQ68</f>
        <v>-3.9997217129439377E-6</v>
      </c>
      <c r="AU68" s="19">
        <f t="shared" ref="AU68:AU131" si="55">AV68/P68</f>
        <v>0.80896674256273393</v>
      </c>
      <c r="AV68" s="30">
        <f t="shared" ref="AV68:AV131" si="56">P68/2*(1-COS(AR68/2))</f>
        <v>0.40448337128136697</v>
      </c>
      <c r="AW68" s="22">
        <f t="shared" ref="AW68:AW131" si="57">AN68/1000/AO68</f>
        <v>1.2488107509462083</v>
      </c>
      <c r="AX68" t="b">
        <f t="shared" ref="AX68:AX131" si="58">AU68&gt;AJ68</f>
        <v>1</v>
      </c>
    </row>
    <row r="69" spans="1:50" x14ac:dyDescent="0.25">
      <c r="A69" t="str">
        <f t="shared" si="32"/>
        <v/>
      </c>
      <c r="B69" t="s">
        <v>270</v>
      </c>
      <c r="C69" s="15" t="s">
        <v>105</v>
      </c>
      <c r="D69">
        <v>3898.7</v>
      </c>
      <c r="E69" s="27">
        <v>1</v>
      </c>
      <c r="F69">
        <v>115.2</v>
      </c>
      <c r="G69" s="1">
        <f>F69/Analisi!$B$9/60</f>
        <v>1.9200000000000002</v>
      </c>
      <c r="H69" s="1">
        <f>G69+Analisi!$B$8</f>
        <v>6.92</v>
      </c>
      <c r="I69">
        <v>10</v>
      </c>
      <c r="J69" s="1">
        <f>Analisi!$D$2</f>
        <v>150.36415963001878</v>
      </c>
      <c r="K69" s="29">
        <f t="shared" si="33"/>
        <v>4.1767822119449662E-2</v>
      </c>
      <c r="L69" s="1">
        <f t="shared" si="31"/>
        <v>162.84020809709838</v>
      </c>
      <c r="M69" s="6">
        <v>3.0000000000000001E-3</v>
      </c>
      <c r="N69">
        <v>39.76</v>
      </c>
      <c r="O69">
        <f>'Tubi modificati x RCP 4,5'!P69*1000</f>
        <v>600</v>
      </c>
      <c r="P69" cm="1">
        <f t="array" ref="P69">IF(B69="sì",INDEX(Analisi!$F$8:$F$16, MATCH('Tubi modificati x RCP 8.5'!O69,Analisi!$F$8:$F$16,0)+1)/1000,'Tubi modificati x RCP 8.5'!O69/1000)</f>
        <v>0.6</v>
      </c>
      <c r="Q69">
        <v>80</v>
      </c>
      <c r="R69" s="1">
        <f t="shared" si="34"/>
        <v>555.20985504661132</v>
      </c>
      <c r="S69" s="31">
        <f t="shared" si="35"/>
        <v>0.13403005802783727</v>
      </c>
      <c r="T69">
        <f t="shared" si="36"/>
        <v>0.14600348721163445</v>
      </c>
      <c r="U69" s="1">
        <f t="shared" si="37"/>
        <v>162.84020451964568</v>
      </c>
      <c r="V69" s="1">
        <v>3.0599738994260801</v>
      </c>
      <c r="W69" s="1">
        <f t="shared" si="38"/>
        <v>175.32358985730343</v>
      </c>
      <c r="X69" s="1">
        <f t="shared" si="39"/>
        <v>3.5774527020748792E-6</v>
      </c>
      <c r="Y69" s="19">
        <v>0.52</v>
      </c>
      <c r="Z69">
        <v>0.31</v>
      </c>
      <c r="AA69" s="32">
        <v>1.25</v>
      </c>
      <c r="AB69" s="29">
        <f>Analisi!$D$3/3600</f>
        <v>8.2320787981106466E-2</v>
      </c>
      <c r="AC69" s="1">
        <f t="shared" si="40"/>
        <v>320.94405610193979</v>
      </c>
      <c r="AD69">
        <f t="shared" si="41"/>
        <v>0.25400477788047637</v>
      </c>
      <c r="AE69">
        <f t="shared" si="42"/>
        <v>0.18221131848838271</v>
      </c>
      <c r="AF69" s="1">
        <f t="shared" si="43"/>
        <v>357.71959799357001</v>
      </c>
      <c r="AG69" s="1">
        <v>4.6467069112882982</v>
      </c>
      <c r="AH69" s="1">
        <f t="shared" si="44"/>
        <v>266.23669465109015</v>
      </c>
      <c r="AI69" s="1">
        <f t="shared" si="45"/>
        <v>-36.775541891630212</v>
      </c>
      <c r="AJ69" s="19">
        <f t="shared" si="46"/>
        <v>0.84175377605709756</v>
      </c>
      <c r="AK69" s="30">
        <f t="shared" si="47"/>
        <v>0.50505226563425853</v>
      </c>
      <c r="AL69" s="34">
        <f t="shared" si="48"/>
        <v>1.2635355081901731</v>
      </c>
      <c r="AM69" s="33">
        <f>Analisi!$D$4/3600</f>
        <v>8.3824611424084136E-2</v>
      </c>
      <c r="AN69" s="1">
        <f t="shared" si="49"/>
        <v>326.80701255907678</v>
      </c>
      <c r="AO69">
        <f t="shared" si="50"/>
        <v>0.23248388820550692</v>
      </c>
      <c r="AP69">
        <f t="shared" si="51"/>
        <v>0.18170707580684933</v>
      </c>
      <c r="AQ69" s="1">
        <f t="shared" si="52"/>
        <v>326.80701311315369</v>
      </c>
      <c r="AR69" s="1">
        <v>4.2648107707269887</v>
      </c>
      <c r="AS69" s="1">
        <f t="shared" si="53"/>
        <v>244.35565758459225</v>
      </c>
      <c r="AT69" s="1">
        <f t="shared" si="54"/>
        <v>-5.540769052458927E-7</v>
      </c>
      <c r="AU69" s="19">
        <f t="shared" si="55"/>
        <v>0.76627439639496897</v>
      </c>
      <c r="AV69" s="30">
        <f t="shared" si="56"/>
        <v>0.45976463783698135</v>
      </c>
      <c r="AW69" s="22">
        <f t="shared" si="57"/>
        <v>1.4057189729646633</v>
      </c>
      <c r="AX69" t="b">
        <f t="shared" si="58"/>
        <v>0</v>
      </c>
    </row>
    <row r="70" spans="1:50" x14ac:dyDescent="0.25">
      <c r="A70" t="str">
        <f t="shared" si="32"/>
        <v/>
      </c>
      <c r="B70" t="s">
        <v>270</v>
      </c>
      <c r="C70" s="15" t="s">
        <v>106</v>
      </c>
      <c r="D70">
        <v>5929.3</v>
      </c>
      <c r="E70" s="27">
        <v>1</v>
      </c>
      <c r="F70">
        <v>167.5</v>
      </c>
      <c r="G70" s="1">
        <f>F70/Analisi!$B$9/60</f>
        <v>2.7916666666666665</v>
      </c>
      <c r="H70" s="1">
        <f>G70+Analisi!$B$8</f>
        <v>7.7916666666666661</v>
      </c>
      <c r="I70">
        <v>10</v>
      </c>
      <c r="J70" s="1">
        <f>Analisi!$D$2</f>
        <v>150.36415963001878</v>
      </c>
      <c r="K70" s="29">
        <f t="shared" si="33"/>
        <v>4.1767822119449662E-2</v>
      </c>
      <c r="L70" s="1">
        <f t="shared" si="31"/>
        <v>247.65394769285288</v>
      </c>
      <c r="M70" s="6">
        <v>3.0000000000000001E-3</v>
      </c>
      <c r="N70">
        <v>52.36</v>
      </c>
      <c r="O70">
        <f>'Tubi modificati x RCP 4,5'!P70*1000</f>
        <v>700</v>
      </c>
      <c r="P70" cm="1">
        <f t="array" ref="P70">IF(B70="sì",INDEX(Analisi!$F$8:$F$16, MATCH('Tubi modificati x RCP 8.5'!O70,Analisi!$F$8:$F$16,0)+1)/1000,'Tubi modificati x RCP 8.5'!O70/1000)</f>
        <v>0.7</v>
      </c>
      <c r="Q70">
        <v>80</v>
      </c>
      <c r="R70" s="1">
        <f t="shared" si="34"/>
        <v>837.49445184835497</v>
      </c>
      <c r="S70" s="31">
        <f t="shared" si="35"/>
        <v>0.25124019952932469</v>
      </c>
      <c r="T70">
        <f t="shared" si="36"/>
        <v>0.19767211690418485</v>
      </c>
      <c r="U70" s="1">
        <f t="shared" si="37"/>
        <v>373.56830293583135</v>
      </c>
      <c r="V70" s="1">
        <v>3.6314132349799273</v>
      </c>
      <c r="W70" s="1">
        <f t="shared" si="38"/>
        <v>208.06465203229891</v>
      </c>
      <c r="X70" s="1">
        <f t="shared" si="39"/>
        <v>-125.91435524297847</v>
      </c>
      <c r="Y70" s="19">
        <v>0.68</v>
      </c>
      <c r="Z70">
        <v>0.41</v>
      </c>
      <c r="AA70" s="32">
        <v>1.38</v>
      </c>
      <c r="AB70" s="29">
        <f>Analisi!$D$3/3600</f>
        <v>8.2320787981106466E-2</v>
      </c>
      <c r="AC70" s="1">
        <f t="shared" si="40"/>
        <v>488.10464817637461</v>
      </c>
      <c r="AD70">
        <f t="shared" si="41"/>
        <v>0.34892926604488239</v>
      </c>
      <c r="AE70">
        <f t="shared" si="42"/>
        <v>0.21225397217638275</v>
      </c>
      <c r="AF70" s="1">
        <f t="shared" si="43"/>
        <v>544.03298117927932</v>
      </c>
      <c r="AG70" s="1">
        <v>4.6969239251729009</v>
      </c>
      <c r="AH70" s="1">
        <f t="shared" si="44"/>
        <v>269.11391760642772</v>
      </c>
      <c r="AI70" s="1">
        <f t="shared" si="45"/>
        <v>-55.928333002904708</v>
      </c>
      <c r="AJ70" s="19">
        <f t="shared" si="46"/>
        <v>0.85080898670757887</v>
      </c>
      <c r="AK70" s="30">
        <f t="shared" si="47"/>
        <v>0.5955662906953052</v>
      </c>
      <c r="AL70" s="34">
        <f t="shared" si="48"/>
        <v>1.3988641701197693</v>
      </c>
      <c r="AM70" s="33">
        <f>Analisi!$D$4/3600</f>
        <v>8.3824611424084136E-2</v>
      </c>
      <c r="AN70" s="1">
        <f t="shared" si="49"/>
        <v>497.02126851682209</v>
      </c>
      <c r="AO70">
        <f t="shared" si="50"/>
        <v>0.31880725412013994</v>
      </c>
      <c r="AP70">
        <f t="shared" si="51"/>
        <v>0.21222387863032846</v>
      </c>
      <c r="AQ70" s="1">
        <f t="shared" si="52"/>
        <v>497.02126925676657</v>
      </c>
      <c r="AR70" s="1">
        <v>4.2920611704648861</v>
      </c>
      <c r="AS70" s="1">
        <f t="shared" si="53"/>
        <v>245.91699047961814</v>
      </c>
      <c r="AT70" s="1">
        <f t="shared" si="54"/>
        <v>-7.3994448257508338E-7</v>
      </c>
      <c r="AU70" s="19">
        <f t="shared" si="55"/>
        <v>0.77201568181869773</v>
      </c>
      <c r="AV70" s="30">
        <f t="shared" si="56"/>
        <v>0.5404109772730884</v>
      </c>
      <c r="AW70" s="22">
        <f t="shared" si="57"/>
        <v>1.5590023818263672</v>
      </c>
      <c r="AX70" t="b">
        <f t="shared" si="58"/>
        <v>0</v>
      </c>
    </row>
    <row r="71" spans="1:50" x14ac:dyDescent="0.25">
      <c r="A71" t="str">
        <f t="shared" si="32"/>
        <v/>
      </c>
      <c r="B71" t="s">
        <v>270</v>
      </c>
      <c r="C71" s="15" t="s">
        <v>107</v>
      </c>
      <c r="D71">
        <v>7140</v>
      </c>
      <c r="E71" s="27">
        <v>1</v>
      </c>
      <c r="F71">
        <v>175.7</v>
      </c>
      <c r="G71" s="1">
        <f>F71/Analisi!$B$9/60</f>
        <v>2.9283333333333332</v>
      </c>
      <c r="H71" s="1">
        <f>G71+Analisi!$B$8</f>
        <v>7.9283333333333328</v>
      </c>
      <c r="I71">
        <v>10</v>
      </c>
      <c r="J71" s="1">
        <f>Analisi!$D$2</f>
        <v>150.36415963001878</v>
      </c>
      <c r="K71" s="29">
        <f t="shared" si="33"/>
        <v>4.1767822119449662E-2</v>
      </c>
      <c r="L71" s="1">
        <f t="shared" si="31"/>
        <v>298.22224993287057</v>
      </c>
      <c r="M71" s="6">
        <v>3.0000000000000001E-3</v>
      </c>
      <c r="N71">
        <v>8.1999999999999993</v>
      </c>
      <c r="O71">
        <f>'Tubi modificati x RCP 4,5'!P71*1000</f>
        <v>800</v>
      </c>
      <c r="P71" cm="1">
        <f t="array" ref="P71">IF(B71="sì",INDEX(Analisi!$F$8:$F$16, MATCH('Tubi modificati x RCP 8.5'!O71,Analisi!$F$8:$F$16,0)+1)/1000,'Tubi modificati x RCP 8.5'!O71/1000)</f>
        <v>0.8</v>
      </c>
      <c r="Q71">
        <v>80</v>
      </c>
      <c r="R71" s="1">
        <f t="shared" si="34"/>
        <v>1195.7134944575353</v>
      </c>
      <c r="S71" s="31">
        <f t="shared" si="35"/>
        <v>0.2757070914809262</v>
      </c>
      <c r="T71">
        <f t="shared" si="36"/>
        <v>0.20923283060110165</v>
      </c>
      <c r="U71" s="1">
        <f t="shared" si="37"/>
        <v>425.77985010633722</v>
      </c>
      <c r="V71" s="1">
        <v>3.2942618360709894</v>
      </c>
      <c r="W71" s="1">
        <f t="shared" si="38"/>
        <v>188.74729981788516</v>
      </c>
      <c r="X71" s="1">
        <f t="shared" si="39"/>
        <v>-127.55760017346665</v>
      </c>
      <c r="Y71" s="19">
        <v>0.57999999999999996</v>
      </c>
      <c r="Z71">
        <v>0.41</v>
      </c>
      <c r="AA71" s="32">
        <v>1.46</v>
      </c>
      <c r="AB71" s="29">
        <f>Analisi!$D$3/3600</f>
        <v>8.2320787981106466E-2</v>
      </c>
      <c r="AC71" s="1">
        <f t="shared" si="40"/>
        <v>587.77042618510018</v>
      </c>
      <c r="AD71">
        <f t="shared" si="41"/>
        <v>0.38810330646772678</v>
      </c>
      <c r="AE71">
        <f t="shared" si="42"/>
        <v>0.23910236287632569</v>
      </c>
      <c r="AF71" s="1">
        <f t="shared" si="43"/>
        <v>655.11951372333704</v>
      </c>
      <c r="AG71" s="1">
        <v>4.0579200242833959</v>
      </c>
      <c r="AH71" s="1">
        <f t="shared" si="44"/>
        <v>232.50169099306311</v>
      </c>
      <c r="AI71" s="1">
        <f t="shared" si="45"/>
        <v>-67.349087538236859</v>
      </c>
      <c r="AJ71" s="19">
        <f t="shared" si="46"/>
        <v>0.7211509625256477</v>
      </c>
      <c r="AK71" s="30">
        <f t="shared" si="47"/>
        <v>0.57692077002051823</v>
      </c>
      <c r="AL71" s="34">
        <f t="shared" si="48"/>
        <v>1.5144689993358174</v>
      </c>
      <c r="AM71" s="33">
        <f>Analisi!$D$4/3600</f>
        <v>8.3824611424084136E-2</v>
      </c>
      <c r="AN71" s="1">
        <f t="shared" si="49"/>
        <v>598.50772556796073</v>
      </c>
      <c r="AO71">
        <f t="shared" si="50"/>
        <v>0.35993367434191498</v>
      </c>
      <c r="AP71">
        <f t="shared" si="51"/>
        <v>0.23377334508560763</v>
      </c>
      <c r="AQ71" s="1">
        <f t="shared" si="52"/>
        <v>598.50771783004802</v>
      </c>
      <c r="AR71" s="1">
        <v>3.8491735895949497</v>
      </c>
      <c r="AS71" s="1">
        <f t="shared" si="53"/>
        <v>220.54140129701184</v>
      </c>
      <c r="AT71" s="1">
        <f t="shared" si="54"/>
        <v>7.7379127105814405E-6</v>
      </c>
      <c r="AU71" s="19">
        <f t="shared" si="55"/>
        <v>0.67322799891255813</v>
      </c>
      <c r="AV71" s="30">
        <f t="shared" si="56"/>
        <v>0.53858239913004657</v>
      </c>
      <c r="AW71" s="22">
        <f t="shared" si="57"/>
        <v>1.6628278158809198</v>
      </c>
      <c r="AX71" t="b">
        <f t="shared" si="58"/>
        <v>0</v>
      </c>
    </row>
    <row r="72" spans="1:50" x14ac:dyDescent="0.25">
      <c r="A72" t="str">
        <f t="shared" si="32"/>
        <v/>
      </c>
      <c r="B72" t="s">
        <v>270</v>
      </c>
      <c r="C72" s="15" t="s">
        <v>108</v>
      </c>
      <c r="D72">
        <v>8097</v>
      </c>
      <c r="E72" s="27">
        <v>1</v>
      </c>
      <c r="F72">
        <v>213.3</v>
      </c>
      <c r="G72" s="1">
        <f>F72/Analisi!$B$9/60</f>
        <v>3.5550000000000002</v>
      </c>
      <c r="H72" s="1">
        <f>G72+Analisi!$B$8</f>
        <v>8.5549999999999997</v>
      </c>
      <c r="I72">
        <v>10</v>
      </c>
      <c r="J72" s="1">
        <f>Analisi!$D$2</f>
        <v>150.36415963001878</v>
      </c>
      <c r="K72" s="29">
        <f t="shared" si="33"/>
        <v>4.1767822119449662E-2</v>
      </c>
      <c r="L72" s="1">
        <f t="shared" si="31"/>
        <v>338.19405570118391</v>
      </c>
      <c r="M72" s="6">
        <v>3.0000000000000001E-3</v>
      </c>
      <c r="N72">
        <v>37.54</v>
      </c>
      <c r="O72">
        <f>'Tubi modificati x RCP 4,5'!P72*1000</f>
        <v>800</v>
      </c>
      <c r="P72" cm="1">
        <f t="array" ref="P72">IF(B72="sì",INDEX(Analisi!$F$8:$F$16, MATCH('Tubi modificati x RCP 8.5'!O72,Analisi!$F$8:$F$16,0)+1)/1000,'Tubi modificati x RCP 8.5'!O72/1000)</f>
        <v>0.8</v>
      </c>
      <c r="Q72">
        <v>80</v>
      </c>
      <c r="R72" s="1">
        <f t="shared" si="34"/>
        <v>1195.7134944575353</v>
      </c>
      <c r="S72" s="31">
        <f t="shared" si="35"/>
        <v>0.30361276314695967</v>
      </c>
      <c r="T72">
        <f t="shared" si="36"/>
        <v>0.21865624272416581</v>
      </c>
      <c r="U72" s="1">
        <f t="shared" si="37"/>
        <v>482.84961865422645</v>
      </c>
      <c r="V72" s="1">
        <v>3.4713479862768688</v>
      </c>
      <c r="W72" s="1">
        <f t="shared" si="38"/>
        <v>198.89358883490178</v>
      </c>
      <c r="X72" s="1">
        <f t="shared" si="39"/>
        <v>-144.65556295304253</v>
      </c>
      <c r="Y72" s="19">
        <v>0.63</v>
      </c>
      <c r="Z72">
        <v>0.44</v>
      </c>
      <c r="AA72" s="32">
        <v>1.5</v>
      </c>
      <c r="AB72" s="29">
        <f>Analisi!$D$3/3600</f>
        <v>8.2320787981106466E-2</v>
      </c>
      <c r="AC72" s="1">
        <f t="shared" si="40"/>
        <v>666.55142028301907</v>
      </c>
      <c r="AD72">
        <f t="shared" si="41"/>
        <v>0.4348891437754091</v>
      </c>
      <c r="AE72">
        <f t="shared" si="42"/>
        <v>0.24343064142467472</v>
      </c>
      <c r="AF72" s="1">
        <f t="shared" si="43"/>
        <v>742.92677357446212</v>
      </c>
      <c r="AG72" s="1">
        <v>4.4662531104365693</v>
      </c>
      <c r="AH72" s="1">
        <f t="shared" si="44"/>
        <v>255.8974534651918</v>
      </c>
      <c r="AI72" s="1">
        <f t="shared" si="45"/>
        <v>-76.375353291443048</v>
      </c>
      <c r="AJ72" s="19">
        <f t="shared" si="46"/>
        <v>0.80747802402946844</v>
      </c>
      <c r="AK72" s="30">
        <f t="shared" si="47"/>
        <v>0.6459824192235748</v>
      </c>
      <c r="AL72" s="34">
        <f t="shared" si="48"/>
        <v>1.53269270990873</v>
      </c>
      <c r="AM72" s="33">
        <f>Analisi!$D$4/3600</f>
        <v>8.3824611424084136E-2</v>
      </c>
      <c r="AN72" s="1">
        <f t="shared" si="49"/>
        <v>678.72787870080924</v>
      </c>
      <c r="AO72">
        <f t="shared" si="50"/>
        <v>0.40016148677577762</v>
      </c>
      <c r="AP72">
        <f t="shared" si="51"/>
        <v>0.24083246759839927</v>
      </c>
      <c r="AQ72" s="1">
        <f t="shared" si="52"/>
        <v>678.7282504152995</v>
      </c>
      <c r="AR72" s="1">
        <v>4.1539404006260048</v>
      </c>
      <c r="AS72" s="1">
        <f t="shared" si="53"/>
        <v>238.00325330475243</v>
      </c>
      <c r="AT72" s="1">
        <f t="shared" si="54"/>
        <v>-3.7171449025663605E-4</v>
      </c>
      <c r="AU72" s="19">
        <f t="shared" si="55"/>
        <v>0.7424172254445256</v>
      </c>
      <c r="AV72" s="30">
        <f t="shared" si="56"/>
        <v>0.5939337803556205</v>
      </c>
      <c r="AW72" s="22">
        <f t="shared" si="57"/>
        <v>1.69613493834583</v>
      </c>
      <c r="AX72" t="b">
        <f t="shared" si="58"/>
        <v>0</v>
      </c>
    </row>
    <row r="73" spans="1:50" x14ac:dyDescent="0.25">
      <c r="A73" t="str">
        <f t="shared" si="32"/>
        <v/>
      </c>
      <c r="B73" t="s">
        <v>270</v>
      </c>
      <c r="C73" s="15" t="s">
        <v>109</v>
      </c>
      <c r="D73">
        <v>8923.4</v>
      </c>
      <c r="E73" s="27">
        <v>1</v>
      </c>
      <c r="F73">
        <v>216.7</v>
      </c>
      <c r="G73" s="1">
        <f>F73/Analisi!$B$9/60</f>
        <v>3.6116666666666664</v>
      </c>
      <c r="H73" s="1">
        <f>G73+Analisi!$B$8</f>
        <v>8.6116666666666664</v>
      </c>
      <c r="I73">
        <v>10</v>
      </c>
      <c r="J73" s="1">
        <f>Analisi!$D$2</f>
        <v>150.36415963001878</v>
      </c>
      <c r="K73" s="29">
        <f t="shared" si="33"/>
        <v>4.1767822119449662E-2</v>
      </c>
      <c r="L73" s="1">
        <f t="shared" si="31"/>
        <v>372.7109839006971</v>
      </c>
      <c r="M73" s="6">
        <v>3.0000000000000001E-3</v>
      </c>
      <c r="N73">
        <v>3.41</v>
      </c>
      <c r="O73">
        <f>'Tubi modificati x RCP 4,5'!P73*1000</f>
        <v>800</v>
      </c>
      <c r="P73" cm="1">
        <f t="array" ref="P73">IF(B73="sì",INDEX(Analisi!$F$8:$F$16, MATCH('Tubi modificati x RCP 8.5'!O73,Analisi!$F$8:$F$16,0)+1)/1000,'Tubi modificati x RCP 8.5'!O73/1000)</f>
        <v>0.8</v>
      </c>
      <c r="Q73">
        <v>80</v>
      </c>
      <c r="R73" s="1">
        <f t="shared" si="34"/>
        <v>1195.7134944575353</v>
      </c>
      <c r="S73" s="31">
        <f t="shared" si="35"/>
        <v>0.32755591763022968</v>
      </c>
      <c r="T73">
        <f t="shared" si="36"/>
        <v>0.22574699119394692</v>
      </c>
      <c r="U73" s="1">
        <f t="shared" si="37"/>
        <v>532.12955155741042</v>
      </c>
      <c r="V73" s="1">
        <v>3.6274671469354733</v>
      </c>
      <c r="W73" s="1">
        <f t="shared" si="38"/>
        <v>207.83855784176467</v>
      </c>
      <c r="X73" s="1">
        <f t="shared" si="39"/>
        <v>-159.41856765671332</v>
      </c>
      <c r="Y73" s="19">
        <v>0.68</v>
      </c>
      <c r="Z73">
        <v>0.47</v>
      </c>
      <c r="AA73" s="32">
        <v>1.52</v>
      </c>
      <c r="AB73" s="29">
        <f>Analisi!$D$3/3600</f>
        <v>8.2320787981106466E-2</v>
      </c>
      <c r="AC73" s="1">
        <f t="shared" si="40"/>
        <v>734.58131947060542</v>
      </c>
      <c r="AD73">
        <f t="shared" si="41"/>
        <v>0.35971401202979164</v>
      </c>
      <c r="AE73">
        <f t="shared" si="42"/>
        <v>0.23372538357042219</v>
      </c>
      <c r="AF73" s="1">
        <f t="shared" si="43"/>
        <v>598.06064351469024</v>
      </c>
      <c r="AG73" s="1">
        <v>3.8476138806015547</v>
      </c>
      <c r="AH73" s="1">
        <f t="shared" si="44"/>
        <v>220.45203655442171</v>
      </c>
      <c r="AI73" s="1">
        <f t="shared" si="45"/>
        <v>136.52067595591518</v>
      </c>
      <c r="AJ73" s="19">
        <f t="shared" si="46"/>
        <v>0.67286216869164472</v>
      </c>
      <c r="AK73" s="30">
        <f t="shared" si="47"/>
        <v>0.53828973495331578</v>
      </c>
      <c r="AL73" s="34">
        <f t="shared" si="48"/>
        <v>2.0421259525741444</v>
      </c>
      <c r="AM73" s="33">
        <f>Analisi!$D$4/3600</f>
        <v>8.3824611424084136E-2</v>
      </c>
      <c r="AN73" s="1">
        <f t="shared" si="49"/>
        <v>748.00053758167235</v>
      </c>
      <c r="AO73">
        <f t="shared" si="50"/>
        <v>0.43784011486609559</v>
      </c>
      <c r="AP73">
        <f t="shared" si="51"/>
        <v>0.24344654853578096</v>
      </c>
      <c r="AQ73" s="1">
        <f t="shared" si="52"/>
        <v>748.00053972293597</v>
      </c>
      <c r="AR73" s="1">
        <v>4.4962653763167166</v>
      </c>
      <c r="AS73" s="1">
        <f t="shared" si="53"/>
        <v>257.6170296337487</v>
      </c>
      <c r="AT73" s="1">
        <f t="shared" si="54"/>
        <v>-2.1412636215245584E-6</v>
      </c>
      <c r="AU73" s="19">
        <f t="shared" si="55"/>
        <v>0.81335981154924353</v>
      </c>
      <c r="AV73" s="30">
        <f t="shared" si="56"/>
        <v>0.65068784923939482</v>
      </c>
      <c r="AW73" s="22">
        <f t="shared" si="57"/>
        <v>1.70838740486452</v>
      </c>
      <c r="AX73" t="b">
        <f t="shared" si="58"/>
        <v>1</v>
      </c>
    </row>
    <row r="74" spans="1:50" x14ac:dyDescent="0.25">
      <c r="A74" t="str">
        <f t="shared" si="32"/>
        <v/>
      </c>
      <c r="B74" t="s">
        <v>270</v>
      </c>
      <c r="C74" s="15" t="s">
        <v>110</v>
      </c>
      <c r="D74">
        <v>10312</v>
      </c>
      <c r="E74" s="27">
        <v>1</v>
      </c>
      <c r="F74">
        <v>242.2</v>
      </c>
      <c r="G74" s="1">
        <f>F74/Analisi!$B$9/60</f>
        <v>4.0366666666666662</v>
      </c>
      <c r="H74" s="1">
        <f>G74+Analisi!$B$8</f>
        <v>9.0366666666666653</v>
      </c>
      <c r="I74">
        <v>10</v>
      </c>
      <c r="J74" s="1">
        <f>Analisi!$D$2</f>
        <v>150.36415963001878</v>
      </c>
      <c r="K74" s="29">
        <f t="shared" si="33"/>
        <v>4.1767822119449662E-2</v>
      </c>
      <c r="L74" s="1">
        <f t="shared" si="31"/>
        <v>430.70978169576489</v>
      </c>
      <c r="M74" s="6">
        <v>3.0000000000000001E-3</v>
      </c>
      <c r="N74">
        <v>25.53</v>
      </c>
      <c r="O74">
        <f>'Tubi modificati x RCP 4,5'!P74*1000</f>
        <v>900</v>
      </c>
      <c r="P74" cm="1">
        <f t="array" ref="P74">IF(B74="sì",INDEX(Analisi!$F$8:$F$16, MATCH('Tubi modificati x RCP 8.5'!O74,Analisi!$F$8:$F$16,0)+1)/1000,'Tubi modificati x RCP 8.5'!O74/1000)</f>
        <v>0.9</v>
      </c>
      <c r="Q74">
        <v>80</v>
      </c>
      <c r="R74" s="1">
        <f t="shared" si="34"/>
        <v>1636.9441307925485</v>
      </c>
      <c r="S74" s="31">
        <f t="shared" si="35"/>
        <v>0.35201013971031841</v>
      </c>
      <c r="T74">
        <f t="shared" si="36"/>
        <v>0.23636256680316864</v>
      </c>
      <c r="U74" s="1">
        <f t="shared" si="37"/>
        <v>589.64631170923326</v>
      </c>
      <c r="V74" s="1">
        <v>3.3095120157636235</v>
      </c>
      <c r="W74" s="1">
        <f t="shared" si="38"/>
        <v>189.62107075108918</v>
      </c>
      <c r="X74" s="1">
        <f t="shared" si="39"/>
        <v>-158.93653001346837</v>
      </c>
      <c r="Y74" s="19">
        <v>0.57999999999999996</v>
      </c>
      <c r="Z74">
        <v>0.47</v>
      </c>
      <c r="AA74" s="32">
        <v>1.6</v>
      </c>
      <c r="AB74" s="29">
        <f>Analisi!$D$3/3600</f>
        <v>8.2320787981106466E-2</v>
      </c>
      <c r="AC74" s="1">
        <f t="shared" si="40"/>
        <v>848.89196566116993</v>
      </c>
      <c r="AD74">
        <f t="shared" si="41"/>
        <v>0.51461078290690054</v>
      </c>
      <c r="AE74">
        <f t="shared" si="42"/>
        <v>0.27180213001260645</v>
      </c>
      <c r="AF74" s="1">
        <f t="shared" si="43"/>
        <v>946.16032619545479</v>
      </c>
      <c r="AG74" s="1">
        <v>4.2073971882334025</v>
      </c>
      <c r="AH74" s="1">
        <f t="shared" si="44"/>
        <v>241.06610162098355</v>
      </c>
      <c r="AI74" s="1">
        <f t="shared" si="45"/>
        <v>-97.268360534284852</v>
      </c>
      <c r="AJ74" s="19">
        <f t="shared" si="46"/>
        <v>0.75401765268186083</v>
      </c>
      <c r="AK74" s="30">
        <f t="shared" si="47"/>
        <v>0.67861588741367473</v>
      </c>
      <c r="AL74" s="34">
        <f t="shared" si="48"/>
        <v>1.6495806031618756</v>
      </c>
      <c r="AM74" s="33">
        <f>Analisi!$D$4/3600</f>
        <v>8.3824611424084136E-2</v>
      </c>
      <c r="AN74" s="1">
        <f t="shared" si="49"/>
        <v>864.39939300515562</v>
      </c>
      <c r="AO74">
        <f t="shared" si="50"/>
        <v>0.47613090093093335</v>
      </c>
      <c r="AP74">
        <f t="shared" si="51"/>
        <v>0.26668941268159718</v>
      </c>
      <c r="AQ74" s="1">
        <f t="shared" si="52"/>
        <v>864.39882086344539</v>
      </c>
      <c r="AR74" s="1">
        <v>3.9674190966052518</v>
      </c>
      <c r="AS74" s="1">
        <f t="shared" si="53"/>
        <v>227.31636979508676</v>
      </c>
      <c r="AT74" s="1">
        <f t="shared" si="54"/>
        <v>5.7214171022224036E-4</v>
      </c>
      <c r="AU74" s="19">
        <f t="shared" si="55"/>
        <v>0.70063970442099011</v>
      </c>
      <c r="AV74" s="30">
        <f t="shared" si="56"/>
        <v>0.63057573397889111</v>
      </c>
      <c r="AW74" s="22">
        <f t="shared" si="57"/>
        <v>1.8154658546947446</v>
      </c>
      <c r="AX74" t="b">
        <f t="shared" si="58"/>
        <v>0</v>
      </c>
    </row>
    <row r="75" spans="1:50" x14ac:dyDescent="0.25">
      <c r="A75" t="str">
        <f t="shared" si="32"/>
        <v/>
      </c>
      <c r="B75" t="s">
        <v>270</v>
      </c>
      <c r="C75" s="15" t="s">
        <v>111</v>
      </c>
      <c r="D75">
        <v>10312</v>
      </c>
      <c r="E75" s="27">
        <v>1</v>
      </c>
      <c r="F75">
        <v>251.1</v>
      </c>
      <c r="G75" s="1">
        <f>F75/Analisi!$B$9/60</f>
        <v>4.1849999999999996</v>
      </c>
      <c r="H75" s="1">
        <f>G75+Analisi!$B$8</f>
        <v>9.1849999999999987</v>
      </c>
      <c r="I75">
        <v>10</v>
      </c>
      <c r="J75" s="1">
        <f>Analisi!$D$2</f>
        <v>150.36415963001878</v>
      </c>
      <c r="K75" s="29">
        <f t="shared" si="33"/>
        <v>4.1767822119449662E-2</v>
      </c>
      <c r="L75" s="1">
        <f t="shared" si="31"/>
        <v>430.70978169576489</v>
      </c>
      <c r="M75" s="6">
        <v>3.0000000000000001E-3</v>
      </c>
      <c r="N75">
        <v>8.91</v>
      </c>
      <c r="O75">
        <f>'Tubi modificati x RCP 4,5'!P75*1000</f>
        <v>900</v>
      </c>
      <c r="P75" cm="1">
        <f t="array" ref="P75">IF(B75="sì",INDEX(Analisi!$F$8:$F$16, MATCH('Tubi modificati x RCP 8.5'!O75,Analisi!$F$8:$F$16,0)+1)/1000,'Tubi modificati x RCP 8.5'!O75/1000)</f>
        <v>0.9</v>
      </c>
      <c r="Q75">
        <v>80</v>
      </c>
      <c r="R75" s="1">
        <f t="shared" si="34"/>
        <v>1636.9441307925485</v>
      </c>
      <c r="S75" s="31">
        <f t="shared" si="35"/>
        <v>0.35201013971031841</v>
      </c>
      <c r="T75">
        <f t="shared" si="36"/>
        <v>0.23636256680316864</v>
      </c>
      <c r="U75" s="1">
        <f t="shared" si="37"/>
        <v>589.64631170923326</v>
      </c>
      <c r="V75" s="1">
        <v>3.3095120157636235</v>
      </c>
      <c r="W75" s="1">
        <f t="shared" si="38"/>
        <v>189.62107075108918</v>
      </c>
      <c r="X75" s="1">
        <f t="shared" si="39"/>
        <v>-158.93653001346837</v>
      </c>
      <c r="Y75" s="19">
        <v>0.57999999999999996</v>
      </c>
      <c r="Z75">
        <v>0.47</v>
      </c>
      <c r="AA75" s="32">
        <v>1.6</v>
      </c>
      <c r="AB75" s="29">
        <f>Analisi!$D$3/3600</f>
        <v>8.2320787981106466E-2</v>
      </c>
      <c r="AC75" s="1">
        <f t="shared" si="40"/>
        <v>848.89196566116993</v>
      </c>
      <c r="AD75">
        <f t="shared" si="41"/>
        <v>0.51461078290690054</v>
      </c>
      <c r="AE75">
        <f t="shared" si="42"/>
        <v>0.27180213001260645</v>
      </c>
      <c r="AF75" s="1">
        <f t="shared" si="43"/>
        <v>946.16032619545479</v>
      </c>
      <c r="AG75" s="1">
        <v>4.2073971882334025</v>
      </c>
      <c r="AH75" s="1">
        <f t="shared" si="44"/>
        <v>241.06610162098355</v>
      </c>
      <c r="AI75" s="1">
        <f t="shared" si="45"/>
        <v>-97.268360534284852</v>
      </c>
      <c r="AJ75" s="19">
        <f t="shared" si="46"/>
        <v>0.75401765268186083</v>
      </c>
      <c r="AK75" s="30">
        <f t="shared" si="47"/>
        <v>0.67861588741367473</v>
      </c>
      <c r="AL75" s="34">
        <f t="shared" si="48"/>
        <v>1.6495806031618756</v>
      </c>
      <c r="AM75" s="33">
        <f>Analisi!$D$4/3600</f>
        <v>8.3824611424084136E-2</v>
      </c>
      <c r="AN75" s="1">
        <f t="shared" si="49"/>
        <v>864.39939300515562</v>
      </c>
      <c r="AO75">
        <f t="shared" si="50"/>
        <v>0.47613090093093335</v>
      </c>
      <c r="AP75">
        <f t="shared" si="51"/>
        <v>0.26668941268159718</v>
      </c>
      <c r="AQ75" s="1">
        <f t="shared" si="52"/>
        <v>864.39882086344539</v>
      </c>
      <c r="AR75" s="1">
        <v>3.9674190966052518</v>
      </c>
      <c r="AS75" s="1">
        <f t="shared" si="53"/>
        <v>227.31636979508676</v>
      </c>
      <c r="AT75" s="1">
        <f t="shared" si="54"/>
        <v>5.7214171022224036E-4</v>
      </c>
      <c r="AU75" s="19">
        <f t="shared" si="55"/>
        <v>0.70063970442099011</v>
      </c>
      <c r="AV75" s="30">
        <f t="shared" si="56"/>
        <v>0.63057573397889111</v>
      </c>
      <c r="AW75" s="22">
        <f t="shared" si="57"/>
        <v>1.8154658546947446</v>
      </c>
      <c r="AX75" t="b">
        <f t="shared" si="58"/>
        <v>0</v>
      </c>
    </row>
    <row r="76" spans="1:50" x14ac:dyDescent="0.25">
      <c r="A76" t="str">
        <f t="shared" si="32"/>
        <v/>
      </c>
      <c r="B76" t="s">
        <v>270</v>
      </c>
      <c r="C76" s="15" t="s">
        <v>112</v>
      </c>
      <c r="D76">
        <v>1370.3</v>
      </c>
      <c r="E76" s="27">
        <v>1</v>
      </c>
      <c r="F76">
        <v>30.8</v>
      </c>
      <c r="G76" s="1">
        <f>F76/Analisi!$B$9/60</f>
        <v>0.51333333333333331</v>
      </c>
      <c r="H76" s="1">
        <f>G76+Analisi!$B$8</f>
        <v>5.5133333333333336</v>
      </c>
      <c r="I76">
        <v>10</v>
      </c>
      <c r="J76" s="1">
        <f>Analisi!$D$2</f>
        <v>150.36415963001878</v>
      </c>
      <c r="K76" s="29">
        <f t="shared" si="33"/>
        <v>4.1767822119449662E-2</v>
      </c>
      <c r="L76" s="1">
        <f t="shared" si="31"/>
        <v>57.234446650281868</v>
      </c>
      <c r="M76" s="6">
        <v>3.0000000000000001E-3</v>
      </c>
      <c r="N76">
        <v>30.77</v>
      </c>
      <c r="O76">
        <f>'Tubi modificati x RCP 4,5'!P76*1000</f>
        <v>400</v>
      </c>
      <c r="P76" cm="1">
        <f t="array" ref="P76">IF(B76="sì",INDEX(Analisi!$F$8:$F$16, MATCH('Tubi modificati x RCP 8.5'!O76,Analisi!$F$8:$F$16,0)+1)/1000,'Tubi modificati x RCP 8.5'!O76/1000)</f>
        <v>0.4</v>
      </c>
      <c r="Q76">
        <v>80</v>
      </c>
      <c r="R76" s="1">
        <f t="shared" si="34"/>
        <v>188.31307516380068</v>
      </c>
      <c r="S76" s="31">
        <f t="shared" si="35"/>
        <v>6.1173979396819657E-2</v>
      </c>
      <c r="T76">
        <f t="shared" si="36"/>
        <v>9.866325687772215E-2</v>
      </c>
      <c r="U76" s="1">
        <f t="shared" si="37"/>
        <v>57.234028020682473</v>
      </c>
      <c r="V76" s="1">
        <v>3.1001398764200205</v>
      </c>
      <c r="W76" s="1">
        <f t="shared" si="38"/>
        <v>177.62493081907579</v>
      </c>
      <c r="X76" s="1">
        <f t="shared" si="39"/>
        <v>4.1862959939464872E-4</v>
      </c>
      <c r="Y76" s="19">
        <v>0.53</v>
      </c>
      <c r="Z76">
        <v>0.21</v>
      </c>
      <c r="AA76" s="32">
        <v>0.96</v>
      </c>
      <c r="AB76" s="29">
        <f>Analisi!$D$3/3600</f>
        <v>8.2320787981106466E-2</v>
      </c>
      <c r="AC76" s="1">
        <f t="shared" si="40"/>
        <v>112.80417577051018</v>
      </c>
      <c r="AD76">
        <f t="shared" si="41"/>
        <v>0.11803648118481663</v>
      </c>
      <c r="AE76">
        <f t="shared" si="42"/>
        <v>0.11985431412669745</v>
      </c>
      <c r="AF76" s="1">
        <f t="shared" si="43"/>
        <v>125.72915087029907</v>
      </c>
      <c r="AG76" s="1">
        <v>4.9241648932236508</v>
      </c>
      <c r="AH76" s="1">
        <f t="shared" si="44"/>
        <v>282.13386600820286</v>
      </c>
      <c r="AI76" s="1">
        <f t="shared" si="45"/>
        <v>-12.924975099788881</v>
      </c>
      <c r="AJ76" s="19">
        <f t="shared" si="46"/>
        <v>0.88894030195266094</v>
      </c>
      <c r="AK76" s="30">
        <f t="shared" si="47"/>
        <v>0.35557612078106438</v>
      </c>
      <c r="AL76" s="34">
        <f t="shared" si="48"/>
        <v>0.95567213321012245</v>
      </c>
      <c r="AM76" s="33">
        <f>Analisi!$D$4/3600</f>
        <v>8.3824611424084136E-2</v>
      </c>
      <c r="AN76" s="1">
        <f t="shared" si="49"/>
        <v>114.86486503442249</v>
      </c>
      <c r="AO76">
        <f t="shared" si="50"/>
        <v>0.10679777911297354</v>
      </c>
      <c r="AP76">
        <f t="shared" si="51"/>
        <v>0.1216079367914647</v>
      </c>
      <c r="AQ76" s="1">
        <f t="shared" si="52"/>
        <v>114.86492924142128</v>
      </c>
      <c r="AR76" s="1">
        <v>4.3910694454142467</v>
      </c>
      <c r="AS76" s="1">
        <f t="shared" si="53"/>
        <v>251.58974677108733</v>
      </c>
      <c r="AT76" s="1">
        <f t="shared" si="54"/>
        <v>-6.4206998786175973E-5</v>
      </c>
      <c r="AU76" s="19">
        <f t="shared" si="55"/>
        <v>0.79244255082736159</v>
      </c>
      <c r="AV76" s="30">
        <f t="shared" si="56"/>
        <v>0.31697702033094466</v>
      </c>
      <c r="AW76" s="22">
        <f t="shared" si="57"/>
        <v>1.0755360831325469</v>
      </c>
      <c r="AX76" t="b">
        <f t="shared" si="58"/>
        <v>0</v>
      </c>
    </row>
    <row r="77" spans="1:50" x14ac:dyDescent="0.25">
      <c r="A77" t="str">
        <f t="shared" si="32"/>
        <v/>
      </c>
      <c r="B77" t="s">
        <v>270</v>
      </c>
      <c r="C77" s="15" t="s">
        <v>113</v>
      </c>
      <c r="D77">
        <v>1370.3</v>
      </c>
      <c r="E77" s="27">
        <v>1</v>
      </c>
      <c r="F77">
        <v>37.9</v>
      </c>
      <c r="G77" s="1">
        <f>F77/Analisi!$B$9/60</f>
        <v>0.6316666666666666</v>
      </c>
      <c r="H77" s="1">
        <f>G77+Analisi!$B$8</f>
        <v>5.6316666666666668</v>
      </c>
      <c r="I77">
        <v>10</v>
      </c>
      <c r="J77" s="1">
        <f>Analisi!$D$2</f>
        <v>150.36415963001878</v>
      </c>
      <c r="K77" s="29">
        <f t="shared" si="33"/>
        <v>4.1767822119449662E-2</v>
      </c>
      <c r="L77" s="1">
        <f t="shared" si="31"/>
        <v>57.234446650281868</v>
      </c>
      <c r="M77" s="6">
        <v>3.0000000000000001E-3</v>
      </c>
      <c r="N77">
        <v>7.16</v>
      </c>
      <c r="O77">
        <f>'Tubi modificati x RCP 4,5'!P77*1000</f>
        <v>400</v>
      </c>
      <c r="P77" cm="1">
        <f t="array" ref="P77">IF(B77="sì",INDEX(Analisi!$F$8:$F$16, MATCH('Tubi modificati x RCP 8.5'!O77,Analisi!$F$8:$F$16,0)+1)/1000,'Tubi modificati x RCP 8.5'!O77/1000)</f>
        <v>0.4</v>
      </c>
      <c r="Q77">
        <v>80</v>
      </c>
      <c r="R77" s="1">
        <f t="shared" si="34"/>
        <v>188.31307516380068</v>
      </c>
      <c r="S77" s="31">
        <f t="shared" si="35"/>
        <v>6.1173979396819657E-2</v>
      </c>
      <c r="T77">
        <f t="shared" si="36"/>
        <v>9.866325687772215E-2</v>
      </c>
      <c r="U77" s="1">
        <f t="shared" si="37"/>
        <v>57.234028020682473</v>
      </c>
      <c r="V77" s="1">
        <v>3.1001398764200205</v>
      </c>
      <c r="W77" s="1">
        <f t="shared" si="38"/>
        <v>177.62493081907579</v>
      </c>
      <c r="X77" s="1">
        <f t="shared" si="39"/>
        <v>4.1862959939464872E-4</v>
      </c>
      <c r="Y77" s="19">
        <v>0.53</v>
      </c>
      <c r="Z77">
        <v>0.21</v>
      </c>
      <c r="AA77" s="32">
        <v>0.96</v>
      </c>
      <c r="AB77" s="29">
        <f>Analisi!$D$3/3600</f>
        <v>8.2320787981106466E-2</v>
      </c>
      <c r="AC77" s="1">
        <f t="shared" si="40"/>
        <v>112.80417577051018</v>
      </c>
      <c r="AD77">
        <f t="shared" si="41"/>
        <v>0.11803648118481663</v>
      </c>
      <c r="AE77">
        <f t="shared" si="42"/>
        <v>0.11985431412669745</v>
      </c>
      <c r="AF77" s="1">
        <f t="shared" si="43"/>
        <v>125.72915087029907</v>
      </c>
      <c r="AG77" s="1">
        <v>4.9241648932236508</v>
      </c>
      <c r="AH77" s="1">
        <f t="shared" si="44"/>
        <v>282.13386600820286</v>
      </c>
      <c r="AI77" s="1">
        <f t="shared" si="45"/>
        <v>-12.924975099788881</v>
      </c>
      <c r="AJ77" s="19">
        <f t="shared" si="46"/>
        <v>0.88894030195266094</v>
      </c>
      <c r="AK77" s="30">
        <f t="shared" si="47"/>
        <v>0.35557612078106438</v>
      </c>
      <c r="AL77" s="34">
        <f t="shared" si="48"/>
        <v>0.95567213321012245</v>
      </c>
      <c r="AM77" s="33">
        <f>Analisi!$D$4/3600</f>
        <v>8.3824611424084136E-2</v>
      </c>
      <c r="AN77" s="1">
        <f t="shared" si="49"/>
        <v>114.86486503442249</v>
      </c>
      <c r="AO77">
        <f t="shared" si="50"/>
        <v>0.10679777911297354</v>
      </c>
      <c r="AP77">
        <f t="shared" si="51"/>
        <v>0.1216079367914647</v>
      </c>
      <c r="AQ77" s="1">
        <f t="shared" si="52"/>
        <v>114.86492924142128</v>
      </c>
      <c r="AR77" s="1">
        <v>4.3910694454142467</v>
      </c>
      <c r="AS77" s="1">
        <f t="shared" si="53"/>
        <v>251.58974677108733</v>
      </c>
      <c r="AT77" s="1">
        <f t="shared" si="54"/>
        <v>-6.4206998786175973E-5</v>
      </c>
      <c r="AU77" s="19">
        <f t="shared" si="55"/>
        <v>0.79244255082736159</v>
      </c>
      <c r="AV77" s="30">
        <f t="shared" si="56"/>
        <v>0.31697702033094466</v>
      </c>
      <c r="AW77" s="22">
        <f t="shared" si="57"/>
        <v>1.0755360831325469</v>
      </c>
      <c r="AX77" t="b">
        <f t="shared" si="58"/>
        <v>0</v>
      </c>
    </row>
    <row r="78" spans="1:50" x14ac:dyDescent="0.25">
      <c r="A78" t="str">
        <f t="shared" si="32"/>
        <v/>
      </c>
      <c r="B78" t="s">
        <v>270</v>
      </c>
      <c r="C78" s="15" t="s">
        <v>114</v>
      </c>
      <c r="D78">
        <v>926.1</v>
      </c>
      <c r="E78" s="27">
        <v>1</v>
      </c>
      <c r="F78">
        <v>27.1</v>
      </c>
      <c r="G78" s="1">
        <f>F78/Analisi!$B$9/60</f>
        <v>0.45166666666666672</v>
      </c>
      <c r="H78" s="1">
        <f>G78+Analisi!$B$8</f>
        <v>5.4516666666666671</v>
      </c>
      <c r="I78">
        <v>10</v>
      </c>
      <c r="J78" s="1">
        <f>Analisi!$D$2</f>
        <v>150.36415963001878</v>
      </c>
      <c r="K78" s="29">
        <f t="shared" si="33"/>
        <v>4.1767822119449662E-2</v>
      </c>
      <c r="L78" s="1">
        <f t="shared" si="31"/>
        <v>38.681180064822335</v>
      </c>
      <c r="M78" s="6">
        <v>3.0000000000000001E-3</v>
      </c>
      <c r="N78">
        <v>27.14</v>
      </c>
      <c r="O78">
        <f>'Tubi modificati x RCP 4,5'!P78*1000</f>
        <v>400</v>
      </c>
      <c r="P78" cm="1">
        <f t="array" ref="P78">IF(B78="sì",INDEX(Analisi!$F$8:$F$16, MATCH('Tubi modificati x RCP 8.5'!O78,Analisi!$F$8:$F$16,0)+1)/1000,'Tubi modificati x RCP 8.5'!O78/1000)</f>
        <v>0.4</v>
      </c>
      <c r="Q78">
        <v>80</v>
      </c>
      <c r="R78" s="1">
        <f t="shared" si="34"/>
        <v>188.31307516380068</v>
      </c>
      <c r="S78" s="31">
        <f t="shared" si="35"/>
        <v>8.1502729013711653E-2</v>
      </c>
      <c r="T78">
        <f t="shared" si="36"/>
        <v>0.1126590144961513</v>
      </c>
      <c r="U78" s="1">
        <f t="shared" si="37"/>
        <v>83.304167833428551</v>
      </c>
      <c r="V78" s="1">
        <v>3.6172306929107734</v>
      </c>
      <c r="W78" s="1">
        <f t="shared" si="38"/>
        <v>207.25205222896966</v>
      </c>
      <c r="X78" s="1">
        <f t="shared" si="39"/>
        <v>-44.622987768606215</v>
      </c>
      <c r="Y78" s="19">
        <v>0.67</v>
      </c>
      <c r="Z78">
        <v>0.2</v>
      </c>
      <c r="AA78" s="32">
        <v>0.86</v>
      </c>
      <c r="AB78" s="29">
        <f>Analisi!$D$3/3600</f>
        <v>8.2320787981106466E-2</v>
      </c>
      <c r="AC78" s="1">
        <f t="shared" si="40"/>
        <v>76.237281749302696</v>
      </c>
      <c r="AD78">
        <f t="shared" si="41"/>
        <v>8.2789522288279571E-2</v>
      </c>
      <c r="AE78">
        <f t="shared" si="42"/>
        <v>0.11336571040368691</v>
      </c>
      <c r="AF78" s="1">
        <f t="shared" si="43"/>
        <v>84.972905196838155</v>
      </c>
      <c r="AG78" s="1">
        <v>3.6514357821898789</v>
      </c>
      <c r="AH78" s="1">
        <f t="shared" si="44"/>
        <v>209.2118594825306</v>
      </c>
      <c r="AI78" s="1">
        <f t="shared" si="45"/>
        <v>-8.7356234475354597</v>
      </c>
      <c r="AJ78" s="19">
        <f t="shared" si="46"/>
        <v>0.62608475425530419</v>
      </c>
      <c r="AK78" s="30">
        <f t="shared" si="47"/>
        <v>0.25043390170212171</v>
      </c>
      <c r="AL78" s="34">
        <f t="shared" si="48"/>
        <v>0.92085664516626309</v>
      </c>
      <c r="AM78" s="33">
        <f>Analisi!$D$4/3600</f>
        <v>8.3824611424084136E-2</v>
      </c>
      <c r="AN78" s="1">
        <f t="shared" si="49"/>
        <v>77.629972639844325</v>
      </c>
      <c r="AO78">
        <f t="shared" si="50"/>
        <v>7.7127799451107315E-2</v>
      </c>
      <c r="AP78">
        <f t="shared" si="51"/>
        <v>0.11009147389565876</v>
      </c>
      <c r="AQ78" s="1">
        <f t="shared" si="52"/>
        <v>77.630195342275726</v>
      </c>
      <c r="AR78" s="1">
        <v>3.5028961245539594</v>
      </c>
      <c r="AS78" s="1">
        <f t="shared" si="53"/>
        <v>200.70116400967422</v>
      </c>
      <c r="AT78" s="1">
        <f t="shared" si="54"/>
        <v>-2.2270243140098955E-4</v>
      </c>
      <c r="AU78" s="19">
        <f t="shared" si="55"/>
        <v>0.58983537060081126</v>
      </c>
      <c r="AV78" s="30">
        <f t="shared" si="56"/>
        <v>0.23593414824032452</v>
      </c>
      <c r="AW78" s="22">
        <f t="shared" si="57"/>
        <v>1.0065109233286935</v>
      </c>
      <c r="AX78" t="b">
        <f t="shared" si="58"/>
        <v>0</v>
      </c>
    </row>
    <row r="79" spans="1:50" x14ac:dyDescent="0.25">
      <c r="A79" t="str">
        <f t="shared" si="32"/>
        <v/>
      </c>
      <c r="B79" t="s">
        <v>270</v>
      </c>
      <c r="C79" s="15" t="s">
        <v>115</v>
      </c>
      <c r="D79">
        <v>2122.3000000000002</v>
      </c>
      <c r="E79" s="27">
        <v>1</v>
      </c>
      <c r="F79">
        <v>48.5</v>
      </c>
      <c r="G79" s="1">
        <f>F79/Analisi!$B$9/60</f>
        <v>0.80833333333333335</v>
      </c>
      <c r="H79" s="1">
        <f>G79+Analisi!$B$8</f>
        <v>5.8083333333333336</v>
      </c>
      <c r="I79">
        <v>10</v>
      </c>
      <c r="J79" s="1">
        <f>Analisi!$D$2</f>
        <v>150.36415963001878</v>
      </c>
      <c r="K79" s="29">
        <f t="shared" si="33"/>
        <v>4.1767822119449662E-2</v>
      </c>
      <c r="L79" s="1">
        <f t="shared" si="31"/>
        <v>88.643848884108024</v>
      </c>
      <c r="M79" s="6">
        <v>3.0000000000000001E-3</v>
      </c>
      <c r="N79">
        <v>21.33</v>
      </c>
      <c r="O79">
        <f>'Tubi modificati x RCP 4,5'!P79*1000</f>
        <v>500</v>
      </c>
      <c r="P79" cm="1">
        <f t="array" ref="P79">IF(B79="sì",INDEX(Analisi!$F$8:$F$16, MATCH('Tubi modificati x RCP 8.5'!O79,Analisi!$F$8:$F$16,0)+1)/1000,'Tubi modificati x RCP 8.5'!O79/1000)</f>
        <v>0.5</v>
      </c>
      <c r="Q79">
        <v>80</v>
      </c>
      <c r="R79" s="1">
        <f t="shared" si="34"/>
        <v>341.43432300921131</v>
      </c>
      <c r="S79" s="31">
        <f t="shared" si="35"/>
        <v>8.5024925807884483E-2</v>
      </c>
      <c r="T79">
        <f t="shared" si="36"/>
        <v>0.11605866260681154</v>
      </c>
      <c r="U79" s="1">
        <f t="shared" si="37"/>
        <v>88.643844615931954</v>
      </c>
      <c r="V79" s="1">
        <v>2.9304120484633032</v>
      </c>
      <c r="W79" s="1">
        <f t="shared" si="38"/>
        <v>167.90024261123332</v>
      </c>
      <c r="X79" s="1">
        <f t="shared" si="39"/>
        <v>4.2681760703544569E-6</v>
      </c>
      <c r="Y79" s="19">
        <v>0.48</v>
      </c>
      <c r="Z79">
        <v>0.24</v>
      </c>
      <c r="AA79" s="32">
        <v>1.08</v>
      </c>
      <c r="AB79" s="29">
        <f>Analisi!$D$3/3600</f>
        <v>8.2320787981106466E-2</v>
      </c>
      <c r="AC79" s="1">
        <f t="shared" si="40"/>
        <v>174.70940833230227</v>
      </c>
      <c r="AD79">
        <f t="shared" si="41"/>
        <v>0.15696309141704029</v>
      </c>
      <c r="AE79">
        <f t="shared" si="42"/>
        <v>0.15065124441835648</v>
      </c>
      <c r="AF79" s="1">
        <f t="shared" si="43"/>
        <v>194.72870406135817</v>
      </c>
      <c r="AG79" s="1">
        <v>4.1675883136061165</v>
      </c>
      <c r="AH79" s="1">
        <f t="shared" si="44"/>
        <v>238.78522111767464</v>
      </c>
      <c r="AI79" s="1">
        <f t="shared" si="45"/>
        <v>-20.019295729055898</v>
      </c>
      <c r="AJ79" s="19">
        <f t="shared" si="46"/>
        <v>0.74539569450972909</v>
      </c>
      <c r="AK79" s="30">
        <f t="shared" si="47"/>
        <v>0.37269784725486454</v>
      </c>
      <c r="AL79" s="34">
        <f t="shared" si="48"/>
        <v>1.1130604446883072</v>
      </c>
      <c r="AM79" s="33">
        <f>Analisi!$D$4/3600</f>
        <v>8.3824611424084136E-2</v>
      </c>
      <c r="AN79" s="1">
        <f t="shared" si="49"/>
        <v>177.90097282533378</v>
      </c>
      <c r="AO79">
        <f t="shared" si="50"/>
        <v>0.14532451929033785</v>
      </c>
      <c r="AP79">
        <f t="shared" si="51"/>
        <v>0.1476668657847125</v>
      </c>
      <c r="AQ79" s="1">
        <f t="shared" si="52"/>
        <v>177.90092825215837</v>
      </c>
      <c r="AR79" s="1">
        <v>3.9365505191180903</v>
      </c>
      <c r="AS79" s="1">
        <f t="shared" si="53"/>
        <v>225.54773058549989</v>
      </c>
      <c r="AT79" s="1">
        <f t="shared" si="54"/>
        <v>4.4573175415507649E-5</v>
      </c>
      <c r="AU79" s="19">
        <f t="shared" si="55"/>
        <v>0.69354752527309671</v>
      </c>
      <c r="AV79" s="30">
        <f t="shared" si="56"/>
        <v>0.34677376263654835</v>
      </c>
      <c r="AW79" s="22">
        <f t="shared" si="57"/>
        <v>1.2241635045075414</v>
      </c>
      <c r="AX79" t="b">
        <f t="shared" si="58"/>
        <v>0</v>
      </c>
    </row>
    <row r="80" spans="1:50" x14ac:dyDescent="0.25">
      <c r="A80" t="str">
        <f t="shared" si="32"/>
        <v/>
      </c>
      <c r="B80" t="s">
        <v>270</v>
      </c>
      <c r="C80" s="15" t="s">
        <v>116</v>
      </c>
      <c r="D80">
        <v>3089.5</v>
      </c>
      <c r="E80" s="27">
        <v>1</v>
      </c>
      <c r="F80">
        <v>66.5</v>
      </c>
      <c r="G80" s="1">
        <f>F80/Analisi!$B$9/60</f>
        <v>1.1083333333333334</v>
      </c>
      <c r="H80" s="1">
        <f>G80+Analisi!$B$8</f>
        <v>6.1083333333333334</v>
      </c>
      <c r="I80">
        <v>10</v>
      </c>
      <c r="J80" s="1">
        <f>Analisi!$D$2</f>
        <v>150.36415963001878</v>
      </c>
      <c r="K80" s="29">
        <f t="shared" si="33"/>
        <v>4.1767822119449662E-2</v>
      </c>
      <c r="L80" s="1">
        <f t="shared" si="31"/>
        <v>129.04168643803973</v>
      </c>
      <c r="M80" s="6">
        <v>3.0000000000000001E-3</v>
      </c>
      <c r="N80">
        <v>18</v>
      </c>
      <c r="O80">
        <f>'Tubi modificati x RCP 4,5'!P80*1000</f>
        <v>600</v>
      </c>
      <c r="P80" cm="1">
        <f t="array" ref="P80">IF(B80="sì",INDEX(Analisi!$F$8:$F$16, MATCH('Tubi modificati x RCP 8.5'!O80,Analisi!$F$8:$F$16,0)+1)/1000,'Tubi modificati x RCP 8.5'!O80/1000)</f>
        <v>0.6</v>
      </c>
      <c r="Q80">
        <v>80</v>
      </c>
      <c r="R80" s="1">
        <f t="shared" si="34"/>
        <v>555.20985504661132</v>
      </c>
      <c r="S80" s="31">
        <f t="shared" si="35"/>
        <v>0.16229408996600686</v>
      </c>
      <c r="T80">
        <f t="shared" si="36"/>
        <v>0.16028464525098321</v>
      </c>
      <c r="U80" s="1">
        <f t="shared" si="37"/>
        <v>209.83661234285665</v>
      </c>
      <c r="V80" s="1">
        <v>3.375122420738371</v>
      </c>
      <c r="W80" s="1">
        <f t="shared" si="38"/>
        <v>193.38027004828638</v>
      </c>
      <c r="X80" s="1">
        <f t="shared" si="39"/>
        <v>-80.794925904816921</v>
      </c>
      <c r="Y80" s="19">
        <v>0.6</v>
      </c>
      <c r="Z80">
        <v>0.3</v>
      </c>
      <c r="AA80" s="32">
        <v>1.18</v>
      </c>
      <c r="AB80" s="29">
        <f>Analisi!$D$3/3600</f>
        <v>8.2320787981106466E-2</v>
      </c>
      <c r="AC80" s="1">
        <f t="shared" si="40"/>
        <v>254.33007446762844</v>
      </c>
      <c r="AD80">
        <f t="shared" si="41"/>
        <v>0.20578159608886876</v>
      </c>
      <c r="AE80">
        <f t="shared" si="42"/>
        <v>0.17626970986798154</v>
      </c>
      <c r="AF80" s="1">
        <f t="shared" si="43"/>
        <v>283.47119783056451</v>
      </c>
      <c r="AG80" s="1">
        <v>3.8914153438120547</v>
      </c>
      <c r="AH80" s="1">
        <f t="shared" si="44"/>
        <v>222.96167553288095</v>
      </c>
      <c r="AI80" s="1">
        <f t="shared" si="45"/>
        <v>-29.141123362936071</v>
      </c>
      <c r="AJ80" s="19">
        <f t="shared" si="46"/>
        <v>0.6830950167984744</v>
      </c>
      <c r="AK80" s="30">
        <f t="shared" si="47"/>
        <v>0.40985701007908465</v>
      </c>
      <c r="AL80" s="34">
        <f t="shared" si="48"/>
        <v>1.2359223531233259</v>
      </c>
      <c r="AM80" s="33">
        <f>Analisi!$D$4/3600</f>
        <v>8.3824611424084136E-2</v>
      </c>
      <c r="AN80" s="1">
        <f t="shared" si="49"/>
        <v>258.97613699470793</v>
      </c>
      <c r="AO80">
        <f t="shared" si="50"/>
        <v>0.19125336527499215</v>
      </c>
      <c r="AP80">
        <f t="shared" si="51"/>
        <v>0.17179106606941946</v>
      </c>
      <c r="AQ80" s="1">
        <f t="shared" si="52"/>
        <v>258.97633662385903</v>
      </c>
      <c r="AR80" s="1">
        <v>3.7109683999847447</v>
      </c>
      <c r="AS80" s="1">
        <f t="shared" si="53"/>
        <v>212.62282722554184</v>
      </c>
      <c r="AT80" s="1">
        <f t="shared" si="54"/>
        <v>-1.9962915109772439E-4</v>
      </c>
      <c r="AU80" s="19">
        <f t="shared" si="55"/>
        <v>0.64042895074069384</v>
      </c>
      <c r="AV80" s="30">
        <f t="shared" si="56"/>
        <v>0.38425737044441627</v>
      </c>
      <c r="AW80" s="22">
        <f t="shared" si="57"/>
        <v>1.3540997651065703</v>
      </c>
      <c r="AX80" t="b">
        <f t="shared" si="58"/>
        <v>0</v>
      </c>
    </row>
    <row r="81" spans="1:50" x14ac:dyDescent="0.25">
      <c r="A81" t="str">
        <f t="shared" si="32"/>
        <v/>
      </c>
      <c r="B81" t="s">
        <v>270</v>
      </c>
      <c r="C81" s="15" t="s">
        <v>117</v>
      </c>
      <c r="D81">
        <v>3089.5</v>
      </c>
      <c r="E81" s="27">
        <v>1</v>
      </c>
      <c r="F81">
        <v>84.5</v>
      </c>
      <c r="G81" s="1">
        <f>F81/Analisi!$B$9/60</f>
        <v>1.4083333333333334</v>
      </c>
      <c r="H81" s="1">
        <f>G81+Analisi!$B$8</f>
        <v>6.4083333333333332</v>
      </c>
      <c r="I81">
        <v>10</v>
      </c>
      <c r="J81" s="1">
        <f>Analisi!$D$2</f>
        <v>150.36415963001878</v>
      </c>
      <c r="K81" s="29">
        <f t="shared" si="33"/>
        <v>4.1767822119449662E-2</v>
      </c>
      <c r="L81" s="1">
        <f t="shared" si="31"/>
        <v>129.04168643803973</v>
      </c>
      <c r="M81" s="6">
        <v>3.0000000000000001E-3</v>
      </c>
      <c r="N81">
        <v>18</v>
      </c>
      <c r="O81">
        <f>'Tubi modificati x RCP 4,5'!P81*1000</f>
        <v>600</v>
      </c>
      <c r="P81" cm="1">
        <f t="array" ref="P81">IF(B81="sì",INDEX(Analisi!$F$8:$F$16, MATCH('Tubi modificati x RCP 8.5'!O81,Analisi!$F$8:$F$16,0)+1)/1000,'Tubi modificati x RCP 8.5'!O81/1000)</f>
        <v>0.6</v>
      </c>
      <c r="Q81">
        <v>80</v>
      </c>
      <c r="R81" s="1">
        <f t="shared" si="34"/>
        <v>555.20985504661132</v>
      </c>
      <c r="S81" s="31">
        <f t="shared" si="35"/>
        <v>0.16229408996600686</v>
      </c>
      <c r="T81">
        <f t="shared" si="36"/>
        <v>0.16028464525098321</v>
      </c>
      <c r="U81" s="1">
        <f t="shared" si="37"/>
        <v>209.83661234285665</v>
      </c>
      <c r="V81" s="1">
        <v>3.375122420738371</v>
      </c>
      <c r="W81" s="1">
        <f t="shared" si="38"/>
        <v>193.38027004828638</v>
      </c>
      <c r="X81" s="1">
        <f t="shared" si="39"/>
        <v>-80.794925904816921</v>
      </c>
      <c r="Y81" s="19">
        <v>0.6</v>
      </c>
      <c r="Z81">
        <v>0.3</v>
      </c>
      <c r="AA81" s="32">
        <v>1.18</v>
      </c>
      <c r="AB81" s="29">
        <f>Analisi!$D$3/3600</f>
        <v>8.2320787981106466E-2</v>
      </c>
      <c r="AC81" s="1">
        <f t="shared" si="40"/>
        <v>254.33007446762844</v>
      </c>
      <c r="AD81">
        <f t="shared" si="41"/>
        <v>0.20578159608886876</v>
      </c>
      <c r="AE81">
        <f t="shared" si="42"/>
        <v>0.17626970986798154</v>
      </c>
      <c r="AF81" s="1">
        <f t="shared" si="43"/>
        <v>283.47119783056451</v>
      </c>
      <c r="AG81" s="1">
        <v>3.8914153438120547</v>
      </c>
      <c r="AH81" s="1">
        <f t="shared" si="44"/>
        <v>222.96167553288095</v>
      </c>
      <c r="AI81" s="1">
        <f t="shared" si="45"/>
        <v>-29.141123362936071</v>
      </c>
      <c r="AJ81" s="19">
        <f t="shared" si="46"/>
        <v>0.6830950167984744</v>
      </c>
      <c r="AK81" s="30">
        <f t="shared" si="47"/>
        <v>0.40985701007908465</v>
      </c>
      <c r="AL81" s="34">
        <f t="shared" si="48"/>
        <v>1.2359223531233259</v>
      </c>
      <c r="AM81" s="33">
        <f>Analisi!$D$4/3600</f>
        <v>8.3824611424084136E-2</v>
      </c>
      <c r="AN81" s="1">
        <f t="shared" si="49"/>
        <v>258.97613699470793</v>
      </c>
      <c r="AO81">
        <f t="shared" si="50"/>
        <v>0.19125336527499215</v>
      </c>
      <c r="AP81">
        <f t="shared" si="51"/>
        <v>0.17179106606941946</v>
      </c>
      <c r="AQ81" s="1">
        <f t="shared" si="52"/>
        <v>258.97633662385903</v>
      </c>
      <c r="AR81" s="1">
        <v>3.7109683999847447</v>
      </c>
      <c r="AS81" s="1">
        <f t="shared" si="53"/>
        <v>212.62282722554184</v>
      </c>
      <c r="AT81" s="1">
        <f t="shared" si="54"/>
        <v>-1.9962915109772439E-4</v>
      </c>
      <c r="AU81" s="19">
        <f t="shared" si="55"/>
        <v>0.64042895074069384</v>
      </c>
      <c r="AV81" s="30">
        <f t="shared" si="56"/>
        <v>0.38425737044441627</v>
      </c>
      <c r="AW81" s="22">
        <f t="shared" si="57"/>
        <v>1.3540997651065703</v>
      </c>
      <c r="AX81" t="b">
        <f t="shared" si="58"/>
        <v>0</v>
      </c>
    </row>
    <row r="82" spans="1:50" x14ac:dyDescent="0.25">
      <c r="A82" t="str">
        <f t="shared" si="32"/>
        <v/>
      </c>
      <c r="B82" t="s">
        <v>270</v>
      </c>
      <c r="C82" s="15" t="s">
        <v>118</v>
      </c>
      <c r="D82">
        <v>3089.5</v>
      </c>
      <c r="E82" s="27">
        <v>1</v>
      </c>
      <c r="F82">
        <v>102.2</v>
      </c>
      <c r="G82" s="1">
        <f>F82/Analisi!$B$9/60</f>
        <v>1.7033333333333334</v>
      </c>
      <c r="H82" s="1">
        <f>G82+Analisi!$B$8</f>
        <v>6.7033333333333331</v>
      </c>
      <c r="I82">
        <v>10</v>
      </c>
      <c r="J82" s="1">
        <f>Analisi!$D$2</f>
        <v>150.36415963001878</v>
      </c>
      <c r="K82" s="29">
        <f t="shared" si="33"/>
        <v>4.1767822119449662E-2</v>
      </c>
      <c r="L82" s="1">
        <f t="shared" si="31"/>
        <v>129.04168643803973</v>
      </c>
      <c r="M82" s="6">
        <v>3.0000000000000001E-3</v>
      </c>
      <c r="N82">
        <v>17.71</v>
      </c>
      <c r="O82">
        <f>'Tubi modificati x RCP 4,5'!P82*1000</f>
        <v>600</v>
      </c>
      <c r="P82" cm="1">
        <f t="array" ref="P82">IF(B82="sì",INDEX(Analisi!$F$8:$F$16, MATCH('Tubi modificati x RCP 8.5'!O82,Analisi!$F$8:$F$16,0)+1)/1000,'Tubi modificati x RCP 8.5'!O82/1000)</f>
        <v>0.6</v>
      </c>
      <c r="Q82">
        <v>80</v>
      </c>
      <c r="R82" s="1">
        <f t="shared" si="34"/>
        <v>555.20985504661132</v>
      </c>
      <c r="S82" s="31">
        <f t="shared" si="35"/>
        <v>0.16229408996600686</v>
      </c>
      <c r="T82">
        <f t="shared" si="36"/>
        <v>0.16028464525098321</v>
      </c>
      <c r="U82" s="1">
        <f t="shared" si="37"/>
        <v>209.83661234285665</v>
      </c>
      <c r="V82" s="1">
        <v>3.375122420738371</v>
      </c>
      <c r="W82" s="1">
        <f t="shared" si="38"/>
        <v>193.38027004828638</v>
      </c>
      <c r="X82" s="1">
        <f t="shared" si="39"/>
        <v>-80.794925904816921</v>
      </c>
      <c r="Y82" s="19">
        <v>0.6</v>
      </c>
      <c r="Z82">
        <v>0.3</v>
      </c>
      <c r="AA82" s="32">
        <v>1.18</v>
      </c>
      <c r="AB82" s="29">
        <f>Analisi!$D$3/3600</f>
        <v>8.2320787981106466E-2</v>
      </c>
      <c r="AC82" s="1">
        <f t="shared" si="40"/>
        <v>254.33007446762844</v>
      </c>
      <c r="AD82">
        <f t="shared" si="41"/>
        <v>0.20578159608886876</v>
      </c>
      <c r="AE82">
        <f t="shared" si="42"/>
        <v>0.17626970986798154</v>
      </c>
      <c r="AF82" s="1">
        <f t="shared" si="43"/>
        <v>283.47119783056451</v>
      </c>
      <c r="AG82" s="1">
        <v>3.8914153438120547</v>
      </c>
      <c r="AH82" s="1">
        <f t="shared" si="44"/>
        <v>222.96167553288095</v>
      </c>
      <c r="AI82" s="1">
        <f t="shared" si="45"/>
        <v>-29.141123362936071</v>
      </c>
      <c r="AJ82" s="19">
        <f t="shared" si="46"/>
        <v>0.6830950167984744</v>
      </c>
      <c r="AK82" s="30">
        <f t="shared" si="47"/>
        <v>0.40985701007908465</v>
      </c>
      <c r="AL82" s="34">
        <f t="shared" si="48"/>
        <v>1.2359223531233259</v>
      </c>
      <c r="AM82" s="33">
        <f>Analisi!$D$4/3600</f>
        <v>8.3824611424084136E-2</v>
      </c>
      <c r="AN82" s="1">
        <f t="shared" si="49"/>
        <v>258.97613699470793</v>
      </c>
      <c r="AO82">
        <f t="shared" si="50"/>
        <v>0.19125336527499215</v>
      </c>
      <c r="AP82">
        <f t="shared" si="51"/>
        <v>0.17179106606941946</v>
      </c>
      <c r="AQ82" s="1">
        <f t="shared" si="52"/>
        <v>258.97633662385903</v>
      </c>
      <c r="AR82" s="1">
        <v>3.7109683999847447</v>
      </c>
      <c r="AS82" s="1">
        <f t="shared" si="53"/>
        <v>212.62282722554184</v>
      </c>
      <c r="AT82" s="1">
        <f t="shared" si="54"/>
        <v>-1.9962915109772439E-4</v>
      </c>
      <c r="AU82" s="19">
        <f t="shared" si="55"/>
        <v>0.64042895074069384</v>
      </c>
      <c r="AV82" s="30">
        <f t="shared" si="56"/>
        <v>0.38425737044441627</v>
      </c>
      <c r="AW82" s="22">
        <f t="shared" si="57"/>
        <v>1.3540997651065703</v>
      </c>
      <c r="AX82" t="b">
        <f t="shared" si="58"/>
        <v>0</v>
      </c>
    </row>
    <row r="83" spans="1:50" x14ac:dyDescent="0.25">
      <c r="A83" t="str">
        <f t="shared" si="32"/>
        <v/>
      </c>
      <c r="B83" t="s">
        <v>270</v>
      </c>
      <c r="C83" s="15" t="s">
        <v>119</v>
      </c>
      <c r="D83">
        <v>4132.8</v>
      </c>
      <c r="E83" s="27">
        <v>1</v>
      </c>
      <c r="F83">
        <v>133</v>
      </c>
      <c r="G83" s="1">
        <f>F83/Analisi!$B$9/60</f>
        <v>2.2166666666666668</v>
      </c>
      <c r="H83" s="1">
        <f>G83+Analisi!$B$8</f>
        <v>7.2166666666666668</v>
      </c>
      <c r="I83">
        <v>10</v>
      </c>
      <c r="J83" s="1">
        <f>Analisi!$D$2</f>
        <v>150.36415963001878</v>
      </c>
      <c r="K83" s="29">
        <f t="shared" si="33"/>
        <v>4.1767822119449662E-2</v>
      </c>
      <c r="L83" s="1">
        <f t="shared" si="31"/>
        <v>172.61805525526157</v>
      </c>
      <c r="M83" s="6">
        <v>3.0000000000000001E-3</v>
      </c>
      <c r="N83">
        <v>30.77</v>
      </c>
      <c r="O83">
        <f>'Tubi modificati x RCP 4,5'!P83*1000</f>
        <v>600</v>
      </c>
      <c r="P83" cm="1">
        <f t="array" ref="P83">IF(B83="sì",INDEX(Analisi!$F$8:$F$16, MATCH('Tubi modificati x RCP 8.5'!O83,Analisi!$F$8:$F$16,0)+1)/1000,'Tubi modificati x RCP 8.5'!O83/1000)</f>
        <v>0.6</v>
      </c>
      <c r="Q83">
        <v>80</v>
      </c>
      <c r="R83" s="1">
        <f t="shared" si="34"/>
        <v>555.20985504661132</v>
      </c>
      <c r="S83" s="31">
        <f t="shared" si="35"/>
        <v>0.13999877364838173</v>
      </c>
      <c r="T83">
        <f t="shared" si="36"/>
        <v>0.14926811647953858</v>
      </c>
      <c r="U83" s="1">
        <f t="shared" si="37"/>
        <v>172.61805318357389</v>
      </c>
      <c r="V83" s="1">
        <v>3.1263379604036765</v>
      </c>
      <c r="W83" s="1">
        <f t="shared" si="38"/>
        <v>179.12597046266856</v>
      </c>
      <c r="X83" s="1">
        <f t="shared" si="39"/>
        <v>2.0716876747428614E-6</v>
      </c>
      <c r="Y83" s="19">
        <v>0.53</v>
      </c>
      <c r="Z83">
        <v>0.32</v>
      </c>
      <c r="AA83" s="32">
        <v>1.27</v>
      </c>
      <c r="AB83" s="29">
        <f>Analisi!$D$3/3600</f>
        <v>8.2320787981106466E-2</v>
      </c>
      <c r="AC83" s="1">
        <f t="shared" si="40"/>
        <v>340.2153525683168</v>
      </c>
      <c r="AD83">
        <f t="shared" si="41"/>
        <v>0.1867816450862711</v>
      </c>
      <c r="AE83">
        <f t="shared" si="42"/>
        <v>0.17023007697014891</v>
      </c>
      <c r="AF83" s="1">
        <f t="shared" si="43"/>
        <v>251.3867254123715</v>
      </c>
      <c r="AG83" s="1">
        <v>3.6574352470631966</v>
      </c>
      <c r="AH83" s="1">
        <f t="shared" si="44"/>
        <v>209.55560349910868</v>
      </c>
      <c r="AI83" s="1">
        <f t="shared" si="45"/>
        <v>88.828627155945298</v>
      </c>
      <c r="AJ83" s="19">
        <f t="shared" si="46"/>
        <v>0.62753557995721154</v>
      </c>
      <c r="AK83" s="30">
        <f t="shared" si="47"/>
        <v>0.3765213479743269</v>
      </c>
      <c r="AL83" s="34">
        <f t="shared" si="48"/>
        <v>1.8214603068260664</v>
      </c>
      <c r="AM83" s="33">
        <f>Analisi!$D$4/3600</f>
        <v>8.3824611424084136E-2</v>
      </c>
      <c r="AN83" s="1">
        <f t="shared" si="49"/>
        <v>346.43035409345492</v>
      </c>
      <c r="AO83">
        <f t="shared" si="50"/>
        <v>0.24565397173505515</v>
      </c>
      <c r="AP83">
        <f t="shared" si="51"/>
        <v>0.18258382676005389</v>
      </c>
      <c r="AQ83" s="1">
        <f t="shared" si="52"/>
        <v>346.43035697792095</v>
      </c>
      <c r="AR83" s="1">
        <v>4.4847705680212693</v>
      </c>
      <c r="AS83" s="1">
        <f t="shared" si="53"/>
        <v>256.95842563210761</v>
      </c>
      <c r="AT83" s="1">
        <f t="shared" si="54"/>
        <v>-2.8844660278082301E-6</v>
      </c>
      <c r="AU83" s="19">
        <f t="shared" si="55"/>
        <v>0.81111533083821441</v>
      </c>
      <c r="AV83" s="30">
        <f t="shared" si="56"/>
        <v>0.48666919850292861</v>
      </c>
      <c r="AW83" s="22">
        <f t="shared" si="57"/>
        <v>1.4102371382258374</v>
      </c>
      <c r="AX83" t="b">
        <f t="shared" si="58"/>
        <v>1</v>
      </c>
    </row>
    <row r="84" spans="1:50" x14ac:dyDescent="0.25">
      <c r="A84" t="str">
        <f t="shared" si="32"/>
        <v/>
      </c>
      <c r="B84" t="s">
        <v>270</v>
      </c>
      <c r="C84" s="15" t="s">
        <v>120</v>
      </c>
      <c r="D84">
        <v>5110.8999999999996</v>
      </c>
      <c r="E84" s="27">
        <v>1</v>
      </c>
      <c r="F84">
        <v>140.1</v>
      </c>
      <c r="G84" s="1">
        <f>F84/Analisi!$B$9/60</f>
        <v>2.335</v>
      </c>
      <c r="H84" s="1">
        <f>G84+Analisi!$B$8</f>
        <v>7.335</v>
      </c>
      <c r="I84">
        <v>10</v>
      </c>
      <c r="J84" s="1">
        <f>Analisi!$D$2</f>
        <v>150.36415963001878</v>
      </c>
      <c r="K84" s="29">
        <f t="shared" si="33"/>
        <v>4.1767822119449662E-2</v>
      </c>
      <c r="L84" s="1">
        <f t="shared" si="31"/>
        <v>213.47116207029526</v>
      </c>
      <c r="M84" s="6">
        <v>3.0000000000000001E-3</v>
      </c>
      <c r="N84">
        <v>7.16</v>
      </c>
      <c r="O84">
        <f>'Tubi modificati x RCP 4,5'!P84*1000</f>
        <v>700</v>
      </c>
      <c r="P84" cm="1">
        <f t="array" ref="P84">IF(B84="sì",INDEX(Analisi!$F$8:$F$16, MATCH('Tubi modificati x RCP 8.5'!O84,Analisi!$F$8:$F$16,0)+1)/1000,'Tubi modificati x RCP 8.5'!O84/1000)</f>
        <v>0.7</v>
      </c>
      <c r="Q84">
        <v>80</v>
      </c>
      <c r="R84" s="1">
        <f t="shared" si="34"/>
        <v>837.49445184835497</v>
      </c>
      <c r="S84" s="31">
        <f t="shared" si="35"/>
        <v>0.22382935606366217</v>
      </c>
      <c r="T84">
        <f t="shared" si="36"/>
        <v>0.18812521097513846</v>
      </c>
      <c r="U84" s="1">
        <f t="shared" si="37"/>
        <v>322.00725717050767</v>
      </c>
      <c r="V84" s="1">
        <v>3.3993978934630507</v>
      </c>
      <c r="W84" s="1">
        <f t="shared" si="38"/>
        <v>194.77115218109549</v>
      </c>
      <c r="X84" s="1">
        <f t="shared" si="39"/>
        <v>-108.53609510021241</v>
      </c>
      <c r="Y84" s="19">
        <v>0.61</v>
      </c>
      <c r="Z84">
        <v>0.37</v>
      </c>
      <c r="AA84" s="32">
        <v>1.33</v>
      </c>
      <c r="AB84" s="29">
        <f>Analisi!$D$3/3600</f>
        <v>8.2320787981106466E-2</v>
      </c>
      <c r="AC84" s="1">
        <f t="shared" si="40"/>
        <v>420.73331529263703</v>
      </c>
      <c r="AD84">
        <f t="shared" si="41"/>
        <v>0.30275053763496429</v>
      </c>
      <c r="AE84">
        <f t="shared" si="42"/>
        <v>0.21017231736823772</v>
      </c>
      <c r="AF84" s="1">
        <f t="shared" si="43"/>
        <v>468.94208775622917</v>
      </c>
      <c r="AG84" s="1">
        <v>4.1156777777938771</v>
      </c>
      <c r="AH84" s="1">
        <f t="shared" si="44"/>
        <v>235.81096650337059</v>
      </c>
      <c r="AI84" s="1">
        <f t="shared" si="45"/>
        <v>-48.20877246359214</v>
      </c>
      <c r="AJ84" s="19">
        <f t="shared" si="46"/>
        <v>0.734007194595794</v>
      </c>
      <c r="AK84" s="30">
        <f t="shared" si="47"/>
        <v>0.51380503621705576</v>
      </c>
      <c r="AL84" s="34">
        <f t="shared" si="48"/>
        <v>1.3897029500899787</v>
      </c>
      <c r="AM84" s="33">
        <f>Analisi!$D$4/3600</f>
        <v>8.3824611424084136E-2</v>
      </c>
      <c r="AN84" s="1">
        <f t="shared" si="49"/>
        <v>428.41920652735161</v>
      </c>
      <c r="AO84">
        <f t="shared" si="50"/>
        <v>0.2805357337711244</v>
      </c>
      <c r="AP84">
        <f t="shared" si="51"/>
        <v>0.20575251500547687</v>
      </c>
      <c r="AQ84" s="1">
        <f t="shared" si="52"/>
        <v>428.41917860429061</v>
      </c>
      <c r="AR84" s="1">
        <v>3.8956056886894563</v>
      </c>
      <c r="AS84" s="1">
        <f t="shared" si="53"/>
        <v>223.20176460906029</v>
      </c>
      <c r="AT84" s="1">
        <f t="shared" si="54"/>
        <v>2.792306099763664E-5</v>
      </c>
      <c r="AU84" s="19">
        <f t="shared" si="55"/>
        <v>0.68406943518991614</v>
      </c>
      <c r="AV84" s="30">
        <f t="shared" si="56"/>
        <v>0.47884860463294127</v>
      </c>
      <c r="AW84" s="22">
        <f t="shared" si="57"/>
        <v>1.5271466517590884</v>
      </c>
      <c r="AX84" t="b">
        <f t="shared" si="58"/>
        <v>0</v>
      </c>
    </row>
    <row r="85" spans="1:50" x14ac:dyDescent="0.25">
      <c r="A85" t="str">
        <f t="shared" si="32"/>
        <v/>
      </c>
      <c r="B85" t="s">
        <v>270</v>
      </c>
      <c r="C85" s="15" t="s">
        <v>121</v>
      </c>
      <c r="D85">
        <v>5110.8999999999996</v>
      </c>
      <c r="E85" s="27">
        <v>1</v>
      </c>
      <c r="F85">
        <v>179.9</v>
      </c>
      <c r="G85" s="1">
        <f>F85/Analisi!$B$9/60</f>
        <v>2.9983333333333335</v>
      </c>
      <c r="H85" s="1">
        <f>G85+Analisi!$B$8</f>
        <v>7.9983333333333331</v>
      </c>
      <c r="I85">
        <v>10</v>
      </c>
      <c r="J85" s="1">
        <f>Analisi!$D$2</f>
        <v>150.36415963001878</v>
      </c>
      <c r="K85" s="29">
        <f t="shared" si="33"/>
        <v>4.1767822119449662E-2</v>
      </c>
      <c r="L85" s="1">
        <f t="shared" si="31"/>
        <v>213.47116207029526</v>
      </c>
      <c r="M85" s="6">
        <v>3.0000000000000001E-3</v>
      </c>
      <c r="N85">
        <v>39.76</v>
      </c>
      <c r="O85">
        <f>'Tubi modificati x RCP 4,5'!P85*1000</f>
        <v>700</v>
      </c>
      <c r="P85" cm="1">
        <f t="array" ref="P85">IF(B85="sì",INDEX(Analisi!$F$8:$F$16, MATCH('Tubi modificati x RCP 8.5'!O85,Analisi!$F$8:$F$16,0)+1)/1000,'Tubi modificati x RCP 8.5'!O85/1000)</f>
        <v>0.7</v>
      </c>
      <c r="Q85">
        <v>80</v>
      </c>
      <c r="R85" s="1">
        <f t="shared" si="34"/>
        <v>837.49445184835497</v>
      </c>
      <c r="S85" s="31">
        <f t="shared" si="35"/>
        <v>0.22382935606366217</v>
      </c>
      <c r="T85">
        <f t="shared" si="36"/>
        <v>0.18812521097513846</v>
      </c>
      <c r="U85" s="1">
        <f t="shared" si="37"/>
        <v>322.00725717050767</v>
      </c>
      <c r="V85" s="1">
        <v>3.3993978934630507</v>
      </c>
      <c r="W85" s="1">
        <f t="shared" si="38"/>
        <v>194.77115218109549</v>
      </c>
      <c r="X85" s="1">
        <f t="shared" si="39"/>
        <v>-108.53609510021241</v>
      </c>
      <c r="Y85" s="19">
        <v>0.61</v>
      </c>
      <c r="Z85">
        <v>0.37</v>
      </c>
      <c r="AA85" s="32">
        <v>1.33</v>
      </c>
      <c r="AB85" s="29">
        <f>Analisi!$D$3/3600</f>
        <v>8.2320787981106466E-2</v>
      </c>
      <c r="AC85" s="1">
        <f t="shared" si="40"/>
        <v>420.73331529263703</v>
      </c>
      <c r="AD85">
        <f t="shared" si="41"/>
        <v>0.30275053763496429</v>
      </c>
      <c r="AE85">
        <f t="shared" si="42"/>
        <v>0.21017231736823772</v>
      </c>
      <c r="AF85" s="1">
        <f t="shared" si="43"/>
        <v>468.94208775622917</v>
      </c>
      <c r="AG85" s="1">
        <v>4.1156777777938771</v>
      </c>
      <c r="AH85" s="1">
        <f t="shared" si="44"/>
        <v>235.81096650337059</v>
      </c>
      <c r="AI85" s="1">
        <f t="shared" si="45"/>
        <v>-48.20877246359214</v>
      </c>
      <c r="AJ85" s="19">
        <f t="shared" si="46"/>
        <v>0.734007194595794</v>
      </c>
      <c r="AK85" s="30">
        <f t="shared" si="47"/>
        <v>0.51380503621705576</v>
      </c>
      <c r="AL85" s="34">
        <f t="shared" si="48"/>
        <v>1.3897029500899787</v>
      </c>
      <c r="AM85" s="33">
        <f>Analisi!$D$4/3600</f>
        <v>8.3824611424084136E-2</v>
      </c>
      <c r="AN85" s="1">
        <f t="shared" si="49"/>
        <v>428.41920652735161</v>
      </c>
      <c r="AO85">
        <f t="shared" si="50"/>
        <v>0.2805357337711244</v>
      </c>
      <c r="AP85">
        <f t="shared" si="51"/>
        <v>0.20575251500547687</v>
      </c>
      <c r="AQ85" s="1">
        <f t="shared" si="52"/>
        <v>428.41917860429061</v>
      </c>
      <c r="AR85" s="1">
        <v>3.8956056886894563</v>
      </c>
      <c r="AS85" s="1">
        <f t="shared" si="53"/>
        <v>223.20176460906029</v>
      </c>
      <c r="AT85" s="1">
        <f t="shared" si="54"/>
        <v>2.792306099763664E-5</v>
      </c>
      <c r="AU85" s="19">
        <f t="shared" si="55"/>
        <v>0.68406943518991614</v>
      </c>
      <c r="AV85" s="30">
        <f t="shared" si="56"/>
        <v>0.47884860463294127</v>
      </c>
      <c r="AW85" s="22">
        <f t="shared" si="57"/>
        <v>1.5271466517590884</v>
      </c>
      <c r="AX85" t="b">
        <f t="shared" si="58"/>
        <v>0</v>
      </c>
    </row>
    <row r="86" spans="1:50" x14ac:dyDescent="0.25">
      <c r="A86" t="str">
        <f t="shared" si="32"/>
        <v/>
      </c>
      <c r="B86" t="s">
        <v>270</v>
      </c>
      <c r="C86" s="15" t="s">
        <v>122</v>
      </c>
      <c r="D86">
        <v>7770</v>
      </c>
      <c r="E86" s="27">
        <v>1</v>
      </c>
      <c r="F86">
        <v>232.2</v>
      </c>
      <c r="G86" s="1">
        <f>F86/Analisi!$B$9/60</f>
        <v>3.8699999999999997</v>
      </c>
      <c r="H86" s="1">
        <f>G86+Analisi!$B$8</f>
        <v>8.8699999999999992</v>
      </c>
      <c r="I86">
        <v>10</v>
      </c>
      <c r="J86" s="1">
        <f>Analisi!$D$2</f>
        <v>150.36415963001878</v>
      </c>
      <c r="K86" s="29">
        <f t="shared" si="33"/>
        <v>4.1767822119449662E-2</v>
      </c>
      <c r="L86" s="1">
        <f t="shared" si="31"/>
        <v>324.53597786812389</v>
      </c>
      <c r="M86" s="6">
        <v>3.0000000000000001E-3</v>
      </c>
      <c r="N86">
        <v>52.35</v>
      </c>
      <c r="O86">
        <f>'Tubi modificati x RCP 4,5'!P86*1000</f>
        <v>800</v>
      </c>
      <c r="P86" cm="1">
        <f t="array" ref="P86">IF(B86="sì",INDEX(Analisi!$F$8:$F$16, MATCH('Tubi modificati x RCP 8.5'!O86,Analisi!$F$8:$F$16,0)+1)/1000,'Tubi modificati x RCP 8.5'!O86/1000)</f>
        <v>0.8</v>
      </c>
      <c r="Q86">
        <v>80</v>
      </c>
      <c r="R86" s="1">
        <f t="shared" si="34"/>
        <v>1195.7134944575353</v>
      </c>
      <c r="S86" s="31">
        <f t="shared" si="35"/>
        <v>0.29411143093992326</v>
      </c>
      <c r="T86">
        <f t="shared" si="36"/>
        <v>0.21558569509642558</v>
      </c>
      <c r="U86" s="1">
        <f t="shared" si="37"/>
        <v>463.34997661685998</v>
      </c>
      <c r="V86" s="1">
        <v>3.4106093032793203</v>
      </c>
      <c r="W86" s="1">
        <f t="shared" si="38"/>
        <v>195.41351864595924</v>
      </c>
      <c r="X86" s="1">
        <f t="shared" si="39"/>
        <v>-138.81399874873608</v>
      </c>
      <c r="Y86" s="19">
        <v>0.61</v>
      </c>
      <c r="Z86">
        <v>0.43</v>
      </c>
      <c r="AA86" s="32">
        <v>1.48</v>
      </c>
      <c r="AB86" s="29">
        <f>Analisi!$D$3/3600</f>
        <v>8.2320787981106466E-2</v>
      </c>
      <c r="AC86" s="1">
        <f t="shared" si="40"/>
        <v>639.63252261319724</v>
      </c>
      <c r="AD86">
        <f t="shared" si="41"/>
        <v>0.41818541586584318</v>
      </c>
      <c r="AE86">
        <f t="shared" si="42"/>
        <v>0.24268058087516262</v>
      </c>
      <c r="AF86" s="1">
        <f t="shared" si="43"/>
        <v>712.92336399919986</v>
      </c>
      <c r="AG86" s="1">
        <v>4.3079818578578601</v>
      </c>
      <c r="AH86" s="1">
        <f t="shared" si="44"/>
        <v>246.82917867418269</v>
      </c>
      <c r="AI86" s="1">
        <f t="shared" si="45"/>
        <v>-73.290841386002626</v>
      </c>
      <c r="AJ86" s="19">
        <f t="shared" si="46"/>
        <v>0.77534665059558028</v>
      </c>
      <c r="AK86" s="30">
        <f t="shared" si="47"/>
        <v>0.62027732047646422</v>
      </c>
      <c r="AL86" s="34">
        <f t="shared" si="48"/>
        <v>1.5295428734377381</v>
      </c>
      <c r="AM86" s="33">
        <f>Analisi!$D$4/3600</f>
        <v>8.3824611424084136E-2</v>
      </c>
      <c r="AN86" s="1">
        <f t="shared" si="49"/>
        <v>651.31723076513379</v>
      </c>
      <c r="AO86">
        <f t="shared" si="50"/>
        <v>0.38618275898073556</v>
      </c>
      <c r="AP86">
        <f t="shared" si="51"/>
        <v>0.23879411032798356</v>
      </c>
      <c r="AQ86" s="1">
        <f t="shared" si="52"/>
        <v>651.31723318071818</v>
      </c>
      <c r="AR86" s="1">
        <v>4.0430515481549536</v>
      </c>
      <c r="AS86" s="1">
        <f t="shared" si="53"/>
        <v>231.64979006311236</v>
      </c>
      <c r="AT86" s="1">
        <f t="shared" si="54"/>
        <v>-2.4155843902917695E-6</v>
      </c>
      <c r="AU86" s="19">
        <f t="shared" si="55"/>
        <v>0.71781112351188647</v>
      </c>
      <c r="AV86" s="30">
        <f t="shared" si="56"/>
        <v>0.57424889880950925</v>
      </c>
      <c r="AW86" s="22">
        <f t="shared" si="57"/>
        <v>1.6865518090040479</v>
      </c>
      <c r="AX86" t="b">
        <f t="shared" si="58"/>
        <v>0</v>
      </c>
    </row>
    <row r="87" spans="1:50" x14ac:dyDescent="0.25">
      <c r="A87" t="str">
        <f t="shared" si="32"/>
        <v/>
      </c>
      <c r="B87" t="s">
        <v>270</v>
      </c>
      <c r="C87" s="15" t="s">
        <v>123</v>
      </c>
      <c r="D87">
        <v>8490.2999999999993</v>
      </c>
      <c r="E87" s="27">
        <v>1</v>
      </c>
      <c r="F87">
        <v>240.4</v>
      </c>
      <c r="G87" s="1">
        <f>F87/Analisi!$B$9/60</f>
        <v>4.0066666666666668</v>
      </c>
      <c r="H87" s="1">
        <f>G87+Analisi!$B$8</f>
        <v>9.0066666666666677</v>
      </c>
      <c r="I87">
        <v>10</v>
      </c>
      <c r="J87" s="1">
        <f>Analisi!$D$2</f>
        <v>150.36415963001878</v>
      </c>
      <c r="K87" s="29">
        <f t="shared" si="33"/>
        <v>4.1767822119449662E-2</v>
      </c>
      <c r="L87" s="1">
        <f t="shared" si="31"/>
        <v>354.62134014076344</v>
      </c>
      <c r="M87" s="6">
        <v>3.0000000000000001E-3</v>
      </c>
      <c r="N87">
        <v>8.1999999999999993</v>
      </c>
      <c r="O87">
        <f>'Tubi modificati x RCP 4,5'!P87*1000</f>
        <v>800</v>
      </c>
      <c r="P87" cm="1">
        <f t="array" ref="P87">IF(B87="sì",INDEX(Analisi!$F$8:$F$16, MATCH('Tubi modificati x RCP 8.5'!O87,Analisi!$F$8:$F$16,0)+1)/1000,'Tubi modificati x RCP 8.5'!O87/1000)</f>
        <v>0.8</v>
      </c>
      <c r="Q87">
        <v>80</v>
      </c>
      <c r="R87" s="1">
        <f t="shared" si="34"/>
        <v>1195.7134944575353</v>
      </c>
      <c r="S87" s="31">
        <f t="shared" si="35"/>
        <v>0.31501341543955019</v>
      </c>
      <c r="T87">
        <f t="shared" si="36"/>
        <v>0.22214962879217898</v>
      </c>
      <c r="U87" s="1">
        <f t="shared" si="37"/>
        <v>506.30248430382909</v>
      </c>
      <c r="V87" s="1">
        <v>3.5450589896578815</v>
      </c>
      <c r="W87" s="1">
        <f t="shared" si="38"/>
        <v>203.11691823230836</v>
      </c>
      <c r="X87" s="1">
        <f t="shared" si="39"/>
        <v>-151.68114416306565</v>
      </c>
      <c r="Y87" s="19">
        <v>0.65</v>
      </c>
      <c r="Z87">
        <v>0.46</v>
      </c>
      <c r="AA87" s="32">
        <v>1.51</v>
      </c>
      <c r="AB87" s="29">
        <f>Analisi!$D$3/3600</f>
        <v>8.2320787981106466E-2</v>
      </c>
      <c r="AC87" s="1">
        <f t="shared" si="40"/>
        <v>698.92818619598813</v>
      </c>
      <c r="AD87">
        <f t="shared" si="41"/>
        <v>0.45729654015752241</v>
      </c>
      <c r="AE87">
        <f t="shared" si="42"/>
        <v>0.24240658587706349</v>
      </c>
      <c r="AF87" s="1">
        <f t="shared" si="43"/>
        <v>779.01318184007312</v>
      </c>
      <c r="AG87" s="1">
        <v>4.7162140676062352</v>
      </c>
      <c r="AH87" s="1">
        <f t="shared" si="44"/>
        <v>270.219161354064</v>
      </c>
      <c r="AI87" s="1">
        <f t="shared" si="45"/>
        <v>-80.084995644084984</v>
      </c>
      <c r="AJ87" s="19">
        <f t="shared" si="46"/>
        <v>0.85422892984161569</v>
      </c>
      <c r="AK87" s="30">
        <f t="shared" si="47"/>
        <v>0.68338314387329258</v>
      </c>
      <c r="AL87" s="34">
        <f t="shared" si="48"/>
        <v>1.5283915901817937</v>
      </c>
      <c r="AM87" s="33">
        <f>Analisi!$D$4/3600</f>
        <v>8.3824611424084136E-2</v>
      </c>
      <c r="AN87" s="1">
        <f t="shared" si="49"/>
        <v>711.69609837390146</v>
      </c>
      <c r="AO87">
        <f t="shared" si="50"/>
        <v>0.41752330874013033</v>
      </c>
      <c r="AP87">
        <f t="shared" si="51"/>
        <v>0.24263020688356371</v>
      </c>
      <c r="AQ87" s="1">
        <f t="shared" si="52"/>
        <v>711.69609932159608</v>
      </c>
      <c r="AR87" s="1">
        <v>4.3020540816306561</v>
      </c>
      <c r="AS87" s="1">
        <f t="shared" si="53"/>
        <v>246.48954211446593</v>
      </c>
      <c r="AT87" s="1">
        <f t="shared" si="54"/>
        <v>-9.4769461611576844E-7</v>
      </c>
      <c r="AU87" s="19">
        <f t="shared" si="55"/>
        <v>0.77410845293284625</v>
      </c>
      <c r="AV87" s="30">
        <f t="shared" si="56"/>
        <v>0.619286762346277</v>
      </c>
      <c r="AW87" s="22">
        <f t="shared" si="57"/>
        <v>1.7045661487054045</v>
      </c>
      <c r="AX87" t="b">
        <f t="shared" si="58"/>
        <v>0</v>
      </c>
    </row>
    <row r="88" spans="1:50" x14ac:dyDescent="0.25">
      <c r="A88" t="str">
        <f t="shared" si="32"/>
        <v/>
      </c>
      <c r="B88" t="s">
        <v>270</v>
      </c>
      <c r="C88" s="15" t="s">
        <v>124</v>
      </c>
      <c r="D88">
        <v>9056.6</v>
      </c>
      <c r="E88" s="27">
        <v>1</v>
      </c>
      <c r="F88">
        <v>278</v>
      </c>
      <c r="G88" s="1">
        <f>F88/Analisi!$B$9/60</f>
        <v>4.6333333333333337</v>
      </c>
      <c r="H88" s="1">
        <f>G88+Analisi!$B$8</f>
        <v>9.6333333333333329</v>
      </c>
      <c r="I88">
        <v>10</v>
      </c>
      <c r="J88" s="1">
        <f>Analisi!$D$2</f>
        <v>150.36415963001878</v>
      </c>
      <c r="K88" s="29">
        <f t="shared" si="33"/>
        <v>4.1767822119449662E-2</v>
      </c>
      <c r="L88" s="1">
        <f t="shared" si="31"/>
        <v>378.27445780700782</v>
      </c>
      <c r="M88" s="6">
        <v>3.0000000000000001E-3</v>
      </c>
      <c r="N88">
        <v>37.54</v>
      </c>
      <c r="O88">
        <f>'Tubi modificati x RCP 4,5'!P88*1000</f>
        <v>900</v>
      </c>
      <c r="P88" cm="1">
        <f t="array" ref="P88">IF(B88="sì",INDEX(Analisi!$F$8:$F$16, MATCH('Tubi modificati x RCP 8.5'!O88,Analisi!$F$8:$F$16,0)+1)/1000,'Tubi modificati x RCP 8.5'!O88/1000)</f>
        <v>0.9</v>
      </c>
      <c r="Q88">
        <v>80</v>
      </c>
      <c r="R88" s="1">
        <f t="shared" si="34"/>
        <v>1636.9441307925485</v>
      </c>
      <c r="S88" s="31">
        <f t="shared" si="35"/>
        <v>0.41944689355825054</v>
      </c>
      <c r="T88">
        <f t="shared" si="36"/>
        <v>0.25515083405590022</v>
      </c>
      <c r="U88" s="1">
        <f t="shared" si="37"/>
        <v>739.36506261954719</v>
      </c>
      <c r="V88" s="1">
        <v>3.653149758871693</v>
      </c>
      <c r="W88" s="1">
        <f t="shared" si="38"/>
        <v>209.31006311258238</v>
      </c>
      <c r="X88" s="1">
        <f t="shared" si="39"/>
        <v>-361.09060481253937</v>
      </c>
      <c r="Y88" s="19">
        <v>0.68</v>
      </c>
      <c r="Z88">
        <v>0.48</v>
      </c>
      <c r="AA88" s="32">
        <v>1.53</v>
      </c>
      <c r="AB88" s="29">
        <f>Analisi!$D$3/3600</f>
        <v>8.2320787981106466E-2</v>
      </c>
      <c r="AC88" s="1">
        <f t="shared" si="40"/>
        <v>745.54644842968889</v>
      </c>
      <c r="AD88">
        <f t="shared" si="41"/>
        <v>0.46082266219310974</v>
      </c>
      <c r="AE88">
        <f t="shared" si="42"/>
        <v>0.26399995872060616</v>
      </c>
      <c r="AF88" s="1">
        <f t="shared" si="43"/>
        <v>830.9731963684975</v>
      </c>
      <c r="AG88" s="1">
        <v>3.878979244511533</v>
      </c>
      <c r="AH88" s="1">
        <f t="shared" si="44"/>
        <v>222.24913952935543</v>
      </c>
      <c r="AI88" s="1">
        <f t="shared" si="45"/>
        <v>-85.426747938808603</v>
      </c>
      <c r="AJ88" s="19">
        <f t="shared" si="46"/>
        <v>0.68019842360613614</v>
      </c>
      <c r="AK88" s="30">
        <f t="shared" si="47"/>
        <v>0.61217858124552249</v>
      </c>
      <c r="AL88" s="34">
        <f t="shared" si="48"/>
        <v>1.6178597746941195</v>
      </c>
      <c r="AM88" s="33">
        <f>Analisi!$D$4/3600</f>
        <v>8.3824611424084136E-2</v>
      </c>
      <c r="AN88" s="1">
        <f t="shared" si="49"/>
        <v>759.16597582336044</v>
      </c>
      <c r="AO88">
        <f t="shared" si="50"/>
        <v>0.42834815589054959</v>
      </c>
      <c r="AP88">
        <f t="shared" si="51"/>
        <v>0.25723745736153208</v>
      </c>
      <c r="AQ88" s="1">
        <f t="shared" si="52"/>
        <v>759.16641684478202</v>
      </c>
      <c r="AR88" s="1">
        <v>3.7004128427924483</v>
      </c>
      <c r="AS88" s="1">
        <f t="shared" si="53"/>
        <v>212.01803834801427</v>
      </c>
      <c r="AT88" s="1">
        <f t="shared" si="54"/>
        <v>-4.4102142157953494E-4</v>
      </c>
      <c r="AU88" s="19">
        <f t="shared" si="55"/>
        <v>0.63789433436061793</v>
      </c>
      <c r="AV88" s="30">
        <f t="shared" si="56"/>
        <v>0.57410490092455613</v>
      </c>
      <c r="AW88" s="22">
        <f t="shared" si="57"/>
        <v>1.7723105968438919</v>
      </c>
      <c r="AX88" t="b">
        <f t="shared" si="58"/>
        <v>0</v>
      </c>
    </row>
    <row r="89" spans="1:50" x14ac:dyDescent="0.25">
      <c r="A89" t="str">
        <f t="shared" si="32"/>
        <v/>
      </c>
      <c r="B89" t="s">
        <v>270</v>
      </c>
      <c r="C89" s="15" t="s">
        <v>125</v>
      </c>
      <c r="D89">
        <v>9543.2000000000007</v>
      </c>
      <c r="E89" s="27">
        <v>1</v>
      </c>
      <c r="F89">
        <v>281.39999999999998</v>
      </c>
      <c r="G89" s="1">
        <f>F89/Analisi!$B$9/60</f>
        <v>4.6899999999999995</v>
      </c>
      <c r="H89" s="1">
        <f>G89+Analisi!$B$8</f>
        <v>9.69</v>
      </c>
      <c r="I89">
        <v>10</v>
      </c>
      <c r="J89" s="1">
        <f>Analisi!$D$2</f>
        <v>150.36415963001878</v>
      </c>
      <c r="K89" s="29">
        <f t="shared" si="33"/>
        <v>4.1767822119449662E-2</v>
      </c>
      <c r="L89" s="1">
        <f t="shared" si="31"/>
        <v>398.59868005033206</v>
      </c>
      <c r="M89" s="6">
        <v>3.0000000000000001E-3</v>
      </c>
      <c r="N89">
        <v>3.41</v>
      </c>
      <c r="O89">
        <f>'Tubi modificati x RCP 4,5'!P89*1000</f>
        <v>800</v>
      </c>
      <c r="P89" cm="1">
        <f t="array" ref="P89">IF(B89="sì",INDEX(Analisi!$F$8:$F$16, MATCH('Tubi modificati x RCP 8.5'!O89,Analisi!$F$8:$F$16,0)+1)/1000,'Tubi modificati x RCP 8.5'!O89/1000)</f>
        <v>0.8</v>
      </c>
      <c r="Q89">
        <v>80</v>
      </c>
      <c r="R89" s="1">
        <f t="shared" si="34"/>
        <v>1195.7134944575353</v>
      </c>
      <c r="S89" s="31">
        <f t="shared" si="35"/>
        <v>0.26227691300885464</v>
      </c>
      <c r="T89">
        <f t="shared" si="36"/>
        <v>0.20426208726852685</v>
      </c>
      <c r="U89" s="1">
        <f t="shared" si="37"/>
        <v>398.5986786833123</v>
      </c>
      <c r="V89" s="1">
        <v>3.2100537661702773</v>
      </c>
      <c r="W89" s="1">
        <f t="shared" si="38"/>
        <v>183.92253281163175</v>
      </c>
      <c r="X89" s="1">
        <f t="shared" si="39"/>
        <v>1.3670197631654446E-6</v>
      </c>
      <c r="Y89" s="19">
        <v>0.56000000000000005</v>
      </c>
      <c r="Z89">
        <v>0.44</v>
      </c>
      <c r="AA89" s="32">
        <v>1.57</v>
      </c>
      <c r="AB89" s="29">
        <f>Analisi!$D$3/3600</f>
        <v>8.2320787981106466E-2</v>
      </c>
      <c r="AC89" s="1">
        <f t="shared" si="40"/>
        <v>785.60374386129524</v>
      </c>
      <c r="AD89">
        <f t="shared" si="41"/>
        <v>0.38029590678515257</v>
      </c>
      <c r="AE89">
        <f t="shared" si="42"/>
        <v>0.23779647166395637</v>
      </c>
      <c r="AF89" s="1">
        <f t="shared" si="43"/>
        <v>639.60110148745287</v>
      </c>
      <c r="AG89" s="1">
        <v>3.9981239431778675</v>
      </c>
      <c r="AH89" s="1">
        <f t="shared" si="44"/>
        <v>229.07562791429436</v>
      </c>
      <c r="AI89" s="1">
        <f t="shared" si="45"/>
        <v>146.00264237384238</v>
      </c>
      <c r="AJ89" s="19">
        <f t="shared" si="46"/>
        <v>0.70764685338426458</v>
      </c>
      <c r="AK89" s="30">
        <f t="shared" si="47"/>
        <v>0.56611748270741169</v>
      </c>
      <c r="AL89" s="34">
        <f t="shared" si="48"/>
        <v>2.0657696542211816</v>
      </c>
      <c r="AM89" s="33">
        <f>Analisi!$D$4/3600</f>
        <v>8.3824611424084136E-2</v>
      </c>
      <c r="AN89" s="1">
        <f t="shared" si="49"/>
        <v>799.95503174231976</v>
      </c>
      <c r="AO89">
        <f t="shared" si="50"/>
        <v>0.47364636673690919</v>
      </c>
      <c r="AP89">
        <f t="shared" si="51"/>
        <v>0.23929892258515306</v>
      </c>
      <c r="AQ89" s="1">
        <f t="shared" si="52"/>
        <v>799.95456321522374</v>
      </c>
      <c r="AR89" s="1">
        <v>4.9482709911529685</v>
      </c>
      <c r="AS89" s="1">
        <f t="shared" si="53"/>
        <v>283.51504368008182</v>
      </c>
      <c r="AT89" s="1">
        <f t="shared" si="54"/>
        <v>4.6852709601807874E-4</v>
      </c>
      <c r="AU89" s="19">
        <f t="shared" si="55"/>
        <v>0.89269909965412508</v>
      </c>
      <c r="AV89" s="30">
        <f t="shared" si="56"/>
        <v>0.71415927972330007</v>
      </c>
      <c r="AW89" s="22">
        <f t="shared" si="57"/>
        <v>1.6889288885576133</v>
      </c>
      <c r="AX89" t="b">
        <f t="shared" si="58"/>
        <v>1</v>
      </c>
    </row>
    <row r="90" spans="1:50" x14ac:dyDescent="0.25">
      <c r="A90" t="str">
        <f t="shared" si="32"/>
        <v/>
      </c>
      <c r="B90" t="s">
        <v>270</v>
      </c>
      <c r="C90" s="15" t="s">
        <v>126</v>
      </c>
      <c r="D90">
        <v>10363</v>
      </c>
      <c r="E90" s="27">
        <v>1</v>
      </c>
      <c r="F90">
        <v>301.60000000000002</v>
      </c>
      <c r="G90" s="1">
        <f>F90/Analisi!$B$9/60</f>
        <v>5.0266666666666673</v>
      </c>
      <c r="H90" s="1">
        <f>G90+Analisi!$B$8</f>
        <v>10.026666666666667</v>
      </c>
      <c r="I90">
        <v>10.029999999999999</v>
      </c>
      <c r="J90" s="1">
        <f>Analisi!$D$2</f>
        <v>150.36415963001878</v>
      </c>
      <c r="K90" s="29">
        <f t="shared" si="33"/>
        <v>4.1767822119449662E-2</v>
      </c>
      <c r="L90" s="1">
        <f t="shared" si="31"/>
        <v>432.83994062385682</v>
      </c>
      <c r="M90" s="6">
        <v>3.0000000000000001E-3</v>
      </c>
      <c r="N90">
        <v>20.260000000000002</v>
      </c>
      <c r="O90">
        <f>'Tubi modificati x RCP 4,5'!P90*1000</f>
        <v>900</v>
      </c>
      <c r="P90" cm="1">
        <f t="array" ref="P90">IF(B90="sì",INDEX(Analisi!$F$8:$F$16, MATCH('Tubi modificati x RCP 8.5'!O90,Analisi!$F$8:$F$16,0)+1)/1000,'Tubi modificati x RCP 8.5'!O90/1000)</f>
        <v>0.9</v>
      </c>
      <c r="Q90">
        <v>80</v>
      </c>
      <c r="R90" s="1">
        <f t="shared" si="34"/>
        <v>1636.9441307925485</v>
      </c>
      <c r="S90" s="31">
        <f t="shared" si="35"/>
        <v>0.35333473406934413</v>
      </c>
      <c r="T90">
        <f t="shared" si="36"/>
        <v>0.23678054526381548</v>
      </c>
      <c r="U90" s="1">
        <f t="shared" si="37"/>
        <v>592.56267312767045</v>
      </c>
      <c r="V90" s="1">
        <v>3.3161014012238081</v>
      </c>
      <c r="W90" s="1">
        <f t="shared" si="38"/>
        <v>189.99861472754264</v>
      </c>
      <c r="X90" s="1">
        <f t="shared" si="39"/>
        <v>-159.72273250381363</v>
      </c>
      <c r="Y90" s="19">
        <v>0.59</v>
      </c>
      <c r="Z90">
        <v>0.47</v>
      </c>
      <c r="AA90" s="32">
        <v>1.6</v>
      </c>
      <c r="AB90" s="29">
        <f>Analisi!$D$3/3600</f>
        <v>8.2320787981106466E-2</v>
      </c>
      <c r="AC90" s="1">
        <f t="shared" si="40"/>
        <v>853.09032584820636</v>
      </c>
      <c r="AD90">
        <f t="shared" si="41"/>
        <v>0.51688006686417143</v>
      </c>
      <c r="AE90">
        <f t="shared" si="42"/>
        <v>0.27201972243811584</v>
      </c>
      <c r="AF90" s="1">
        <f t="shared" si="43"/>
        <v>950.83974592614845</v>
      </c>
      <c r="AG90" s="1">
        <v>4.2225701890809777</v>
      </c>
      <c r="AH90" s="1">
        <f t="shared" si="44"/>
        <v>241.93545053209806</v>
      </c>
      <c r="AI90" s="1">
        <f t="shared" si="45"/>
        <v>-97.749420077942091</v>
      </c>
      <c r="AJ90" s="19">
        <f t="shared" si="46"/>
        <v>0.75727757528150474</v>
      </c>
      <c r="AK90" s="30">
        <f t="shared" si="47"/>
        <v>0.68154981775335433</v>
      </c>
      <c r="AL90" s="34">
        <f t="shared" si="48"/>
        <v>1.6504608719461145</v>
      </c>
      <c r="AM90" s="33">
        <f>Analisi!$D$4/3600</f>
        <v>8.3824611424084136E-2</v>
      </c>
      <c r="AN90" s="1">
        <f t="shared" si="49"/>
        <v>868.67444818778392</v>
      </c>
      <c r="AO90">
        <f t="shared" si="50"/>
        <v>0.47810177744776716</v>
      </c>
      <c r="AP90">
        <f t="shared" si="51"/>
        <v>0.26701059553799167</v>
      </c>
      <c r="AQ90" s="1">
        <f t="shared" si="52"/>
        <v>868.67362649817267</v>
      </c>
      <c r="AR90" s="1">
        <v>3.9790495661330438</v>
      </c>
      <c r="AS90" s="1">
        <f t="shared" si="53"/>
        <v>227.98274661278478</v>
      </c>
      <c r="AT90" s="1">
        <f t="shared" si="54"/>
        <v>8.2168961125717033E-4</v>
      </c>
      <c r="AU90" s="19">
        <f t="shared" si="55"/>
        <v>0.70329954560932217</v>
      </c>
      <c r="AV90" s="30">
        <f t="shared" si="56"/>
        <v>0.63296959104839001</v>
      </c>
      <c r="AW90" s="22">
        <f t="shared" si="57"/>
        <v>1.8169236952537517</v>
      </c>
      <c r="AX90" t="b">
        <f t="shared" si="58"/>
        <v>0</v>
      </c>
    </row>
    <row r="91" spans="1:50" x14ac:dyDescent="0.25">
      <c r="A91" t="str">
        <f t="shared" si="32"/>
        <v/>
      </c>
      <c r="B91" t="s">
        <v>270</v>
      </c>
      <c r="C91" s="15" t="s">
        <v>127</v>
      </c>
      <c r="D91">
        <v>795.1</v>
      </c>
      <c r="E91" s="27">
        <v>1</v>
      </c>
      <c r="F91">
        <v>34.5</v>
      </c>
      <c r="G91" s="1">
        <f>F91/Analisi!$B$9/60</f>
        <v>0.57499999999999996</v>
      </c>
      <c r="H91" s="1">
        <f>G91+Analisi!$B$8</f>
        <v>5.5750000000000002</v>
      </c>
      <c r="I91">
        <v>10</v>
      </c>
      <c r="J91" s="1">
        <f>Analisi!$D$2</f>
        <v>150.36415963001878</v>
      </c>
      <c r="K91" s="29">
        <f t="shared" si="33"/>
        <v>4.1767822119449662E-2</v>
      </c>
      <c r="L91" s="1">
        <f t="shared" si="31"/>
        <v>33.20959536717443</v>
      </c>
      <c r="M91" s="6">
        <v>3.0000000000000001E-3</v>
      </c>
      <c r="N91">
        <v>34.53</v>
      </c>
      <c r="O91">
        <f>'Tubi modificati x RCP 4,5'!P91*1000</f>
        <v>400</v>
      </c>
      <c r="P91" cm="1">
        <f t="array" ref="P91">IF(B91="sì",INDEX(Analisi!$F$8:$F$16, MATCH('Tubi modificati x RCP 8.5'!O91,Analisi!$F$8:$F$16,0)+1)/1000,'Tubi modificati x RCP 8.5'!O91/1000)</f>
        <v>0.4</v>
      </c>
      <c r="Q91">
        <v>80</v>
      </c>
      <c r="R91" s="1">
        <f t="shared" si="34"/>
        <v>188.31307516380068</v>
      </c>
      <c r="S91" s="31">
        <f t="shared" si="35"/>
        <v>7.2402319865819506E-2</v>
      </c>
      <c r="T91">
        <f t="shared" si="36"/>
        <v>0.10704040134703084</v>
      </c>
      <c r="U91" s="1">
        <f t="shared" si="37"/>
        <v>71.521220223101935</v>
      </c>
      <c r="V91" s="1">
        <v>3.3820089870126337</v>
      </c>
      <c r="W91" s="1">
        <f t="shared" si="38"/>
        <v>193.77484123113874</v>
      </c>
      <c r="X91" s="1">
        <f t="shared" si="39"/>
        <v>-38.311624855927505</v>
      </c>
      <c r="Y91" s="19">
        <v>0.61</v>
      </c>
      <c r="Z91">
        <v>0.18</v>
      </c>
      <c r="AA91" s="32">
        <v>0.84</v>
      </c>
      <c r="AB91" s="29">
        <f>Analisi!$D$3/3600</f>
        <v>8.2320787981106466E-2</v>
      </c>
      <c r="AC91" s="1">
        <f t="shared" si="40"/>
        <v>65.453258523777748</v>
      </c>
      <c r="AD91">
        <f t="shared" si="41"/>
        <v>7.3512422045704143E-2</v>
      </c>
      <c r="AE91">
        <f t="shared" si="42"/>
        <v>0.10778263664318338</v>
      </c>
      <c r="AF91" s="1">
        <f t="shared" si="43"/>
        <v>72.953121951650317</v>
      </c>
      <c r="AG91" s="1">
        <v>3.4102163546559217</v>
      </c>
      <c r="AH91" s="1">
        <f t="shared" si="44"/>
        <v>195.39100434827304</v>
      </c>
      <c r="AI91" s="1">
        <f t="shared" si="45"/>
        <v>-7.4998634278725689</v>
      </c>
      <c r="AJ91" s="19">
        <f t="shared" si="46"/>
        <v>0.56695419548535664</v>
      </c>
      <c r="AK91" s="30">
        <f t="shared" si="47"/>
        <v>0.22678167819414266</v>
      </c>
      <c r="AL91" s="34">
        <f t="shared" si="48"/>
        <v>0.89037004498483463</v>
      </c>
      <c r="AM91" s="33">
        <f>Analisi!$D$4/3600</f>
        <v>8.3824611424084136E-2</v>
      </c>
      <c r="AN91" s="1">
        <f t="shared" si="49"/>
        <v>66.648948543289293</v>
      </c>
      <c r="AO91">
        <f t="shared" si="50"/>
        <v>6.8608599964311484E-2</v>
      </c>
      <c r="AP91">
        <f t="shared" si="51"/>
        <v>0.10438694632598107</v>
      </c>
      <c r="AQ91" s="1">
        <f t="shared" si="52"/>
        <v>66.648948225703819</v>
      </c>
      <c r="AR91" s="1">
        <v>3.2862633872850124</v>
      </c>
      <c r="AS91" s="1">
        <f t="shared" si="53"/>
        <v>188.28902245979711</v>
      </c>
      <c r="AT91" s="1">
        <f t="shared" si="54"/>
        <v>3.1758547436311346E-7</v>
      </c>
      <c r="AU91" s="19">
        <f t="shared" si="55"/>
        <v>0.53613615101139911</v>
      </c>
      <c r="AV91" s="30">
        <f t="shared" si="56"/>
        <v>0.21445446040455965</v>
      </c>
      <c r="AW91" s="22">
        <f t="shared" si="57"/>
        <v>0.97143723349490352</v>
      </c>
      <c r="AX91" t="b">
        <f t="shared" si="58"/>
        <v>0</v>
      </c>
    </row>
    <row r="92" spans="1:50" x14ac:dyDescent="0.25">
      <c r="A92" t="str">
        <f t="shared" si="32"/>
        <v/>
      </c>
      <c r="B92" t="s">
        <v>270</v>
      </c>
      <c r="C92" s="15" t="s">
        <v>128</v>
      </c>
      <c r="D92">
        <v>1589</v>
      </c>
      <c r="E92" s="27">
        <v>1</v>
      </c>
      <c r="F92">
        <v>69.3</v>
      </c>
      <c r="G92" s="1">
        <f>F92/Analisi!$B$9/60</f>
        <v>1.155</v>
      </c>
      <c r="H92" s="1">
        <f>G92+Analisi!$B$8</f>
        <v>6.1550000000000002</v>
      </c>
      <c r="I92">
        <v>10</v>
      </c>
      <c r="J92" s="1">
        <f>Analisi!$D$2</f>
        <v>150.36415963001878</v>
      </c>
      <c r="K92" s="29">
        <f t="shared" si="33"/>
        <v>4.1767822119449662E-2</v>
      </c>
      <c r="L92" s="1">
        <f t="shared" si="31"/>
        <v>66.369069347805507</v>
      </c>
      <c r="M92" s="6">
        <v>3.0000000000000001E-3</v>
      </c>
      <c r="N92">
        <v>34.74</v>
      </c>
      <c r="O92">
        <f>'Tubi modificati x RCP 4,5'!P92*1000</f>
        <v>500</v>
      </c>
      <c r="P92" cm="1">
        <f t="array" ref="P92">IF(B92="sì",INDEX(Analisi!$F$8:$F$16, MATCH('Tubi modificati x RCP 8.5'!O92,Analisi!$F$8:$F$16,0)+1)/1000,'Tubi modificati x RCP 8.5'!O92/1000)</f>
        <v>0.5</v>
      </c>
      <c r="Q92">
        <v>80</v>
      </c>
      <c r="R92" s="1">
        <f t="shared" si="34"/>
        <v>341.43432300921131</v>
      </c>
      <c r="S92" s="31">
        <f t="shared" si="35"/>
        <v>0.10685894105930302</v>
      </c>
      <c r="T92">
        <f t="shared" si="36"/>
        <v>0.13028544292486191</v>
      </c>
      <c r="U92" s="1">
        <f t="shared" si="37"/>
        <v>120.33503159427008</v>
      </c>
      <c r="V92" s="1">
        <v>3.2807637955663429</v>
      </c>
      <c r="W92" s="1">
        <f t="shared" si="38"/>
        <v>187.9739190652723</v>
      </c>
      <c r="X92" s="1">
        <f t="shared" si="39"/>
        <v>-53.965962246464571</v>
      </c>
      <c r="Y92" s="19">
        <v>0.57999999999999996</v>
      </c>
      <c r="Z92">
        <v>0.23</v>
      </c>
      <c r="AA92" s="32">
        <v>1</v>
      </c>
      <c r="AB92" s="29">
        <f>Analisi!$D$3/3600</f>
        <v>8.2320787981106466E-2</v>
      </c>
      <c r="AC92" s="1">
        <f t="shared" si="40"/>
        <v>130.80773210197819</v>
      </c>
      <c r="AD92">
        <f t="shared" si="41"/>
        <v>0.12386408207439395</v>
      </c>
      <c r="AE92">
        <f t="shared" si="42"/>
        <v>0.1392273766304761</v>
      </c>
      <c r="AF92" s="1">
        <f t="shared" si="43"/>
        <v>145.79605168131229</v>
      </c>
      <c r="AG92" s="1">
        <v>3.5586128266466468</v>
      </c>
      <c r="AH92" s="1">
        <f t="shared" si="44"/>
        <v>203.8934958879729</v>
      </c>
      <c r="AI92" s="1">
        <f t="shared" si="45"/>
        <v>-14.988319579334103</v>
      </c>
      <c r="AJ92" s="19">
        <f t="shared" si="46"/>
        <v>0.60350124378788106</v>
      </c>
      <c r="AK92" s="30">
        <f t="shared" si="47"/>
        <v>0.30175062189394053</v>
      </c>
      <c r="AL92" s="34">
        <f t="shared" si="48"/>
        <v>1.0560586241894871</v>
      </c>
      <c r="AM92" s="33">
        <f>Analisi!$D$4/3600</f>
        <v>8.3824611424084136E-2</v>
      </c>
      <c r="AN92" s="1">
        <f t="shared" si="49"/>
        <v>133.19730755286969</v>
      </c>
      <c r="AO92">
        <f t="shared" si="50"/>
        <v>0.11548015796883171</v>
      </c>
      <c r="AP92">
        <f t="shared" si="51"/>
        <v>0.135053632855032</v>
      </c>
      <c r="AQ92" s="1">
        <f t="shared" si="52"/>
        <v>133.19732334395533</v>
      </c>
      <c r="AR92" s="1">
        <v>3.4202755017420179</v>
      </c>
      <c r="AS92" s="1">
        <f t="shared" si="53"/>
        <v>195.96735102180767</v>
      </c>
      <c r="AT92" s="1">
        <f t="shared" si="54"/>
        <v>-1.5791085644423219E-5</v>
      </c>
      <c r="AU92" s="19">
        <f t="shared" si="55"/>
        <v>0.56944547600767381</v>
      </c>
      <c r="AV92" s="30">
        <f t="shared" si="56"/>
        <v>0.28472273800383691</v>
      </c>
      <c r="AW92" s="22">
        <f t="shared" si="57"/>
        <v>1.1534215911691068</v>
      </c>
      <c r="AX92" t="b">
        <f t="shared" si="58"/>
        <v>0</v>
      </c>
    </row>
    <row r="93" spans="1:50" x14ac:dyDescent="0.25">
      <c r="A93" t="str">
        <f t="shared" si="32"/>
        <v/>
      </c>
      <c r="B93" t="s">
        <v>270</v>
      </c>
      <c r="C93" s="15" t="s">
        <v>129</v>
      </c>
      <c r="D93">
        <v>1589</v>
      </c>
      <c r="E93" s="27">
        <v>1</v>
      </c>
      <c r="F93">
        <v>82.7</v>
      </c>
      <c r="G93" s="1">
        <f>F93/Analisi!$B$9/60</f>
        <v>1.3783333333333334</v>
      </c>
      <c r="H93" s="1">
        <f>G93+Analisi!$B$8</f>
        <v>6.3783333333333339</v>
      </c>
      <c r="I93">
        <v>10</v>
      </c>
      <c r="J93" s="1">
        <f>Analisi!$D$2</f>
        <v>150.36415963001878</v>
      </c>
      <c r="K93" s="29">
        <f t="shared" si="33"/>
        <v>4.1767822119449662E-2</v>
      </c>
      <c r="L93" s="1">
        <f t="shared" si="31"/>
        <v>66.369069347805507</v>
      </c>
      <c r="M93" s="6">
        <v>3.0000000000000001E-3</v>
      </c>
      <c r="N93">
        <v>13.44</v>
      </c>
      <c r="O93">
        <f>'Tubi modificati x RCP 4,5'!P93*1000</f>
        <v>500</v>
      </c>
      <c r="P93" cm="1">
        <f t="array" ref="P93">IF(B93="sì",INDEX(Analisi!$F$8:$F$16, MATCH('Tubi modificati x RCP 8.5'!O93,Analisi!$F$8:$F$16,0)+1)/1000,'Tubi modificati x RCP 8.5'!O93/1000)</f>
        <v>0.5</v>
      </c>
      <c r="Q93">
        <v>80</v>
      </c>
      <c r="R93" s="1">
        <f t="shared" si="34"/>
        <v>341.43432300921131</v>
      </c>
      <c r="S93" s="31">
        <f t="shared" si="35"/>
        <v>0.10685894105930302</v>
      </c>
      <c r="T93">
        <f t="shared" si="36"/>
        <v>0.13028544292486191</v>
      </c>
      <c r="U93" s="1">
        <f t="shared" si="37"/>
        <v>120.33503159427008</v>
      </c>
      <c r="V93" s="1">
        <v>3.2807637955663429</v>
      </c>
      <c r="W93" s="1">
        <f t="shared" si="38"/>
        <v>187.9739190652723</v>
      </c>
      <c r="X93" s="1">
        <f t="shared" si="39"/>
        <v>-53.965962246464571</v>
      </c>
      <c r="Y93" s="19">
        <v>0.57999999999999996</v>
      </c>
      <c r="Z93">
        <v>0.23</v>
      </c>
      <c r="AA93" s="32">
        <v>1</v>
      </c>
      <c r="AB93" s="29">
        <f>Analisi!$D$3/3600</f>
        <v>8.2320787981106466E-2</v>
      </c>
      <c r="AC93" s="1">
        <f t="shared" si="40"/>
        <v>130.80773210197819</v>
      </c>
      <c r="AD93">
        <f t="shared" si="41"/>
        <v>0.12386408207439395</v>
      </c>
      <c r="AE93">
        <f t="shared" si="42"/>
        <v>0.1392273766304761</v>
      </c>
      <c r="AF93" s="1">
        <f t="shared" si="43"/>
        <v>145.79605168131229</v>
      </c>
      <c r="AG93" s="1">
        <v>3.5586128266466468</v>
      </c>
      <c r="AH93" s="1">
        <f t="shared" si="44"/>
        <v>203.8934958879729</v>
      </c>
      <c r="AI93" s="1">
        <f t="shared" si="45"/>
        <v>-14.988319579334103</v>
      </c>
      <c r="AJ93" s="19">
        <f t="shared" si="46"/>
        <v>0.60350124378788106</v>
      </c>
      <c r="AK93" s="30">
        <f t="shared" si="47"/>
        <v>0.30175062189394053</v>
      </c>
      <c r="AL93" s="34">
        <f t="shared" si="48"/>
        <v>1.0560586241894871</v>
      </c>
      <c r="AM93" s="33">
        <f>Analisi!$D$4/3600</f>
        <v>8.3824611424084136E-2</v>
      </c>
      <c r="AN93" s="1">
        <f t="shared" si="49"/>
        <v>133.19730755286969</v>
      </c>
      <c r="AO93">
        <f t="shared" si="50"/>
        <v>0.11548015796883171</v>
      </c>
      <c r="AP93">
        <f t="shared" si="51"/>
        <v>0.135053632855032</v>
      </c>
      <c r="AQ93" s="1">
        <f t="shared" si="52"/>
        <v>133.19732334395533</v>
      </c>
      <c r="AR93" s="1">
        <v>3.4202755017420179</v>
      </c>
      <c r="AS93" s="1">
        <f t="shared" si="53"/>
        <v>195.96735102180767</v>
      </c>
      <c r="AT93" s="1">
        <f t="shared" si="54"/>
        <v>-1.5791085644423219E-5</v>
      </c>
      <c r="AU93" s="19">
        <f t="shared" si="55"/>
        <v>0.56944547600767381</v>
      </c>
      <c r="AV93" s="30">
        <f t="shared" si="56"/>
        <v>0.28472273800383691</v>
      </c>
      <c r="AW93" s="22">
        <f t="shared" si="57"/>
        <v>1.1534215911691068</v>
      </c>
      <c r="AX93" t="b">
        <f t="shared" si="58"/>
        <v>0</v>
      </c>
    </row>
    <row r="94" spans="1:50" x14ac:dyDescent="0.25">
      <c r="A94" t="str">
        <f t="shared" si="32"/>
        <v/>
      </c>
      <c r="B94" t="s">
        <v>270</v>
      </c>
      <c r="C94" s="15" t="s">
        <v>130</v>
      </c>
      <c r="D94">
        <v>687.3</v>
      </c>
      <c r="E94" s="27">
        <v>1</v>
      </c>
      <c r="F94">
        <v>34.5</v>
      </c>
      <c r="G94" s="1">
        <f>F94/Analisi!$B$9/60</f>
        <v>0.57499999999999996</v>
      </c>
      <c r="H94" s="1">
        <f>G94+Analisi!$B$8</f>
        <v>5.5750000000000002</v>
      </c>
      <c r="I94">
        <v>10</v>
      </c>
      <c r="J94" s="1">
        <f>Analisi!$D$2</f>
        <v>150.36415963001878</v>
      </c>
      <c r="K94" s="29">
        <f t="shared" si="33"/>
        <v>4.1767822119449662E-2</v>
      </c>
      <c r="L94" s="1">
        <f t="shared" si="31"/>
        <v>28.707024142697751</v>
      </c>
      <c r="M94" s="6">
        <v>3.0000000000000001E-3</v>
      </c>
      <c r="N94">
        <v>34.53</v>
      </c>
      <c r="O94">
        <f>'Tubi modificati x RCP 4,5'!P94*1000</f>
        <v>300</v>
      </c>
      <c r="P94" cm="1">
        <f t="array" ref="P94">IF(B94="sì",INDEX(Analisi!$F$8:$F$16, MATCH('Tubi modificati x RCP 8.5'!O94,Analisi!$F$8:$F$16,0)+1)/1000,'Tubi modificati x RCP 8.5'!O94/1000)</f>
        <v>0.3</v>
      </c>
      <c r="Q94">
        <v>80</v>
      </c>
      <c r="R94" s="1">
        <f t="shared" si="34"/>
        <v>87.440072935288399</v>
      </c>
      <c r="S94" s="31">
        <f t="shared" si="35"/>
        <v>3.6460598477896324E-2</v>
      </c>
      <c r="T94">
        <f t="shared" si="36"/>
        <v>7.6167193127316554E-2</v>
      </c>
      <c r="U94" s="1">
        <f t="shared" si="37"/>
        <v>28.706905196864163</v>
      </c>
      <c r="V94" s="1">
        <v>3.1912775899855776</v>
      </c>
      <c r="W94" s="1">
        <f t="shared" si="38"/>
        <v>182.84673716085436</v>
      </c>
      <c r="X94" s="1">
        <f t="shared" si="39"/>
        <v>1.1894583358795785E-4</v>
      </c>
      <c r="Y94" s="19">
        <v>0.55000000000000004</v>
      </c>
      <c r="Z94">
        <v>0.17</v>
      </c>
      <c r="AA94" s="32">
        <v>0.81</v>
      </c>
      <c r="AB94" s="29">
        <f>Analisi!$D$3/3600</f>
        <v>8.2320787981106466E-2</v>
      </c>
      <c r="AC94" s="1">
        <f t="shared" si="40"/>
        <v>56.579077579414474</v>
      </c>
      <c r="AD94">
        <f t="shared" si="41"/>
        <v>3.7009700281274954E-2</v>
      </c>
      <c r="AE94">
        <f t="shared" si="42"/>
        <v>7.6726961306942093E-2</v>
      </c>
      <c r="AF94" s="1">
        <f t="shared" si="43"/>
        <v>29.281827748198523</v>
      </c>
      <c r="AG94" s="1">
        <v>3.2157058093499127</v>
      </c>
      <c r="AH94" s="1">
        <f t="shared" si="44"/>
        <v>184.24637103145054</v>
      </c>
      <c r="AI94" s="1">
        <f t="shared" si="45"/>
        <v>27.29724983121595</v>
      </c>
      <c r="AJ94" s="19">
        <f t="shared" si="46"/>
        <v>0.5185240487544317</v>
      </c>
      <c r="AK94" s="30">
        <f t="shared" si="47"/>
        <v>0.15555721462632952</v>
      </c>
      <c r="AL94" s="34">
        <f t="shared" si="48"/>
        <v>1.5287634633464091</v>
      </c>
      <c r="AM94" s="33">
        <f>Analisi!$D$4/3600</f>
        <v>8.3824611424084136E-2</v>
      </c>
      <c r="AN94" s="1">
        <f t="shared" si="49"/>
        <v>57.612655431773021</v>
      </c>
      <c r="AO94">
        <f t="shared" si="50"/>
        <v>6.5194211105266908E-2</v>
      </c>
      <c r="AP94">
        <f t="shared" si="51"/>
        <v>9.0570734332111755E-2</v>
      </c>
      <c r="AQ94" s="1">
        <f t="shared" si="52"/>
        <v>57.612701677348838</v>
      </c>
      <c r="AR94" s="1">
        <v>4.7987694616826779</v>
      </c>
      <c r="AS94" s="1">
        <f t="shared" si="53"/>
        <v>274.94923701068348</v>
      </c>
      <c r="AT94" s="1">
        <f t="shared" si="54"/>
        <v>-4.6245575816783457E-5</v>
      </c>
      <c r="AU94" s="19">
        <f t="shared" si="55"/>
        <v>0.8684889921661042</v>
      </c>
      <c r="AV94" s="30">
        <f t="shared" si="56"/>
        <v>0.26054669764983124</v>
      </c>
      <c r="AW94" s="22">
        <f t="shared" si="57"/>
        <v>0.88370814609210924</v>
      </c>
      <c r="AX94" t="b">
        <f t="shared" si="58"/>
        <v>1</v>
      </c>
    </row>
    <row r="95" spans="1:50" x14ac:dyDescent="0.25">
      <c r="A95" t="str">
        <f t="shared" si="32"/>
        <v/>
      </c>
      <c r="B95" t="s">
        <v>270</v>
      </c>
      <c r="C95" s="15" t="s">
        <v>131</v>
      </c>
      <c r="D95">
        <v>1373.5</v>
      </c>
      <c r="E95" s="27">
        <v>1</v>
      </c>
      <c r="F95">
        <v>69.3</v>
      </c>
      <c r="G95" s="1">
        <f>F95/Analisi!$B$9/60</f>
        <v>1.155</v>
      </c>
      <c r="H95" s="1">
        <f>G95+Analisi!$B$8</f>
        <v>6.1550000000000002</v>
      </c>
      <c r="I95">
        <v>10</v>
      </c>
      <c r="J95" s="1">
        <f>Analisi!$D$2</f>
        <v>150.36415963001878</v>
      </c>
      <c r="K95" s="29">
        <f t="shared" si="33"/>
        <v>4.1767822119449662E-2</v>
      </c>
      <c r="L95" s="1">
        <f t="shared" si="31"/>
        <v>57.368103681064113</v>
      </c>
      <c r="M95" s="6">
        <v>3.0000000000000001E-3</v>
      </c>
      <c r="N95">
        <v>34.74</v>
      </c>
      <c r="O95">
        <f>'Tubi modificati x RCP 4,5'!P95*1000</f>
        <v>400</v>
      </c>
      <c r="P95" cm="1">
        <f t="array" ref="P95">IF(B95="sì",INDEX(Analisi!$F$8:$F$16, MATCH('Tubi modificati x RCP 8.5'!O95,Analisi!$F$8:$F$16,0)+1)/1000,'Tubi modificati x RCP 8.5'!O95/1000)</f>
        <v>0.4</v>
      </c>
      <c r="Q95">
        <v>80</v>
      </c>
      <c r="R95" s="1">
        <f t="shared" si="34"/>
        <v>188.31307516380068</v>
      </c>
      <c r="S95" s="31">
        <f t="shared" si="35"/>
        <v>6.1280760046700813E-2</v>
      </c>
      <c r="T95">
        <f t="shared" si="36"/>
        <v>9.8750408202118903E-2</v>
      </c>
      <c r="U95" s="1">
        <f t="shared" si="37"/>
        <v>57.367689265050565</v>
      </c>
      <c r="V95" s="1">
        <v>3.1028104674399661</v>
      </c>
      <c r="W95" s="1">
        <f t="shared" si="38"/>
        <v>177.77794441332418</v>
      </c>
      <c r="X95" s="1">
        <f t="shared" si="39"/>
        <v>4.1441601354819113E-4</v>
      </c>
      <c r="Y95" s="19">
        <v>0.53</v>
      </c>
      <c r="Z95">
        <v>0.21</v>
      </c>
      <c r="AA95" s="32">
        <v>0.96</v>
      </c>
      <c r="AB95" s="29">
        <f>Analisi!$D$3/3600</f>
        <v>8.2320787981106466E-2</v>
      </c>
      <c r="AC95" s="1">
        <f t="shared" si="40"/>
        <v>113.06760229204973</v>
      </c>
      <c r="AD95">
        <f t="shared" si="41"/>
        <v>0.11846909453647451</v>
      </c>
      <c r="AE95">
        <f t="shared" si="42"/>
        <v>0.11961665012699273</v>
      </c>
      <c r="AF95" s="1">
        <f t="shared" si="43"/>
        <v>126.02308516683186</v>
      </c>
      <c r="AG95" s="1">
        <v>4.952031945832795</v>
      </c>
      <c r="AH95" s="1">
        <f t="shared" si="44"/>
        <v>283.73053051017587</v>
      </c>
      <c r="AI95" s="1">
        <f t="shared" si="45"/>
        <v>-12.955482874782135</v>
      </c>
      <c r="AJ95" s="19">
        <f t="shared" si="46"/>
        <v>0.89328040411160514</v>
      </c>
      <c r="AK95" s="30">
        <f t="shared" si="47"/>
        <v>0.35731216164464208</v>
      </c>
      <c r="AL95" s="34">
        <f t="shared" si="48"/>
        <v>0.95440589576919765</v>
      </c>
      <c r="AM95" s="33">
        <f>Analisi!$D$4/3600</f>
        <v>8.3824611424084136E-2</v>
      </c>
      <c r="AN95" s="1">
        <f t="shared" si="49"/>
        <v>115.13310379097956</v>
      </c>
      <c r="AO95">
        <f t="shared" si="50"/>
        <v>0.10703562678654983</v>
      </c>
      <c r="AP95">
        <f t="shared" si="51"/>
        <v>0.1216276034444108</v>
      </c>
      <c r="AQ95" s="1">
        <f t="shared" si="52"/>
        <v>115.13315449338081</v>
      </c>
      <c r="AR95" s="1">
        <v>4.400137129869119</v>
      </c>
      <c r="AS95" s="1">
        <f t="shared" si="53"/>
        <v>252.10928682030791</v>
      </c>
      <c r="AT95" s="1">
        <f t="shared" si="54"/>
        <v>-5.070240125348846E-5</v>
      </c>
      <c r="AU95" s="19">
        <f t="shared" si="55"/>
        <v>0.79427827518750282</v>
      </c>
      <c r="AV95" s="30">
        <f t="shared" si="56"/>
        <v>0.31771131007500114</v>
      </c>
      <c r="AW95" s="22">
        <f t="shared" si="57"/>
        <v>1.0756521659893457</v>
      </c>
      <c r="AX95" t="b">
        <f t="shared" si="58"/>
        <v>0</v>
      </c>
    </row>
    <row r="96" spans="1:50" x14ac:dyDescent="0.25">
      <c r="A96" t="str">
        <f t="shared" si="32"/>
        <v/>
      </c>
      <c r="B96" t="s">
        <v>270</v>
      </c>
      <c r="C96" s="15" t="s">
        <v>132</v>
      </c>
      <c r="D96">
        <v>1373.5</v>
      </c>
      <c r="E96" s="27">
        <v>1</v>
      </c>
      <c r="F96">
        <v>82.7</v>
      </c>
      <c r="G96" s="1">
        <f>F96/Analisi!$B$9/60</f>
        <v>1.3783333333333334</v>
      </c>
      <c r="H96" s="1">
        <f>G96+Analisi!$B$8</f>
        <v>6.3783333333333339</v>
      </c>
      <c r="I96">
        <v>10</v>
      </c>
      <c r="J96" s="1">
        <f>Analisi!$D$2</f>
        <v>150.36415963001878</v>
      </c>
      <c r="K96" s="29">
        <f t="shared" si="33"/>
        <v>4.1767822119449662E-2</v>
      </c>
      <c r="L96" s="1">
        <f t="shared" si="31"/>
        <v>57.368103681064113</v>
      </c>
      <c r="M96" s="6">
        <v>3.0000000000000001E-3</v>
      </c>
      <c r="N96">
        <v>13.44</v>
      </c>
      <c r="O96">
        <f>'Tubi modificati x RCP 4,5'!P96*1000</f>
        <v>400</v>
      </c>
      <c r="P96" cm="1">
        <f t="array" ref="P96">IF(B96="sì",INDEX(Analisi!$F$8:$F$16, MATCH('Tubi modificati x RCP 8.5'!O96,Analisi!$F$8:$F$16,0)+1)/1000,'Tubi modificati x RCP 8.5'!O96/1000)</f>
        <v>0.4</v>
      </c>
      <c r="Q96">
        <v>80</v>
      </c>
      <c r="R96" s="1">
        <f t="shared" si="34"/>
        <v>188.31307516380068</v>
      </c>
      <c r="S96" s="31">
        <f t="shared" si="35"/>
        <v>6.1280760046700813E-2</v>
      </c>
      <c r="T96">
        <f t="shared" si="36"/>
        <v>9.8750408202118903E-2</v>
      </c>
      <c r="U96" s="1">
        <f t="shared" si="37"/>
        <v>57.367689265050565</v>
      </c>
      <c r="V96" s="1">
        <v>3.1028104674399661</v>
      </c>
      <c r="W96" s="1">
        <f t="shared" si="38"/>
        <v>177.77794441332418</v>
      </c>
      <c r="X96" s="1">
        <f t="shared" si="39"/>
        <v>4.1441601354819113E-4</v>
      </c>
      <c r="Y96" s="19">
        <v>0.53</v>
      </c>
      <c r="Z96">
        <v>0.21</v>
      </c>
      <c r="AA96" s="32">
        <v>0.96</v>
      </c>
      <c r="AB96" s="29">
        <f>Analisi!$D$3/3600</f>
        <v>8.2320787981106466E-2</v>
      </c>
      <c r="AC96" s="1">
        <f t="shared" si="40"/>
        <v>113.06760229204973</v>
      </c>
      <c r="AD96">
        <f t="shared" si="41"/>
        <v>0.11846909453647451</v>
      </c>
      <c r="AE96">
        <f t="shared" si="42"/>
        <v>0.11961665012699273</v>
      </c>
      <c r="AF96" s="1">
        <f t="shared" si="43"/>
        <v>126.02308516683186</v>
      </c>
      <c r="AG96" s="1">
        <v>4.952031945832795</v>
      </c>
      <c r="AH96" s="1">
        <f t="shared" si="44"/>
        <v>283.73053051017587</v>
      </c>
      <c r="AI96" s="1">
        <f t="shared" si="45"/>
        <v>-12.955482874782135</v>
      </c>
      <c r="AJ96" s="19">
        <f t="shared" si="46"/>
        <v>0.89328040411160514</v>
      </c>
      <c r="AK96" s="30">
        <f t="shared" si="47"/>
        <v>0.35731216164464208</v>
      </c>
      <c r="AL96" s="34">
        <f t="shared" si="48"/>
        <v>0.95440589576919765</v>
      </c>
      <c r="AM96" s="33">
        <f>Analisi!$D$4/3600</f>
        <v>8.3824611424084136E-2</v>
      </c>
      <c r="AN96" s="1">
        <f t="shared" si="49"/>
        <v>115.13310379097956</v>
      </c>
      <c r="AO96">
        <f t="shared" si="50"/>
        <v>0.10703562678654983</v>
      </c>
      <c r="AP96">
        <f t="shared" si="51"/>
        <v>0.1216276034444108</v>
      </c>
      <c r="AQ96" s="1">
        <f t="shared" si="52"/>
        <v>115.13315449338081</v>
      </c>
      <c r="AR96" s="1">
        <v>4.400137129869119</v>
      </c>
      <c r="AS96" s="1">
        <f t="shared" si="53"/>
        <v>252.10928682030791</v>
      </c>
      <c r="AT96" s="1">
        <f t="shared" si="54"/>
        <v>-5.070240125348846E-5</v>
      </c>
      <c r="AU96" s="19">
        <f t="shared" si="55"/>
        <v>0.79427827518750282</v>
      </c>
      <c r="AV96" s="30">
        <f t="shared" si="56"/>
        <v>0.31771131007500114</v>
      </c>
      <c r="AW96" s="22">
        <f t="shared" si="57"/>
        <v>1.0756521659893457</v>
      </c>
      <c r="AX96" t="b">
        <f t="shared" si="58"/>
        <v>0</v>
      </c>
    </row>
    <row r="97" spans="1:50" x14ac:dyDescent="0.25">
      <c r="A97" t="str">
        <f t="shared" si="32"/>
        <v/>
      </c>
      <c r="B97" t="s">
        <v>270</v>
      </c>
      <c r="C97" s="15" t="s">
        <v>133</v>
      </c>
      <c r="D97">
        <v>1197.8</v>
      </c>
      <c r="E97" s="27">
        <v>1</v>
      </c>
      <c r="F97">
        <v>34.5</v>
      </c>
      <c r="G97" s="1">
        <f>F97/Analisi!$B$9/60</f>
        <v>0.57499999999999996</v>
      </c>
      <c r="H97" s="1">
        <f>G97+Analisi!$B$8</f>
        <v>5.5750000000000002</v>
      </c>
      <c r="I97">
        <v>10</v>
      </c>
      <c r="J97" s="1">
        <f>Analisi!$D$2</f>
        <v>150.36415963001878</v>
      </c>
      <c r="K97" s="29">
        <f t="shared" si="33"/>
        <v>4.1767822119449662E-2</v>
      </c>
      <c r="L97" s="1">
        <f t="shared" si="31"/>
        <v>50.029497334676805</v>
      </c>
      <c r="M97" s="6">
        <v>3.0000000000000001E-3</v>
      </c>
      <c r="N97">
        <v>34.53</v>
      </c>
      <c r="O97">
        <f>'Tubi modificati x RCP 4,5'!P97*1000</f>
        <v>400</v>
      </c>
      <c r="P97" cm="1">
        <f t="array" ref="P97">IF(B97="sì",INDEX(Analisi!$F$8:$F$16, MATCH('Tubi modificati x RCP 8.5'!O97,Analisi!$F$8:$F$16,0)+1)/1000,'Tubi modificati x RCP 8.5'!O97/1000)</f>
        <v>0.4</v>
      </c>
      <c r="Q97">
        <v>80</v>
      </c>
      <c r="R97" s="1">
        <f t="shared" si="34"/>
        <v>188.31307516380068</v>
      </c>
      <c r="S97" s="31">
        <f t="shared" si="35"/>
        <v>5.5350089367707071E-2</v>
      </c>
      <c r="T97">
        <f t="shared" si="36"/>
        <v>9.3686697302063082E-2</v>
      </c>
      <c r="U97" s="1">
        <f t="shared" si="37"/>
        <v>50.028893037292853</v>
      </c>
      <c r="V97" s="1">
        <v>2.9539993916771463</v>
      </c>
      <c r="W97" s="1">
        <f t="shared" si="38"/>
        <v>169.25169782731308</v>
      </c>
      <c r="X97" s="1">
        <f t="shared" si="39"/>
        <v>6.0429738395129107E-4</v>
      </c>
      <c r="Y97" s="19">
        <v>0.49</v>
      </c>
      <c r="Z97">
        <v>0.19</v>
      </c>
      <c r="AA97" s="32">
        <v>0.94</v>
      </c>
      <c r="AB97" s="29">
        <f>Analisi!$D$3/3600</f>
        <v>8.2320787981106466E-2</v>
      </c>
      <c r="AC97" s="1">
        <f t="shared" si="40"/>
        <v>98.603839843769322</v>
      </c>
      <c r="AD97">
        <f t="shared" si="41"/>
        <v>0.10253329250580433</v>
      </c>
      <c r="AE97">
        <f t="shared" si="42"/>
        <v>0.12098674032256565</v>
      </c>
      <c r="AF97" s="1">
        <f t="shared" si="43"/>
        <v>109.90244858630081</v>
      </c>
      <c r="AG97" s="1">
        <v>4.2373772626834079</v>
      </c>
      <c r="AH97" s="1">
        <f t="shared" si="44"/>
        <v>242.78383335645685</v>
      </c>
      <c r="AI97" s="1">
        <f t="shared" si="45"/>
        <v>-11.298608742531485</v>
      </c>
      <c r="AJ97" s="19">
        <f t="shared" si="46"/>
        <v>0.76044460360746058</v>
      </c>
      <c r="AK97" s="30">
        <f t="shared" si="47"/>
        <v>0.30417784144298426</v>
      </c>
      <c r="AL97" s="34">
        <f t="shared" si="48"/>
        <v>0.96167632418697013</v>
      </c>
      <c r="AM97" s="33">
        <f>Analisi!$D$4/3600</f>
        <v>8.3824611424084136E-2</v>
      </c>
      <c r="AN97" s="1">
        <f t="shared" si="49"/>
        <v>100.40511956376797</v>
      </c>
      <c r="AO97">
        <f t="shared" si="50"/>
        <v>9.4815177187121652E-2</v>
      </c>
      <c r="AP97">
        <f t="shared" si="51"/>
        <v>0.11880650123678096</v>
      </c>
      <c r="AQ97" s="1">
        <f t="shared" si="52"/>
        <v>100.40498592684708</v>
      </c>
      <c r="AR97" s="1">
        <v>3.9903193933030359</v>
      </c>
      <c r="AS97" s="1">
        <f t="shared" si="53"/>
        <v>228.62846014546716</v>
      </c>
      <c r="AT97" s="1">
        <f t="shared" si="54"/>
        <v>1.336369208928545E-4</v>
      </c>
      <c r="AU97" s="19">
        <f t="shared" si="55"/>
        <v>0.70587035175352009</v>
      </c>
      <c r="AV97" s="30">
        <f t="shared" si="56"/>
        <v>0.28234814070140807</v>
      </c>
      <c r="AW97" s="22">
        <f t="shared" si="57"/>
        <v>1.0589561981792674</v>
      </c>
      <c r="AX97" t="b">
        <f t="shared" si="58"/>
        <v>0</v>
      </c>
    </row>
    <row r="98" spans="1:50" x14ac:dyDescent="0.25">
      <c r="A98" t="str">
        <f t="shared" si="32"/>
        <v/>
      </c>
      <c r="B98" t="s">
        <v>270</v>
      </c>
      <c r="C98" s="15" t="s">
        <v>134</v>
      </c>
      <c r="D98">
        <v>2383.1</v>
      </c>
      <c r="E98" s="27">
        <v>1</v>
      </c>
      <c r="F98">
        <v>69.3</v>
      </c>
      <c r="G98" s="1">
        <f>F98/Analisi!$B$9/60</f>
        <v>1.155</v>
      </c>
      <c r="H98" s="1">
        <f>G98+Analisi!$B$8</f>
        <v>6.1550000000000002</v>
      </c>
      <c r="I98">
        <v>10</v>
      </c>
      <c r="J98" s="1">
        <f>Analisi!$D$2</f>
        <v>150.36415963001878</v>
      </c>
      <c r="K98" s="29">
        <f t="shared" si="33"/>
        <v>4.1767822119449662E-2</v>
      </c>
      <c r="L98" s="1">
        <f t="shared" si="31"/>
        <v>99.536896892860483</v>
      </c>
      <c r="M98" s="6">
        <v>3.0000000000000001E-3</v>
      </c>
      <c r="N98">
        <v>34.74</v>
      </c>
      <c r="O98">
        <f>'Tubi modificati x RCP 4,5'!P98*1000</f>
        <v>500</v>
      </c>
      <c r="P98" cm="1">
        <f t="array" ref="P98">IF(B98="sì",INDEX(Analisi!$F$8:$F$16, MATCH('Tubi modificati x RCP 8.5'!O98,Analisi!$F$8:$F$16,0)+1)/1000,'Tubi modificati x RCP 8.5'!O98/1000)</f>
        <v>0.5</v>
      </c>
      <c r="Q98">
        <v>80</v>
      </c>
      <c r="R98" s="1">
        <f t="shared" si="34"/>
        <v>341.43432300921131</v>
      </c>
      <c r="S98" s="31">
        <f t="shared" si="35"/>
        <v>9.2657143279052265E-2</v>
      </c>
      <c r="T98">
        <f t="shared" si="36"/>
        <v>0.12138808992783348</v>
      </c>
      <c r="U98" s="1">
        <f t="shared" si="37"/>
        <v>99.536012639271675</v>
      </c>
      <c r="V98" s="1">
        <v>3.0532531926035884</v>
      </c>
      <c r="W98" s="1">
        <f t="shared" si="38"/>
        <v>174.93852172102987</v>
      </c>
      <c r="X98" s="1">
        <f t="shared" si="39"/>
        <v>8.8425358880783733E-4</v>
      </c>
      <c r="Y98" s="19">
        <v>0.51</v>
      </c>
      <c r="Z98">
        <v>0.26</v>
      </c>
      <c r="AA98" s="32">
        <v>1.1100000000000001</v>
      </c>
      <c r="AB98" s="29">
        <f>Analisi!$D$3/3600</f>
        <v>8.2320787981106466E-2</v>
      </c>
      <c r="AC98" s="1">
        <f t="shared" si="40"/>
        <v>196.17866983777481</v>
      </c>
      <c r="AD98">
        <f t="shared" si="41"/>
        <v>0.17523353672754274</v>
      </c>
      <c r="AE98">
        <f t="shared" si="42"/>
        <v>0.1519653029565772</v>
      </c>
      <c r="AF98" s="1">
        <f t="shared" si="43"/>
        <v>218.65737709315698</v>
      </c>
      <c r="AG98" s="1">
        <v>4.6124617479982062</v>
      </c>
      <c r="AH98" s="1">
        <f t="shared" si="44"/>
        <v>264.27459132583147</v>
      </c>
      <c r="AI98" s="1">
        <f t="shared" si="45"/>
        <v>-22.478707255382176</v>
      </c>
      <c r="AJ98" s="19">
        <f t="shared" si="46"/>
        <v>0.83545472639686591</v>
      </c>
      <c r="AK98" s="30">
        <f t="shared" si="47"/>
        <v>0.41772736319843295</v>
      </c>
      <c r="AL98" s="34">
        <f t="shared" si="48"/>
        <v>1.1195269667061394</v>
      </c>
      <c r="AM98" s="33">
        <f>Analisi!$D$4/3600</f>
        <v>8.3824611424084136E-2</v>
      </c>
      <c r="AN98" s="1">
        <f t="shared" si="49"/>
        <v>199.76243148473489</v>
      </c>
      <c r="AO98">
        <f t="shared" si="50"/>
        <v>0.1605674032399613</v>
      </c>
      <c r="AP98">
        <f t="shared" si="51"/>
        <v>0.15129020838100501</v>
      </c>
      <c r="AQ98" s="1">
        <f t="shared" si="52"/>
        <v>199.76307391638809</v>
      </c>
      <c r="AR98" s="1">
        <v>4.2452820961312412</v>
      </c>
      <c r="AS98" s="1">
        <f t="shared" si="53"/>
        <v>243.23674695077153</v>
      </c>
      <c r="AT98" s="1">
        <f t="shared" si="54"/>
        <v>-6.4243165320476692E-4</v>
      </c>
      <c r="AU98" s="19">
        <f t="shared" si="55"/>
        <v>0.76212950440359029</v>
      </c>
      <c r="AV98" s="30">
        <f t="shared" si="56"/>
        <v>0.38106475220179514</v>
      </c>
      <c r="AW98" s="22">
        <f t="shared" si="57"/>
        <v>1.2441032703642734</v>
      </c>
      <c r="AX98" t="b">
        <f t="shared" si="58"/>
        <v>0</v>
      </c>
    </row>
    <row r="99" spans="1:50" x14ac:dyDescent="0.25">
      <c r="A99" t="str">
        <f t="shared" si="32"/>
        <v/>
      </c>
      <c r="B99" t="s">
        <v>270</v>
      </c>
      <c r="C99" s="15" t="s">
        <v>135</v>
      </c>
      <c r="D99">
        <v>2383.1</v>
      </c>
      <c r="E99" s="27">
        <v>1</v>
      </c>
      <c r="F99">
        <v>82.7</v>
      </c>
      <c r="G99" s="1">
        <f>F99/Analisi!$B$9/60</f>
        <v>1.3783333333333334</v>
      </c>
      <c r="H99" s="1">
        <f>G99+Analisi!$B$8</f>
        <v>6.3783333333333339</v>
      </c>
      <c r="I99">
        <v>10</v>
      </c>
      <c r="J99" s="1">
        <f>Analisi!$D$2</f>
        <v>150.36415963001878</v>
      </c>
      <c r="K99" s="29">
        <f t="shared" si="33"/>
        <v>4.1767822119449662E-2</v>
      </c>
      <c r="L99" s="1">
        <f t="shared" si="31"/>
        <v>99.536896892860483</v>
      </c>
      <c r="M99" s="6">
        <v>3.0000000000000001E-3</v>
      </c>
      <c r="N99">
        <v>13.44</v>
      </c>
      <c r="O99">
        <f>'Tubi modificati x RCP 4,5'!P99*1000</f>
        <v>500</v>
      </c>
      <c r="P99" cm="1">
        <f t="array" ref="P99">IF(B99="sì",INDEX(Analisi!$F$8:$F$16, MATCH('Tubi modificati x RCP 8.5'!O99,Analisi!$F$8:$F$16,0)+1)/1000,'Tubi modificati x RCP 8.5'!O99/1000)</f>
        <v>0.5</v>
      </c>
      <c r="Q99">
        <v>80</v>
      </c>
      <c r="R99" s="1">
        <f t="shared" si="34"/>
        <v>341.43432300921131</v>
      </c>
      <c r="S99" s="31">
        <f t="shared" si="35"/>
        <v>9.2657143279052265E-2</v>
      </c>
      <c r="T99">
        <f t="shared" si="36"/>
        <v>0.12138808992783348</v>
      </c>
      <c r="U99" s="1">
        <f t="shared" si="37"/>
        <v>99.536012639271675</v>
      </c>
      <c r="V99" s="1">
        <v>3.0532531926035884</v>
      </c>
      <c r="W99" s="1">
        <f t="shared" si="38"/>
        <v>174.93852172102987</v>
      </c>
      <c r="X99" s="1">
        <f t="shared" si="39"/>
        <v>8.8425358880783733E-4</v>
      </c>
      <c r="Y99" s="19">
        <v>0.51</v>
      </c>
      <c r="Z99">
        <v>0.26</v>
      </c>
      <c r="AA99" s="32">
        <v>1.1100000000000001</v>
      </c>
      <c r="AB99" s="29">
        <f>Analisi!$D$3/3600</f>
        <v>8.2320787981106466E-2</v>
      </c>
      <c r="AC99" s="1">
        <f t="shared" si="40"/>
        <v>196.17866983777481</v>
      </c>
      <c r="AD99">
        <f t="shared" si="41"/>
        <v>0.17523353672754274</v>
      </c>
      <c r="AE99">
        <f t="shared" si="42"/>
        <v>0.1519653029565772</v>
      </c>
      <c r="AF99" s="1">
        <f t="shared" si="43"/>
        <v>218.65737709315698</v>
      </c>
      <c r="AG99" s="1">
        <v>4.6124617479982062</v>
      </c>
      <c r="AH99" s="1">
        <f t="shared" si="44"/>
        <v>264.27459132583147</v>
      </c>
      <c r="AI99" s="1">
        <f t="shared" si="45"/>
        <v>-22.478707255382176</v>
      </c>
      <c r="AJ99" s="19">
        <f t="shared" si="46"/>
        <v>0.83545472639686591</v>
      </c>
      <c r="AK99" s="30">
        <f t="shared" si="47"/>
        <v>0.41772736319843295</v>
      </c>
      <c r="AL99" s="34">
        <f t="shared" si="48"/>
        <v>1.1195269667061394</v>
      </c>
      <c r="AM99" s="33">
        <f>Analisi!$D$4/3600</f>
        <v>8.3824611424084136E-2</v>
      </c>
      <c r="AN99" s="1">
        <f t="shared" si="49"/>
        <v>199.76243148473489</v>
      </c>
      <c r="AO99">
        <f t="shared" si="50"/>
        <v>0.1605674032399613</v>
      </c>
      <c r="AP99">
        <f t="shared" si="51"/>
        <v>0.15129020838100501</v>
      </c>
      <c r="AQ99" s="1">
        <f t="shared" si="52"/>
        <v>199.76307391638809</v>
      </c>
      <c r="AR99" s="1">
        <v>4.2452820961312412</v>
      </c>
      <c r="AS99" s="1">
        <f t="shared" si="53"/>
        <v>243.23674695077153</v>
      </c>
      <c r="AT99" s="1">
        <f t="shared" si="54"/>
        <v>-6.4243165320476692E-4</v>
      </c>
      <c r="AU99" s="19">
        <f t="shared" si="55"/>
        <v>0.76212950440359029</v>
      </c>
      <c r="AV99" s="30">
        <f t="shared" si="56"/>
        <v>0.38106475220179514</v>
      </c>
      <c r="AW99" s="22">
        <f t="shared" si="57"/>
        <v>1.2441032703642734</v>
      </c>
      <c r="AX99" t="b">
        <f t="shared" si="58"/>
        <v>0</v>
      </c>
    </row>
    <row r="100" spans="1:50" x14ac:dyDescent="0.25">
      <c r="A100" t="str">
        <f t="shared" si="32"/>
        <v/>
      </c>
      <c r="B100" t="s">
        <v>270</v>
      </c>
      <c r="C100" s="15" t="s">
        <v>136</v>
      </c>
      <c r="D100">
        <v>676</v>
      </c>
      <c r="E100" s="27">
        <v>1</v>
      </c>
      <c r="F100">
        <v>34.5</v>
      </c>
      <c r="G100" s="1">
        <f>F100/Analisi!$B$9/60</f>
        <v>0.57499999999999996</v>
      </c>
      <c r="H100" s="1">
        <f>G100+Analisi!$B$8</f>
        <v>5.5750000000000002</v>
      </c>
      <c r="I100">
        <v>10</v>
      </c>
      <c r="J100" s="1">
        <f>Analisi!$D$2</f>
        <v>150.36415963001878</v>
      </c>
      <c r="K100" s="29">
        <f t="shared" si="33"/>
        <v>4.1767822119449662E-2</v>
      </c>
      <c r="L100" s="1">
        <f t="shared" si="31"/>
        <v>28.23504775274797</v>
      </c>
      <c r="M100" s="6">
        <v>3.0000000000000001E-3</v>
      </c>
      <c r="N100">
        <v>34.53</v>
      </c>
      <c r="O100">
        <f>'Tubi modificati x RCP 4,5'!P100*1000</f>
        <v>300</v>
      </c>
      <c r="P100" cm="1">
        <f t="array" ref="P100">IF(B100="sì",INDEX(Analisi!$F$8:$F$16, MATCH('Tubi modificati x RCP 8.5'!O100,Analisi!$F$8:$F$16,0)+1)/1000,'Tubi modificati x RCP 8.5'!O100/1000)</f>
        <v>0.3</v>
      </c>
      <c r="Q100">
        <v>80</v>
      </c>
      <c r="R100" s="1">
        <f t="shared" si="34"/>
        <v>87.440072935288399</v>
      </c>
      <c r="S100" s="31">
        <f t="shared" si="35"/>
        <v>3.6008615022577364E-2</v>
      </c>
      <c r="T100">
        <f t="shared" si="36"/>
        <v>7.569968572352026E-2</v>
      </c>
      <c r="U100" s="1">
        <f t="shared" si="37"/>
        <v>28.234910560141262</v>
      </c>
      <c r="V100" s="1">
        <v>3.1711813753179436</v>
      </c>
      <c r="W100" s="1">
        <f t="shared" si="38"/>
        <v>181.69530887621008</v>
      </c>
      <c r="X100" s="1">
        <f t="shared" si="39"/>
        <v>1.3719260670796984E-4</v>
      </c>
      <c r="Y100" s="19">
        <v>0.55000000000000004</v>
      </c>
      <c r="Z100">
        <v>0.16</v>
      </c>
      <c r="AA100" s="32">
        <v>0.81</v>
      </c>
      <c r="AB100" s="29">
        <f>Analisi!$D$3/3600</f>
        <v>8.2320787981106466E-2</v>
      </c>
      <c r="AC100" s="1">
        <f t="shared" si="40"/>
        <v>55.648852675227971</v>
      </c>
      <c r="AD100">
        <f t="shared" si="41"/>
        <v>3.655000137894529E-2</v>
      </c>
      <c r="AE100">
        <f t="shared" si="42"/>
        <v>7.6258944732958078E-2</v>
      </c>
      <c r="AF100" s="1">
        <f t="shared" si="43"/>
        <v>28.800401322082354</v>
      </c>
      <c r="AG100" s="1">
        <v>3.19525370712776</v>
      </c>
      <c r="AH100" s="1">
        <f t="shared" si="44"/>
        <v>183.07455189195105</v>
      </c>
      <c r="AI100" s="1">
        <f t="shared" si="45"/>
        <v>26.848451353145617</v>
      </c>
      <c r="AJ100" s="19">
        <f t="shared" si="46"/>
        <v>0.5134136538854589</v>
      </c>
      <c r="AK100" s="30">
        <f t="shared" si="47"/>
        <v>0.15402409616563767</v>
      </c>
      <c r="AL100" s="34">
        <f t="shared" si="48"/>
        <v>1.5225403714289492</v>
      </c>
      <c r="AM100" s="33">
        <f>Analisi!$D$4/3600</f>
        <v>8.3824611424084136E-2</v>
      </c>
      <c r="AN100" s="1">
        <f t="shared" si="49"/>
        <v>56.665437322680873</v>
      </c>
      <c r="AO100">
        <f t="shared" si="50"/>
        <v>6.391467096669369E-2</v>
      </c>
      <c r="AP100">
        <f t="shared" si="51"/>
        <v>9.1012065580306098E-2</v>
      </c>
      <c r="AQ100" s="1">
        <f t="shared" si="52"/>
        <v>56.665294808904228</v>
      </c>
      <c r="AR100" s="1">
        <v>4.6817727268111469</v>
      </c>
      <c r="AS100" s="1">
        <f t="shared" si="53"/>
        <v>268.24581788573369</v>
      </c>
      <c r="AT100" s="1">
        <f t="shared" si="54"/>
        <v>1.4251377664464826E-4</v>
      </c>
      <c r="AU100" s="19">
        <f t="shared" si="55"/>
        <v>0.848099937024544</v>
      </c>
      <c r="AV100" s="30">
        <f t="shared" si="56"/>
        <v>0.2544299811073632</v>
      </c>
      <c r="AW100" s="22">
        <f t="shared" si="57"/>
        <v>0.88657950460559465</v>
      </c>
      <c r="AX100" t="b">
        <f t="shared" si="58"/>
        <v>1</v>
      </c>
    </row>
    <row r="101" spans="1:50" x14ac:dyDescent="0.25">
      <c r="A101" t="str">
        <f t="shared" si="32"/>
        <v/>
      </c>
      <c r="B101" t="s">
        <v>270</v>
      </c>
      <c r="C101" s="15" t="s">
        <v>137</v>
      </c>
      <c r="D101">
        <v>1350.9</v>
      </c>
      <c r="E101" s="27">
        <v>1</v>
      </c>
      <c r="F101">
        <v>69.3</v>
      </c>
      <c r="G101" s="1">
        <f>F101/Analisi!$B$9/60</f>
        <v>1.155</v>
      </c>
      <c r="H101" s="1">
        <f>G101+Analisi!$B$8</f>
        <v>6.1550000000000002</v>
      </c>
      <c r="I101">
        <v>10</v>
      </c>
      <c r="J101" s="1">
        <f>Analisi!$D$2</f>
        <v>150.36415963001878</v>
      </c>
      <c r="K101" s="29">
        <f t="shared" si="33"/>
        <v>4.1767822119449662E-2</v>
      </c>
      <c r="L101" s="1">
        <f t="shared" si="31"/>
        <v>56.424150901164552</v>
      </c>
      <c r="M101" s="6">
        <v>3.0000000000000001E-3</v>
      </c>
      <c r="N101">
        <v>34.74</v>
      </c>
      <c r="O101">
        <f>'Tubi modificati x RCP 4,5'!P101*1000</f>
        <v>400</v>
      </c>
      <c r="P101" cm="1">
        <f t="array" ref="P101">IF(B101="sì",INDEX(Analisi!$F$8:$F$16, MATCH('Tubi modificati x RCP 8.5'!O101,Analisi!$F$8:$F$16,0)+1)/1000,'Tubi modificati x RCP 8.5'!O101/1000)</f>
        <v>0.4</v>
      </c>
      <c r="Q101">
        <v>80</v>
      </c>
      <c r="R101" s="1">
        <f t="shared" si="34"/>
        <v>188.31307516380068</v>
      </c>
      <c r="S101" s="31">
        <f t="shared" si="35"/>
        <v>6.0525731465723639E-2</v>
      </c>
      <c r="T101">
        <f t="shared" si="36"/>
        <v>9.813104774651453E-2</v>
      </c>
      <c r="U101" s="1">
        <f t="shared" si="37"/>
        <v>56.423707343490875</v>
      </c>
      <c r="V101" s="1">
        <v>3.0839236335308269</v>
      </c>
      <c r="W101" s="1">
        <f t="shared" si="38"/>
        <v>176.69580854196596</v>
      </c>
      <c r="X101" s="1">
        <f t="shared" si="39"/>
        <v>4.4355767367676435E-4</v>
      </c>
      <c r="Y101" s="19">
        <v>0.52</v>
      </c>
      <c r="Z101">
        <v>0.21</v>
      </c>
      <c r="AA101" s="32">
        <v>0.96</v>
      </c>
      <c r="AB101" s="29">
        <f>Analisi!$D$3/3600</f>
        <v>8.2320787981106466E-2</v>
      </c>
      <c r="AC101" s="1">
        <f t="shared" si="40"/>
        <v>111.20715248367674</v>
      </c>
      <c r="AD101">
        <f t="shared" si="41"/>
        <v>0.11575087334992278</v>
      </c>
      <c r="AE101">
        <f t="shared" si="42"/>
        <v>0.12081039731086585</v>
      </c>
      <c r="AF101" s="1">
        <f t="shared" si="43"/>
        <v>123.9494010699915</v>
      </c>
      <c r="AG101" s="1">
        <v>4.790600640608603</v>
      </c>
      <c r="AH101" s="1">
        <f t="shared" si="44"/>
        <v>274.48119803954143</v>
      </c>
      <c r="AI101" s="1">
        <f t="shared" si="45"/>
        <v>-12.742248586314759</v>
      </c>
      <c r="AJ101" s="19">
        <f t="shared" si="46"/>
        <v>0.86710556162178731</v>
      </c>
      <c r="AK101" s="30">
        <f t="shared" si="47"/>
        <v>0.34684222464871495</v>
      </c>
      <c r="AL101" s="34">
        <f t="shared" si="48"/>
        <v>0.96074568826353424</v>
      </c>
      <c r="AM101" s="33">
        <f>Analisi!$D$4/3600</f>
        <v>8.3824611424084136E-2</v>
      </c>
      <c r="AN101" s="1">
        <f t="shared" si="49"/>
        <v>113.23866757279526</v>
      </c>
      <c r="AO101">
        <f t="shared" si="50"/>
        <v>0.10537412653152013</v>
      </c>
      <c r="AP101">
        <f t="shared" si="51"/>
        <v>0.12145524411141323</v>
      </c>
      <c r="AQ101" s="1">
        <f t="shared" si="52"/>
        <v>113.23884981509018</v>
      </c>
      <c r="AR101" s="1">
        <v>4.3379817521447821</v>
      </c>
      <c r="AS101" s="1">
        <f t="shared" si="53"/>
        <v>248.54804600266195</v>
      </c>
      <c r="AT101" s="1">
        <f t="shared" si="54"/>
        <v>-1.8224229491181632E-4</v>
      </c>
      <c r="AU101" s="19">
        <f t="shared" si="55"/>
        <v>0.78157572557675081</v>
      </c>
      <c r="AV101" s="30">
        <f t="shared" si="56"/>
        <v>0.31263029023070033</v>
      </c>
      <c r="AW101" s="22">
        <f t="shared" si="57"/>
        <v>1.0746344600913267</v>
      </c>
      <c r="AX101" t="b">
        <f t="shared" si="58"/>
        <v>0</v>
      </c>
    </row>
    <row r="102" spans="1:50" x14ac:dyDescent="0.25">
      <c r="A102" t="str">
        <f t="shared" si="32"/>
        <v/>
      </c>
      <c r="B102" t="s">
        <v>270</v>
      </c>
      <c r="C102" s="15" t="s">
        <v>138</v>
      </c>
      <c r="D102">
        <v>2304.3000000000002</v>
      </c>
      <c r="E102" s="27">
        <v>1</v>
      </c>
      <c r="F102">
        <v>82.7</v>
      </c>
      <c r="G102" s="1">
        <f>F102/Analisi!$B$9/60</f>
        <v>1.3783333333333334</v>
      </c>
      <c r="H102" s="1">
        <f>G102+Analisi!$B$8</f>
        <v>6.3783333333333339</v>
      </c>
      <c r="I102">
        <v>10</v>
      </c>
      <c r="J102" s="1">
        <f>Analisi!$D$2</f>
        <v>150.36415963001878</v>
      </c>
      <c r="K102" s="29">
        <f t="shared" si="33"/>
        <v>4.1767822119449662E-2</v>
      </c>
      <c r="L102" s="1">
        <f t="shared" si="31"/>
        <v>96.245592509847867</v>
      </c>
      <c r="M102" s="6">
        <v>3.0000000000000001E-3</v>
      </c>
      <c r="N102">
        <v>13.44</v>
      </c>
      <c r="O102">
        <f>'Tubi modificati x RCP 4,5'!P102*1000</f>
        <v>500</v>
      </c>
      <c r="P102" cm="1">
        <f t="array" ref="P102">IF(B102="sì",INDEX(Analisi!$F$8:$F$16, MATCH('Tubi modificati x RCP 8.5'!O102,Analisi!$F$8:$F$16,0)+1)/1000,'Tubi modificati x RCP 8.5'!O102/1000)</f>
        <v>0.5</v>
      </c>
      <c r="Q102">
        <v>80</v>
      </c>
      <c r="R102" s="1">
        <f t="shared" si="34"/>
        <v>341.43432300921131</v>
      </c>
      <c r="S102" s="31">
        <f t="shared" si="35"/>
        <v>9.0367848195475553E-2</v>
      </c>
      <c r="T102">
        <f t="shared" si="36"/>
        <v>0.11983063774352136</v>
      </c>
      <c r="U102" s="1">
        <f t="shared" si="37"/>
        <v>96.244621582349524</v>
      </c>
      <c r="V102" s="1">
        <v>3.016518977021343</v>
      </c>
      <c r="W102" s="1">
        <f t="shared" si="38"/>
        <v>172.8338062044435</v>
      </c>
      <c r="X102" s="1">
        <f t="shared" si="39"/>
        <v>9.7092749834359893E-4</v>
      </c>
      <c r="Y102" s="19">
        <v>0.5</v>
      </c>
      <c r="Z102">
        <v>0.25</v>
      </c>
      <c r="AA102" s="32">
        <v>1.1000000000000001</v>
      </c>
      <c r="AB102" s="29">
        <f>Analisi!$D$3/3600</f>
        <v>8.2320787981106466E-2</v>
      </c>
      <c r="AC102" s="1">
        <f t="shared" si="40"/>
        <v>189.69179174486365</v>
      </c>
      <c r="AD102">
        <f t="shared" si="41"/>
        <v>0.1693164613529238</v>
      </c>
      <c r="AE102">
        <f t="shared" si="42"/>
        <v>0.152130633841315</v>
      </c>
      <c r="AF102" s="1">
        <f t="shared" si="43"/>
        <v>211.42722717709637</v>
      </c>
      <c r="AG102" s="1">
        <v>4.4518702664325991</v>
      </c>
      <c r="AH102" s="1">
        <f t="shared" si="44"/>
        <v>255.07337720636926</v>
      </c>
      <c r="AI102" s="1">
        <f t="shared" si="45"/>
        <v>-21.73543543223272</v>
      </c>
      <c r="AJ102" s="19">
        <f t="shared" si="46"/>
        <v>0.80463465880277929</v>
      </c>
      <c r="AK102" s="30">
        <f t="shared" si="47"/>
        <v>0.40231732940138965</v>
      </c>
      <c r="AL102" s="34">
        <f t="shared" si="48"/>
        <v>1.1203387445563808</v>
      </c>
      <c r="AM102" s="33">
        <f>Analisi!$D$4/3600</f>
        <v>8.3824611424084136E-2</v>
      </c>
      <c r="AN102" s="1">
        <f t="shared" si="49"/>
        <v>193.15705210451708</v>
      </c>
      <c r="AO102">
        <f t="shared" si="50"/>
        <v>0.15585256059937758</v>
      </c>
      <c r="AP102">
        <f t="shared" si="51"/>
        <v>0.1504247350466324</v>
      </c>
      <c r="AQ102" s="1">
        <f t="shared" si="52"/>
        <v>193.15712225771685</v>
      </c>
      <c r="AR102" s="1">
        <v>4.1443333252622994</v>
      </c>
      <c r="AS102" s="1">
        <f t="shared" si="53"/>
        <v>237.45280843294799</v>
      </c>
      <c r="AT102" s="1">
        <f t="shared" si="54"/>
        <v>-7.0153199771993968E-5</v>
      </c>
      <c r="AU102" s="19">
        <f t="shared" si="55"/>
        <v>0.74031383546211238</v>
      </c>
      <c r="AV102" s="30">
        <f t="shared" si="56"/>
        <v>0.37015691773105619</v>
      </c>
      <c r="AW102" s="22">
        <f t="shared" si="57"/>
        <v>1.2393575784810589</v>
      </c>
      <c r="AX102" t="b">
        <f t="shared" si="58"/>
        <v>0</v>
      </c>
    </row>
    <row r="103" spans="1:50" x14ac:dyDescent="0.25">
      <c r="A103" t="str">
        <f t="shared" si="32"/>
        <v/>
      </c>
      <c r="B103" t="s">
        <v>270</v>
      </c>
      <c r="C103" s="15" t="s">
        <v>139</v>
      </c>
      <c r="D103">
        <v>2304.3000000000002</v>
      </c>
      <c r="E103" s="27">
        <v>1</v>
      </c>
      <c r="F103">
        <v>90.9</v>
      </c>
      <c r="G103" s="1">
        <f>F103/Analisi!$B$9/60</f>
        <v>1.5150000000000001</v>
      </c>
      <c r="H103" s="1">
        <f>G103+Analisi!$B$8</f>
        <v>6.5150000000000006</v>
      </c>
      <c r="I103">
        <v>10</v>
      </c>
      <c r="J103" s="1">
        <f>Analisi!$D$2</f>
        <v>150.36415963001878</v>
      </c>
      <c r="K103" s="29">
        <f t="shared" si="33"/>
        <v>4.1767822119449662E-2</v>
      </c>
      <c r="L103" s="1">
        <f t="shared" si="31"/>
        <v>96.245592509847867</v>
      </c>
      <c r="M103" s="6">
        <v>3.0000000000000001E-3</v>
      </c>
      <c r="N103">
        <v>8.1999999999999993</v>
      </c>
      <c r="O103">
        <f>'Tubi modificati x RCP 4,5'!P103*1000</f>
        <v>500</v>
      </c>
      <c r="P103" cm="1">
        <f t="array" ref="P103">IF(B103="sì",INDEX(Analisi!$F$8:$F$16, MATCH('Tubi modificati x RCP 8.5'!O103,Analisi!$F$8:$F$16,0)+1)/1000,'Tubi modificati x RCP 8.5'!O103/1000)</f>
        <v>0.5</v>
      </c>
      <c r="Q103">
        <v>80</v>
      </c>
      <c r="R103" s="1">
        <f t="shared" si="34"/>
        <v>341.43432300921131</v>
      </c>
      <c r="S103" s="31">
        <f t="shared" si="35"/>
        <v>9.0367848195475553E-2</v>
      </c>
      <c r="T103">
        <f t="shared" si="36"/>
        <v>0.11983063774352136</v>
      </c>
      <c r="U103" s="1">
        <f t="shared" si="37"/>
        <v>96.244621582349524</v>
      </c>
      <c r="V103" s="1">
        <v>3.016518977021343</v>
      </c>
      <c r="W103" s="1">
        <f t="shared" si="38"/>
        <v>172.8338062044435</v>
      </c>
      <c r="X103" s="1">
        <f t="shared" si="39"/>
        <v>9.7092749834359893E-4</v>
      </c>
      <c r="Y103" s="19">
        <v>0.5</v>
      </c>
      <c r="Z103">
        <v>0.25</v>
      </c>
      <c r="AA103" s="32">
        <v>1.1000000000000001</v>
      </c>
      <c r="AB103" s="29">
        <f>Analisi!$D$3/3600</f>
        <v>8.2320787981106466E-2</v>
      </c>
      <c r="AC103" s="1">
        <f t="shared" si="40"/>
        <v>189.69179174486365</v>
      </c>
      <c r="AD103">
        <f t="shared" si="41"/>
        <v>0.1693164613529238</v>
      </c>
      <c r="AE103">
        <f t="shared" si="42"/>
        <v>0.152130633841315</v>
      </c>
      <c r="AF103" s="1">
        <f t="shared" si="43"/>
        <v>211.42722717709637</v>
      </c>
      <c r="AG103" s="1">
        <v>4.4518702664325991</v>
      </c>
      <c r="AH103" s="1">
        <f t="shared" si="44"/>
        <v>255.07337720636926</v>
      </c>
      <c r="AI103" s="1">
        <f t="shared" si="45"/>
        <v>-21.73543543223272</v>
      </c>
      <c r="AJ103" s="19">
        <f t="shared" si="46"/>
        <v>0.80463465880277929</v>
      </c>
      <c r="AK103" s="30">
        <f t="shared" si="47"/>
        <v>0.40231732940138965</v>
      </c>
      <c r="AL103" s="34">
        <f t="shared" si="48"/>
        <v>1.1203387445563808</v>
      </c>
      <c r="AM103" s="33">
        <f>Analisi!$D$4/3600</f>
        <v>8.3824611424084136E-2</v>
      </c>
      <c r="AN103" s="1">
        <f t="shared" si="49"/>
        <v>193.15705210451708</v>
      </c>
      <c r="AO103">
        <f t="shared" si="50"/>
        <v>0.15585256059937758</v>
      </c>
      <c r="AP103">
        <f t="shared" si="51"/>
        <v>0.1504247350466324</v>
      </c>
      <c r="AQ103" s="1">
        <f t="shared" si="52"/>
        <v>193.15712225771685</v>
      </c>
      <c r="AR103" s="1">
        <v>4.1443333252622994</v>
      </c>
      <c r="AS103" s="1">
        <f t="shared" si="53"/>
        <v>237.45280843294799</v>
      </c>
      <c r="AT103" s="1">
        <f t="shared" si="54"/>
        <v>-7.0153199771993968E-5</v>
      </c>
      <c r="AU103" s="19">
        <f t="shared" si="55"/>
        <v>0.74031383546211238</v>
      </c>
      <c r="AV103" s="30">
        <f t="shared" si="56"/>
        <v>0.37015691773105619</v>
      </c>
      <c r="AW103" s="22">
        <f t="shared" si="57"/>
        <v>1.2393575784810589</v>
      </c>
      <c r="AX103" t="b">
        <f t="shared" si="58"/>
        <v>0</v>
      </c>
    </row>
    <row r="104" spans="1:50" x14ac:dyDescent="0.25">
      <c r="A104" t="str">
        <f t="shared" si="32"/>
        <v/>
      </c>
      <c r="B104" t="s">
        <v>270</v>
      </c>
      <c r="C104" s="15" t="s">
        <v>140</v>
      </c>
      <c r="D104">
        <v>4685.5</v>
      </c>
      <c r="E104" s="27">
        <v>1</v>
      </c>
      <c r="F104">
        <v>128.4</v>
      </c>
      <c r="G104" s="1">
        <f>F104/Analisi!$B$9/60</f>
        <v>2.14</v>
      </c>
      <c r="H104" s="1">
        <f>G104+Analisi!$B$8</f>
        <v>7.1400000000000006</v>
      </c>
      <c r="I104">
        <v>10</v>
      </c>
      <c r="J104" s="1">
        <f>Analisi!$D$2</f>
        <v>150.36415963001878</v>
      </c>
      <c r="K104" s="29">
        <f t="shared" si="33"/>
        <v>4.1767822119449662E-2</v>
      </c>
      <c r="L104" s="1">
        <f t="shared" si="31"/>
        <v>195.7031305406814</v>
      </c>
      <c r="M104" s="6">
        <v>3.0000000000000001E-3</v>
      </c>
      <c r="N104">
        <v>37.54</v>
      </c>
      <c r="O104">
        <f>'Tubi modificati x RCP 4,5'!P104*1000</f>
        <v>700</v>
      </c>
      <c r="P104" cm="1">
        <f t="array" ref="P104">IF(B104="sì",INDEX(Analisi!$F$8:$F$16, MATCH('Tubi modificati x RCP 8.5'!O104,Analisi!$F$8:$F$16,0)+1)/1000,'Tubi modificati x RCP 8.5'!O104/1000)</f>
        <v>0.7</v>
      </c>
      <c r="Q104">
        <v>80</v>
      </c>
      <c r="R104" s="1">
        <f t="shared" si="34"/>
        <v>837.49445184835497</v>
      </c>
      <c r="S104" s="31">
        <f t="shared" si="35"/>
        <v>0.20946378783793035</v>
      </c>
      <c r="T104">
        <f t="shared" si="36"/>
        <v>0.18240802530473743</v>
      </c>
      <c r="U104" s="1">
        <f t="shared" si="37"/>
        <v>295.20397091277454</v>
      </c>
      <c r="V104" s="1">
        <v>3.2809300152852785</v>
      </c>
      <c r="W104" s="1">
        <f t="shared" si="38"/>
        <v>187.98344275363911</v>
      </c>
      <c r="X104" s="1">
        <f t="shared" si="39"/>
        <v>-99.500840372093137</v>
      </c>
      <c r="Y104" s="19">
        <v>0.57999999999999996</v>
      </c>
      <c r="Z104">
        <v>0.35</v>
      </c>
      <c r="AA104" s="32">
        <v>1.31</v>
      </c>
      <c r="AB104" s="29">
        <f>Analisi!$D$3/3600</f>
        <v>8.2320787981106466E-2</v>
      </c>
      <c r="AC104" s="1">
        <f t="shared" si="40"/>
        <v>385.71405208547435</v>
      </c>
      <c r="AD104">
        <f t="shared" si="41"/>
        <v>0.28134078450067301</v>
      </c>
      <c r="AE104">
        <f t="shared" si="42"/>
        <v>0.20594046750440306</v>
      </c>
      <c r="AF104" s="1">
        <f t="shared" si="43"/>
        <v>429.91022185941466</v>
      </c>
      <c r="AG104" s="1">
        <v>3.9032193264389852</v>
      </c>
      <c r="AH104" s="1">
        <f t="shared" si="44"/>
        <v>223.63799391884979</v>
      </c>
      <c r="AI104" s="1">
        <f t="shared" si="45"/>
        <v>-44.196169773940312</v>
      </c>
      <c r="AJ104" s="19">
        <f t="shared" si="46"/>
        <v>0.68583783170956192</v>
      </c>
      <c r="AK104" s="30">
        <f t="shared" si="47"/>
        <v>0.48008648219669331</v>
      </c>
      <c r="AL104" s="34">
        <f t="shared" si="48"/>
        <v>1.3709852013459201</v>
      </c>
      <c r="AM104" s="33">
        <f>Analisi!$D$4/3600</f>
        <v>8.3824611424084136E-2</v>
      </c>
      <c r="AN104" s="1">
        <f t="shared" si="49"/>
        <v>392.76021682754623</v>
      </c>
      <c r="AO104">
        <f t="shared" si="50"/>
        <v>0.26144191733137845</v>
      </c>
      <c r="AP104">
        <f t="shared" si="51"/>
        <v>0.200748883233931</v>
      </c>
      <c r="AQ104" s="1">
        <f t="shared" si="52"/>
        <v>392.76061028447748</v>
      </c>
      <c r="AR104" s="1">
        <v>3.72095174143826</v>
      </c>
      <c r="AS104" s="1">
        <f t="shared" si="53"/>
        <v>213.19483055626625</v>
      </c>
      <c r="AT104" s="1">
        <f t="shared" si="54"/>
        <v>-3.934569312491476E-4</v>
      </c>
      <c r="AU104" s="19">
        <f t="shared" si="55"/>
        <v>0.64282256767780022</v>
      </c>
      <c r="AV104" s="30">
        <f t="shared" si="56"/>
        <v>0.44997579737446014</v>
      </c>
      <c r="AW104" s="22">
        <f t="shared" si="57"/>
        <v>1.5022847936420289</v>
      </c>
      <c r="AX104" t="b">
        <f t="shared" si="58"/>
        <v>0</v>
      </c>
    </row>
    <row r="105" spans="1:50" x14ac:dyDescent="0.25">
      <c r="A105" t="str">
        <f t="shared" si="32"/>
        <v/>
      </c>
      <c r="B105" t="s">
        <v>270</v>
      </c>
      <c r="C105" s="15" t="s">
        <v>141</v>
      </c>
      <c r="D105">
        <v>6747.7</v>
      </c>
      <c r="E105" s="27">
        <v>1</v>
      </c>
      <c r="F105">
        <v>131.9</v>
      </c>
      <c r="G105" s="1">
        <f>F105/Analisi!$B$9/60</f>
        <v>2.1983333333333333</v>
      </c>
      <c r="H105" s="1">
        <f>G105+Analisi!$B$8</f>
        <v>7.1983333333333333</v>
      </c>
      <c r="I105">
        <v>10</v>
      </c>
      <c r="J105" s="1">
        <f>Analisi!$D$2</f>
        <v>150.36415963001878</v>
      </c>
      <c r="K105" s="29">
        <f t="shared" si="33"/>
        <v>4.1767822119449662E-2</v>
      </c>
      <c r="L105" s="1">
        <f t="shared" si="31"/>
        <v>281.83673331541047</v>
      </c>
      <c r="M105" s="6">
        <v>3.0000000000000001E-3</v>
      </c>
      <c r="N105">
        <v>3.41</v>
      </c>
      <c r="O105">
        <f>'Tubi modificati x RCP 4,5'!P105*1000</f>
        <v>700</v>
      </c>
      <c r="P105" cm="1">
        <f t="array" ref="P105">IF(B105="sì",INDEX(Analisi!$F$8:$F$16, MATCH('Tubi modificati x RCP 8.5'!O105,Analisi!$F$8:$F$16,0)+1)/1000,'Tubi modificati x RCP 8.5'!O105/1000)</f>
        <v>0.7</v>
      </c>
      <c r="Q105">
        <v>80</v>
      </c>
      <c r="R105" s="1">
        <f t="shared" si="34"/>
        <v>837.49445184835497</v>
      </c>
      <c r="S105" s="31">
        <f t="shared" si="35"/>
        <v>0.20224340665883839</v>
      </c>
      <c r="T105">
        <f t="shared" si="36"/>
        <v>0.17935230161927898</v>
      </c>
      <c r="U105" s="1">
        <f t="shared" si="37"/>
        <v>281.83588505923854</v>
      </c>
      <c r="V105" s="1">
        <v>3.2218059067128531</v>
      </c>
      <c r="W105" s="1">
        <f t="shared" si="38"/>
        <v>184.59588086496589</v>
      </c>
      <c r="X105" s="1">
        <f t="shared" si="39"/>
        <v>8.482561719347359E-4</v>
      </c>
      <c r="Y105" s="19">
        <v>0.56000000000000005</v>
      </c>
      <c r="Z105">
        <v>0.39</v>
      </c>
      <c r="AA105" s="32">
        <v>1.44</v>
      </c>
      <c r="AB105" s="29">
        <f>Analisi!$D$3/3600</f>
        <v>8.2320787981106466E-2</v>
      </c>
      <c r="AC105" s="1">
        <f t="shared" si="40"/>
        <v>555.47598106011208</v>
      </c>
      <c r="AD105">
        <f t="shared" si="41"/>
        <v>0.28335940822134986</v>
      </c>
      <c r="AE105">
        <f t="shared" si="42"/>
        <v>0.20640310639836071</v>
      </c>
      <c r="AF105" s="1">
        <f t="shared" si="43"/>
        <v>433.64306364125423</v>
      </c>
      <c r="AG105" s="1">
        <v>3.9224133945025099</v>
      </c>
      <c r="AH105" s="1">
        <f t="shared" si="44"/>
        <v>224.73773301057659</v>
      </c>
      <c r="AI105" s="1">
        <f t="shared" si="45"/>
        <v>121.83291741885785</v>
      </c>
      <c r="AJ105" s="19">
        <f t="shared" si="46"/>
        <v>0.6902839692264422</v>
      </c>
      <c r="AK105" s="30">
        <f t="shared" si="47"/>
        <v>0.4831987784585095</v>
      </c>
      <c r="AL105" s="34">
        <f t="shared" si="48"/>
        <v>1.9603230559621823</v>
      </c>
      <c r="AM105" s="33">
        <f>Analisi!$D$4/3600</f>
        <v>8.3824611424084136E-2</v>
      </c>
      <c r="AN105" s="1">
        <f t="shared" si="49"/>
        <v>565.62333050629252</v>
      </c>
      <c r="AO105">
        <f t="shared" si="50"/>
        <v>0.36929326464450296</v>
      </c>
      <c r="AP105">
        <f t="shared" si="51"/>
        <v>0.20666043690601307</v>
      </c>
      <c r="AQ105" s="1">
        <f t="shared" si="52"/>
        <v>565.62278607699602</v>
      </c>
      <c r="AR105" s="1">
        <v>5.1055907413467203</v>
      </c>
      <c r="AS105" s="1">
        <f t="shared" si="53"/>
        <v>292.5288014002362</v>
      </c>
      <c r="AT105" s="1">
        <f t="shared" si="54"/>
        <v>5.4442929649667349E-4</v>
      </c>
      <c r="AU105" s="19">
        <f t="shared" si="55"/>
        <v>0.91580461142808134</v>
      </c>
      <c r="AV105" s="30">
        <f t="shared" si="56"/>
        <v>0.64106322799965687</v>
      </c>
      <c r="AW105" s="22">
        <f t="shared" si="57"/>
        <v>1.5316372776275382</v>
      </c>
      <c r="AX105" t="b">
        <f t="shared" si="58"/>
        <v>1</v>
      </c>
    </row>
    <row r="106" spans="1:50" ht="15.75" thickBot="1" x14ac:dyDescent="0.3">
      <c r="A106" t="str">
        <f t="shared" si="32"/>
        <v/>
      </c>
      <c r="B106" t="s">
        <v>270</v>
      </c>
      <c r="C106" s="16" t="s">
        <v>142</v>
      </c>
      <c r="D106" s="17">
        <v>10317.4</v>
      </c>
      <c r="E106" s="47">
        <v>1</v>
      </c>
      <c r="F106" s="17">
        <v>162.80000000000001</v>
      </c>
      <c r="G106" s="53">
        <f>F106/Analisi!$B$9/60</f>
        <v>2.7133333333333334</v>
      </c>
      <c r="H106" s="53">
        <f>G106+Analisi!$B$8</f>
        <v>7.7133333333333329</v>
      </c>
      <c r="I106" s="17">
        <v>10</v>
      </c>
      <c r="J106" s="53">
        <f>Analisi!$D$2</f>
        <v>150.36415963001878</v>
      </c>
      <c r="K106" s="54">
        <f t="shared" si="33"/>
        <v>4.1767822119449662E-2</v>
      </c>
      <c r="L106" s="53">
        <f t="shared" si="31"/>
        <v>430.9353279352099</v>
      </c>
      <c r="M106" s="18">
        <v>3.0000000000000001E-3</v>
      </c>
      <c r="N106" s="17">
        <v>30.95</v>
      </c>
      <c r="O106">
        <f>'Tubi modificati x RCP 4,5'!P106*1000</f>
        <v>900</v>
      </c>
      <c r="P106" cm="1">
        <f t="array" ref="P106">IF(B106="sì",INDEX(Analisi!$F$8:$F$16, MATCH('Tubi modificati x RCP 8.5'!O106,Analisi!$F$8:$F$16,0)+1)/1000,'Tubi modificati x RCP 8.5'!O106/1000)</f>
        <v>0.9</v>
      </c>
      <c r="Q106" s="17">
        <v>80</v>
      </c>
      <c r="R106" s="53">
        <f t="shared" si="34"/>
        <v>1636.9441307925485</v>
      </c>
      <c r="S106" s="48">
        <f t="shared" si="35"/>
        <v>0.35215042548891867</v>
      </c>
      <c r="T106" s="17">
        <f t="shared" si="36"/>
        <v>0.2364069255884686</v>
      </c>
      <c r="U106" s="53">
        <f t="shared" si="37"/>
        <v>589.9551028194976</v>
      </c>
      <c r="V106" s="53">
        <v>3.3102097120823828</v>
      </c>
      <c r="W106" s="53">
        <f t="shared" si="38"/>
        <v>189.66104580553593</v>
      </c>
      <c r="X106" s="53">
        <f t="shared" si="39"/>
        <v>-159.0197748842877</v>
      </c>
      <c r="Y106" s="23">
        <v>0.59</v>
      </c>
      <c r="Z106" s="17">
        <v>0.47</v>
      </c>
      <c r="AA106" s="49">
        <v>1.59</v>
      </c>
      <c r="AB106" s="54">
        <f>Analisi!$D$3/3600</f>
        <v>8.2320787981106466E-2</v>
      </c>
      <c r="AC106" s="53">
        <f t="shared" si="40"/>
        <v>849.33649791626783</v>
      </c>
      <c r="AD106" s="17">
        <f t="shared" si="41"/>
        <v>0.51485060704248742</v>
      </c>
      <c r="AE106" s="17">
        <f t="shared" si="42"/>
        <v>0.27182561599736615</v>
      </c>
      <c r="AF106" s="53">
        <f t="shared" si="43"/>
        <v>946.65579416842456</v>
      </c>
      <c r="AG106" s="1">
        <v>4.208994269714089</v>
      </c>
      <c r="AH106" s="53">
        <f t="shared" si="44"/>
        <v>241.15760764936539</v>
      </c>
      <c r="AI106" s="53">
        <f t="shared" si="45"/>
        <v>-97.319296252156732</v>
      </c>
      <c r="AJ106" s="23">
        <f t="shared" si="46"/>
        <v>0.75436147769768169</v>
      </c>
      <c r="AK106" s="55">
        <f t="shared" si="47"/>
        <v>0.67892532992791355</v>
      </c>
      <c r="AL106" s="56">
        <f t="shared" si="48"/>
        <v>1.6496756268681594</v>
      </c>
      <c r="AM106" s="57">
        <f>Analisi!$D$4/3600</f>
        <v>8.3824611424084136E-2</v>
      </c>
      <c r="AN106" s="53">
        <f t="shared" si="49"/>
        <v>864.85204590684566</v>
      </c>
      <c r="AO106" s="17">
        <f t="shared" si="50"/>
        <v>0.47633942566742743</v>
      </c>
      <c r="AP106" s="17">
        <f t="shared" si="51"/>
        <v>0.26672367310377409</v>
      </c>
      <c r="AQ106" s="53">
        <f t="shared" si="52"/>
        <v>864.85145134498862</v>
      </c>
      <c r="AR106" s="1">
        <v>3.9686468198377165</v>
      </c>
      <c r="AS106" s="53">
        <f t="shared" si="53"/>
        <v>227.38671315471714</v>
      </c>
      <c r="AT106" s="53">
        <f t="shared" si="54"/>
        <v>5.9456185704220843E-4</v>
      </c>
      <c r="AU106" s="23">
        <f t="shared" si="55"/>
        <v>0.70092080162200276</v>
      </c>
      <c r="AV106" s="55">
        <f t="shared" si="56"/>
        <v>0.63082872145980251</v>
      </c>
      <c r="AW106" s="24">
        <f t="shared" si="57"/>
        <v>1.8156213811087547</v>
      </c>
      <c r="AX106" t="b">
        <f t="shared" si="58"/>
        <v>0</v>
      </c>
    </row>
    <row r="107" spans="1:50" x14ac:dyDescent="0.25">
      <c r="A107" t="str">
        <f t="shared" si="32"/>
        <v/>
      </c>
      <c r="B107" t="s">
        <v>270</v>
      </c>
      <c r="C107" s="8" t="s">
        <v>143</v>
      </c>
      <c r="D107" s="9">
        <v>10317.4</v>
      </c>
      <c r="E107" s="50">
        <v>1</v>
      </c>
      <c r="F107" s="9">
        <v>166.8</v>
      </c>
      <c r="G107" s="39">
        <f>F107/Analisi!$B$9/60</f>
        <v>2.7800000000000002</v>
      </c>
      <c r="H107" s="39">
        <f>G107+Analisi!$B$8</f>
        <v>7.78</v>
      </c>
      <c r="I107" s="9">
        <v>10</v>
      </c>
      <c r="J107" s="39">
        <f>Analisi!$D$2</f>
        <v>150.36415963001878</v>
      </c>
      <c r="K107" s="40">
        <f t="shared" si="33"/>
        <v>4.1767822119449662E-2</v>
      </c>
      <c r="L107" s="39">
        <f t="shared" si="31"/>
        <v>430.9353279352099</v>
      </c>
      <c r="M107" s="26">
        <v>3.0000000000000001E-3</v>
      </c>
      <c r="N107" s="9">
        <v>3.97</v>
      </c>
      <c r="O107">
        <f>'Tubi modificati x RCP 4,5'!P107*1000</f>
        <v>900</v>
      </c>
      <c r="P107" cm="1">
        <f t="array" ref="P107">IF(B107="sì",INDEX(Analisi!$F$8:$F$16, MATCH('Tubi modificati x RCP 8.5'!O107,Analisi!$F$8:$F$16,0)+1)/1000,'Tubi modificati x RCP 8.5'!O107/1000)</f>
        <v>0.9</v>
      </c>
      <c r="Q107" s="9">
        <v>80</v>
      </c>
      <c r="R107" s="39">
        <f t="shared" si="34"/>
        <v>1636.9441307925485</v>
      </c>
      <c r="S107" s="41">
        <f t="shared" si="35"/>
        <v>0.35215042548891867</v>
      </c>
      <c r="T107" s="9">
        <f t="shared" si="36"/>
        <v>0.2364069255884686</v>
      </c>
      <c r="U107" s="39">
        <f t="shared" si="37"/>
        <v>589.9551028194976</v>
      </c>
      <c r="V107" s="39">
        <v>3.3102097120823828</v>
      </c>
      <c r="W107" s="39">
        <f t="shared" si="38"/>
        <v>189.66104580553593</v>
      </c>
      <c r="X107" s="39">
        <f t="shared" si="39"/>
        <v>-159.0197748842877</v>
      </c>
      <c r="Y107" s="21">
        <v>0.59</v>
      </c>
      <c r="Z107" s="9">
        <v>0.47</v>
      </c>
      <c r="AA107" s="51">
        <v>1.59</v>
      </c>
      <c r="AB107" s="40">
        <f>Analisi!$D$3/3600</f>
        <v>8.2320787981106466E-2</v>
      </c>
      <c r="AC107" s="39">
        <f t="shared" si="40"/>
        <v>849.33649791626783</v>
      </c>
      <c r="AD107" s="9">
        <f t="shared" si="41"/>
        <v>0.51485060704248742</v>
      </c>
      <c r="AE107" s="9">
        <f t="shared" si="42"/>
        <v>0.27182561599736615</v>
      </c>
      <c r="AF107" s="39">
        <f t="shared" si="43"/>
        <v>946.65579416842456</v>
      </c>
      <c r="AG107" s="1">
        <v>4.208994269714089</v>
      </c>
      <c r="AH107" s="39">
        <f t="shared" si="44"/>
        <v>241.15760764936539</v>
      </c>
      <c r="AI107" s="39">
        <f t="shared" si="45"/>
        <v>-97.319296252156732</v>
      </c>
      <c r="AJ107" s="21">
        <f t="shared" si="46"/>
        <v>0.75436147769768169</v>
      </c>
      <c r="AK107" s="42">
        <f t="shared" si="47"/>
        <v>0.67892532992791355</v>
      </c>
      <c r="AL107" s="43">
        <f t="shared" si="48"/>
        <v>1.6496756268681594</v>
      </c>
      <c r="AM107" s="44">
        <f>Analisi!$D$4/3600</f>
        <v>8.3824611424084136E-2</v>
      </c>
      <c r="AN107" s="39">
        <f t="shared" si="49"/>
        <v>864.85204590684566</v>
      </c>
      <c r="AO107" s="9">
        <f t="shared" si="50"/>
        <v>0.47633942566742743</v>
      </c>
      <c r="AP107" s="9">
        <f t="shared" si="51"/>
        <v>0.26672367310377409</v>
      </c>
      <c r="AQ107" s="39">
        <f t="shared" si="52"/>
        <v>864.85145134498862</v>
      </c>
      <c r="AR107" s="1">
        <v>3.9686468198377165</v>
      </c>
      <c r="AS107" s="39">
        <f t="shared" si="53"/>
        <v>227.38671315471714</v>
      </c>
      <c r="AT107" s="39">
        <f t="shared" si="54"/>
        <v>5.9456185704220843E-4</v>
      </c>
      <c r="AU107" s="21">
        <f t="shared" si="55"/>
        <v>0.70092080162200276</v>
      </c>
      <c r="AV107" s="42">
        <f t="shared" si="56"/>
        <v>0.63082872145980251</v>
      </c>
      <c r="AW107" s="25">
        <f t="shared" si="57"/>
        <v>1.8156213811087547</v>
      </c>
      <c r="AX107" t="b">
        <f t="shared" si="58"/>
        <v>0</v>
      </c>
    </row>
    <row r="108" spans="1:50" x14ac:dyDescent="0.25">
      <c r="A108" t="str">
        <f t="shared" si="32"/>
        <v/>
      </c>
      <c r="B108" t="s">
        <v>270</v>
      </c>
      <c r="C108" s="15" t="s">
        <v>144</v>
      </c>
      <c r="D108">
        <v>771.6</v>
      </c>
      <c r="E108" s="27">
        <v>1</v>
      </c>
      <c r="F108">
        <v>33.700000000000003</v>
      </c>
      <c r="G108" s="1">
        <f>F108/Analisi!$B$9/60</f>
        <v>0.56166666666666676</v>
      </c>
      <c r="H108" s="1">
        <f>G108+Analisi!$B$8</f>
        <v>5.5616666666666665</v>
      </c>
      <c r="I108">
        <v>10</v>
      </c>
      <c r="J108" s="1">
        <f>Analisi!$D$2</f>
        <v>150.36415963001878</v>
      </c>
      <c r="K108" s="29">
        <f t="shared" si="33"/>
        <v>4.1767822119449662E-2</v>
      </c>
      <c r="L108" s="1">
        <f t="shared" si="31"/>
        <v>32.228051547367357</v>
      </c>
      <c r="M108" s="6">
        <v>3.0000000000000001E-3</v>
      </c>
      <c r="N108">
        <v>33.74</v>
      </c>
      <c r="O108">
        <f>'Tubi modificati x RCP 4,5'!P108*1000</f>
        <v>400</v>
      </c>
      <c r="P108" cm="1">
        <f t="array" ref="P108">IF(B108="sì",INDEX(Analisi!$F$8:$F$16, MATCH('Tubi modificati x RCP 8.5'!O108,Analisi!$F$8:$F$16,0)+1)/1000,'Tubi modificati x RCP 8.5'!O108/1000)</f>
        <v>0.4</v>
      </c>
      <c r="Q108">
        <v>80</v>
      </c>
      <c r="R108" s="1">
        <f t="shared" si="34"/>
        <v>188.31307516380068</v>
      </c>
      <c r="S108" s="31">
        <f t="shared" si="35"/>
        <v>7.0759712016464874E-2</v>
      </c>
      <c r="T108">
        <f t="shared" si="36"/>
        <v>0.10591366255750717</v>
      </c>
      <c r="U108" s="1">
        <f t="shared" si="37"/>
        <v>69.407221964055353</v>
      </c>
      <c r="V108" s="1">
        <v>3.3404430697524492</v>
      </c>
      <c r="W108" s="1">
        <f t="shared" si="38"/>
        <v>191.39328960054019</v>
      </c>
      <c r="X108" s="1">
        <f t="shared" si="39"/>
        <v>-37.179170416687995</v>
      </c>
      <c r="Y108" s="19">
        <v>0.59</v>
      </c>
      <c r="Z108">
        <v>0.18</v>
      </c>
      <c r="AA108" s="32">
        <v>0.83</v>
      </c>
      <c r="AB108" s="29">
        <f>Analisi!$D$3/3600</f>
        <v>8.2320787981106466E-2</v>
      </c>
      <c r="AC108" s="1">
        <f t="shared" si="40"/>
        <v>63.518720006221749</v>
      </c>
      <c r="AD108">
        <f t="shared" si="41"/>
        <v>7.184001959494199E-2</v>
      </c>
      <c r="AE108">
        <f t="shared" si="42"/>
        <v>0.10665851137383059</v>
      </c>
      <c r="AF108" s="1">
        <f t="shared" si="43"/>
        <v>70.796871780743572</v>
      </c>
      <c r="AG108" s="1">
        <v>3.3677584034127275</v>
      </c>
      <c r="AH108" s="1">
        <f t="shared" si="44"/>
        <v>192.95834293526576</v>
      </c>
      <c r="AI108" s="1">
        <f t="shared" si="45"/>
        <v>-7.2781517745218238</v>
      </c>
      <c r="AJ108" s="19">
        <f t="shared" si="46"/>
        <v>0.55642100831415686</v>
      </c>
      <c r="AK108" s="30">
        <f t="shared" si="47"/>
        <v>0.22256840332566274</v>
      </c>
      <c r="AL108" s="34">
        <f t="shared" si="48"/>
        <v>0.88416902395574903</v>
      </c>
      <c r="AM108" s="33">
        <f>Analisi!$D$4/3600</f>
        <v>8.3824611424084136E-2</v>
      </c>
      <c r="AN108" s="1">
        <f t="shared" si="49"/>
        <v>64.679070174823323</v>
      </c>
      <c r="AO108">
        <f t="shared" si="50"/>
        <v>6.7065917220533428E-2</v>
      </c>
      <c r="AP108">
        <f t="shared" si="51"/>
        <v>0.10325638602130105</v>
      </c>
      <c r="AQ108" s="1">
        <f t="shared" si="52"/>
        <v>64.679069499511598</v>
      </c>
      <c r="AR108" s="1">
        <v>3.2475433144976718</v>
      </c>
      <c r="AS108" s="1">
        <f t="shared" si="53"/>
        <v>186.07052570664317</v>
      </c>
      <c r="AT108" s="1">
        <f t="shared" si="54"/>
        <v>6.7531172476265056E-7</v>
      </c>
      <c r="AU108" s="19">
        <f t="shared" si="55"/>
        <v>0.52647527786474269</v>
      </c>
      <c r="AV108" s="30">
        <f t="shared" si="56"/>
        <v>0.2105901111458971</v>
      </c>
      <c r="AW108" s="22">
        <f t="shared" si="57"/>
        <v>0.96441043163755724</v>
      </c>
      <c r="AX108" t="b">
        <f t="shared" si="58"/>
        <v>0</v>
      </c>
    </row>
    <row r="109" spans="1:50" x14ac:dyDescent="0.25">
      <c r="A109" t="str">
        <f t="shared" si="32"/>
        <v/>
      </c>
      <c r="B109" t="s">
        <v>271</v>
      </c>
      <c r="C109" s="15" t="s">
        <v>145</v>
      </c>
      <c r="D109">
        <v>1543.2</v>
      </c>
      <c r="E109" s="27">
        <v>1</v>
      </c>
      <c r="F109">
        <v>67.5</v>
      </c>
      <c r="G109" s="1">
        <f>F109/Analisi!$B$9/60</f>
        <v>1.125</v>
      </c>
      <c r="H109" s="1">
        <f>G109+Analisi!$B$8</f>
        <v>6.125</v>
      </c>
      <c r="I109">
        <v>10</v>
      </c>
      <c r="J109" s="1">
        <f>Analisi!$D$2</f>
        <v>150.36415963001878</v>
      </c>
      <c r="K109" s="29">
        <f t="shared" si="33"/>
        <v>4.1767822119449662E-2</v>
      </c>
      <c r="L109" s="1">
        <f t="shared" si="31"/>
        <v>64.456103094734715</v>
      </c>
      <c r="M109" s="6">
        <v>3.0000000000000001E-3</v>
      </c>
      <c r="N109">
        <v>33.74</v>
      </c>
      <c r="O109">
        <f>'Tubi modificati x RCP 4,5'!P109*1000</f>
        <v>400</v>
      </c>
      <c r="P109" cm="1">
        <f t="array" ref="P109">IF(B109="sì",INDEX(Analisi!$F$8:$F$16, MATCH('Tubi modificati x RCP 8.5'!O109,Analisi!$F$8:$F$16,0)+1)/1000,'Tubi modificati x RCP 8.5'!O109/1000)</f>
        <v>0.5</v>
      </c>
      <c r="Q109">
        <v>80</v>
      </c>
      <c r="R109" s="1">
        <f t="shared" si="34"/>
        <v>341.43432300921131</v>
      </c>
      <c r="S109" s="31">
        <f t="shared" si="35"/>
        <v>0.10451690336764625</v>
      </c>
      <c r="T109">
        <f t="shared" si="36"/>
        <v>0.1289077265910204</v>
      </c>
      <c r="U109" s="1">
        <f t="shared" si="37"/>
        <v>116.86643096960586</v>
      </c>
      <c r="V109" s="1">
        <v>3.2431540337141223</v>
      </c>
      <c r="W109" s="1">
        <f t="shared" si="38"/>
        <v>185.81903844264792</v>
      </c>
      <c r="X109" s="1">
        <f t="shared" si="39"/>
        <v>-52.410327874871143</v>
      </c>
      <c r="Y109" s="19">
        <v>0.56999999999999995</v>
      </c>
      <c r="Z109">
        <v>0.23</v>
      </c>
      <c r="AA109" s="32">
        <v>0.99</v>
      </c>
      <c r="AB109" s="29">
        <f>Analisi!$D$3/3600</f>
        <v>8.2320787981106466E-2</v>
      </c>
      <c r="AC109" s="1">
        <f t="shared" si="40"/>
        <v>127.0374400124435</v>
      </c>
      <c r="AD109">
        <f t="shared" si="41"/>
        <v>0.12107129776434265</v>
      </c>
      <c r="AE109">
        <f t="shared" si="42"/>
        <v>0.13788859791587257</v>
      </c>
      <c r="AF109" s="1">
        <f t="shared" si="43"/>
        <v>141.59373865724194</v>
      </c>
      <c r="AG109" s="1">
        <v>3.5121482006281517</v>
      </c>
      <c r="AH109" s="1">
        <f t="shared" si="44"/>
        <v>201.2312689204594</v>
      </c>
      <c r="AI109" s="1">
        <f t="shared" si="45"/>
        <v>-14.556298644798446</v>
      </c>
      <c r="AJ109" s="19">
        <f t="shared" si="46"/>
        <v>0.59210978004475567</v>
      </c>
      <c r="AK109" s="30">
        <f t="shared" si="47"/>
        <v>0.29605489002237784</v>
      </c>
      <c r="AL109" s="34">
        <f t="shared" si="48"/>
        <v>1.0492779243162449</v>
      </c>
      <c r="AM109" s="33">
        <f>Analisi!$D$4/3600</f>
        <v>8.3824611424084136E-2</v>
      </c>
      <c r="AN109" s="1">
        <f t="shared" si="49"/>
        <v>129.35814034964665</v>
      </c>
      <c r="AO109">
        <f t="shared" si="50"/>
        <v>0.1129156560913052</v>
      </c>
      <c r="AP109">
        <f t="shared" si="51"/>
        <v>0.1336852470945806</v>
      </c>
      <c r="AQ109" s="1">
        <f t="shared" si="52"/>
        <v>129.35814090959479</v>
      </c>
      <c r="AR109" s="1">
        <v>3.3785524893833294</v>
      </c>
      <c r="AS109" s="1">
        <f t="shared" si="53"/>
        <v>193.57679850508265</v>
      </c>
      <c r="AT109" s="1">
        <f t="shared" si="54"/>
        <v>-5.5994814829318784E-7</v>
      </c>
      <c r="AU109" s="19">
        <f t="shared" si="55"/>
        <v>0.55910145946217737</v>
      </c>
      <c r="AV109" s="30">
        <f t="shared" si="56"/>
        <v>0.27955072973108869</v>
      </c>
      <c r="AW109" s="22">
        <f t="shared" si="57"/>
        <v>1.1456173999914221</v>
      </c>
      <c r="AX109" t="b">
        <f t="shared" si="58"/>
        <v>0</v>
      </c>
    </row>
    <row r="110" spans="1:50" x14ac:dyDescent="0.25">
      <c r="A110" t="str">
        <f t="shared" si="32"/>
        <v/>
      </c>
      <c r="B110" t="s">
        <v>270</v>
      </c>
      <c r="C110" s="15" t="s">
        <v>146</v>
      </c>
      <c r="D110">
        <v>2315.4</v>
      </c>
      <c r="E110" s="27">
        <v>1</v>
      </c>
      <c r="F110">
        <v>83.2</v>
      </c>
      <c r="G110" s="1">
        <f>F110/Analisi!$B$9/60</f>
        <v>1.3866666666666667</v>
      </c>
      <c r="H110" s="1">
        <f>G110+Analisi!$B$8</f>
        <v>6.3866666666666667</v>
      </c>
      <c r="I110">
        <v>10</v>
      </c>
      <c r="J110" s="1">
        <f>Analisi!$D$2</f>
        <v>150.36415963001878</v>
      </c>
      <c r="K110" s="29">
        <f t="shared" si="33"/>
        <v>4.1767822119449662E-2</v>
      </c>
      <c r="L110" s="1">
        <f t="shared" si="31"/>
        <v>96.709215335373756</v>
      </c>
      <c r="M110" s="6">
        <v>3.0000000000000001E-3</v>
      </c>
      <c r="N110">
        <v>15.75</v>
      </c>
      <c r="O110">
        <f>'Tubi modificati x RCP 4,5'!P110*1000</f>
        <v>500</v>
      </c>
      <c r="P110" cm="1">
        <f t="array" ref="P110">IF(B110="sì",INDEX(Analisi!$F$8:$F$16, MATCH('Tubi modificati x RCP 8.5'!O110,Analisi!$F$8:$F$16,0)+1)/1000,'Tubi modificati x RCP 8.5'!O110/1000)</f>
        <v>0.5</v>
      </c>
      <c r="Q110">
        <v>80</v>
      </c>
      <c r="R110" s="1">
        <f t="shared" si="34"/>
        <v>341.43432300921131</v>
      </c>
      <c r="S110" s="31">
        <f t="shared" si="35"/>
        <v>9.0691160833624995E-2</v>
      </c>
      <c r="T110">
        <f t="shared" si="36"/>
        <v>0.12005270909730441</v>
      </c>
      <c r="U110" s="1">
        <f t="shared" si="37"/>
        <v>96.708256051638728</v>
      </c>
      <c r="V110" s="1">
        <v>3.0217114304390593</v>
      </c>
      <c r="W110" s="1">
        <f t="shared" si="38"/>
        <v>173.13131187059696</v>
      </c>
      <c r="X110" s="1">
        <f t="shared" si="39"/>
        <v>9.5928373502829345E-4</v>
      </c>
      <c r="Y110" s="19">
        <v>0.5</v>
      </c>
      <c r="Z110">
        <v>0.25</v>
      </c>
      <c r="AA110" s="32">
        <v>1.1000000000000001</v>
      </c>
      <c r="AB110" s="29">
        <f>Analisi!$D$3/3600</f>
        <v>8.2320787981106466E-2</v>
      </c>
      <c r="AC110" s="1">
        <f t="shared" si="40"/>
        <v>190.60555249145392</v>
      </c>
      <c r="AD110">
        <f t="shared" si="41"/>
        <v>0.17011894797172453</v>
      </c>
      <c r="AE110">
        <f t="shared" si="42"/>
        <v>0.15214822248780674</v>
      </c>
      <c r="AF110" s="1">
        <f t="shared" si="43"/>
        <v>212.44567365435995</v>
      </c>
      <c r="AG110" s="1">
        <v>4.4724531168376416</v>
      </c>
      <c r="AH110" s="1">
        <f t="shared" si="44"/>
        <v>256.25268766492735</v>
      </c>
      <c r="AI110" s="1">
        <f t="shared" si="45"/>
        <v>-21.84012116290603</v>
      </c>
      <c r="AJ110" s="19">
        <f t="shared" si="46"/>
        <v>0.80869881604770533</v>
      </c>
      <c r="AK110" s="30">
        <f t="shared" si="47"/>
        <v>0.40434940802385266</v>
      </c>
      <c r="AL110" s="34">
        <f t="shared" si="48"/>
        <v>1.1204251775830079</v>
      </c>
      <c r="AM110" s="33">
        <f>Analisi!$D$4/3600</f>
        <v>8.3824611424084136E-2</v>
      </c>
      <c r="AN110" s="1">
        <f t="shared" si="49"/>
        <v>194.08750529132442</v>
      </c>
      <c r="AO110">
        <f t="shared" si="50"/>
        <v>0.15650933091455774</v>
      </c>
      <c r="AP110">
        <f t="shared" si="51"/>
        <v>0.15056031606017012</v>
      </c>
      <c r="AQ110" s="1">
        <f t="shared" si="52"/>
        <v>194.08763183565074</v>
      </c>
      <c r="AR110" s="1">
        <v>4.1580500097252759</v>
      </c>
      <c r="AS110" s="1">
        <f t="shared" si="53"/>
        <v>238.23871656158923</v>
      </c>
      <c r="AT110" s="1">
        <f t="shared" si="54"/>
        <v>-1.2654432632075441E-4</v>
      </c>
      <c r="AU110" s="19">
        <f t="shared" si="55"/>
        <v>0.74331528517796919</v>
      </c>
      <c r="AV110" s="30">
        <f t="shared" si="56"/>
        <v>0.37165764258898459</v>
      </c>
      <c r="AW110" s="22">
        <f t="shared" si="57"/>
        <v>1.2401018147427998</v>
      </c>
      <c r="AX110" t="b">
        <f t="shared" si="58"/>
        <v>0</v>
      </c>
    </row>
    <row r="111" spans="1:50" x14ac:dyDescent="0.25">
      <c r="A111" t="str">
        <f t="shared" si="32"/>
        <v/>
      </c>
      <c r="B111" t="s">
        <v>270</v>
      </c>
      <c r="C111" s="15" t="s">
        <v>147</v>
      </c>
      <c r="D111">
        <v>667.1</v>
      </c>
      <c r="E111" s="27">
        <v>1</v>
      </c>
      <c r="F111">
        <v>33.700000000000003</v>
      </c>
      <c r="G111" s="1">
        <f>F111/Analisi!$B$9/60</f>
        <v>0.56166666666666676</v>
      </c>
      <c r="H111" s="1">
        <f>G111+Analisi!$B$8</f>
        <v>5.5616666666666665</v>
      </c>
      <c r="I111">
        <v>10</v>
      </c>
      <c r="J111" s="1">
        <f>Analisi!$D$2</f>
        <v>150.36415963001878</v>
      </c>
      <c r="K111" s="29">
        <f t="shared" si="33"/>
        <v>4.1767822119449662E-2</v>
      </c>
      <c r="L111" s="1">
        <f t="shared" si="31"/>
        <v>27.86331413588487</v>
      </c>
      <c r="M111" s="6">
        <v>3.0000000000000001E-3</v>
      </c>
      <c r="N111">
        <v>33.74</v>
      </c>
      <c r="O111">
        <f>'Tubi modificati x RCP 4,5'!P111*1000</f>
        <v>300</v>
      </c>
      <c r="P111" cm="1">
        <f t="array" ref="P111">IF(B111="sì",INDEX(Analisi!$F$8:$F$16, MATCH('Tubi modificati x RCP 8.5'!O111,Analisi!$F$8:$F$16,0)+1)/1000,'Tubi modificati x RCP 8.5'!O111/1000)</f>
        <v>0.3</v>
      </c>
      <c r="Q111">
        <v>80</v>
      </c>
      <c r="R111" s="1">
        <f t="shared" si="34"/>
        <v>87.440072935288399</v>
      </c>
      <c r="S111" s="31">
        <f t="shared" si="35"/>
        <v>3.5651835259548306E-2</v>
      </c>
      <c r="T111">
        <f t="shared" si="36"/>
        <v>7.5326340702624867E-2</v>
      </c>
      <c r="U111" s="1">
        <f t="shared" si="37"/>
        <v>27.863163213209102</v>
      </c>
      <c r="V111" s="1">
        <v>3.1553225540138277</v>
      </c>
      <c r="W111" s="1">
        <f t="shared" si="38"/>
        <v>180.78666534743206</v>
      </c>
      <c r="X111" s="1">
        <f t="shared" si="39"/>
        <v>1.5092267576832796E-4</v>
      </c>
      <c r="Y111" s="19">
        <v>0.54</v>
      </c>
      <c r="Z111">
        <v>0.16</v>
      </c>
      <c r="AA111" s="32">
        <v>0.81</v>
      </c>
      <c r="AB111" s="29">
        <f>Analisi!$D$3/3600</f>
        <v>8.2320787981106466E-2</v>
      </c>
      <c r="AC111" s="1">
        <f t="shared" si="40"/>
        <v>54.916197662196126</v>
      </c>
      <c r="AD111">
        <f t="shared" si="41"/>
        <v>3.6187162370082814E-2</v>
      </c>
      <c r="AE111">
        <f t="shared" si="42"/>
        <v>7.5885094185786858E-2</v>
      </c>
      <c r="AF111" s="1">
        <f t="shared" si="43"/>
        <v>28.421225151556293</v>
      </c>
      <c r="AG111" s="1">
        <v>3.1791190578646038</v>
      </c>
      <c r="AH111" s="1">
        <f t="shared" si="44"/>
        <v>182.15010458524833</v>
      </c>
      <c r="AI111" s="1">
        <f t="shared" si="45"/>
        <v>26.494972510639833</v>
      </c>
      <c r="AJ111" s="19">
        <f t="shared" si="46"/>
        <v>0.50938105060082495</v>
      </c>
      <c r="AK111" s="30">
        <f t="shared" si="47"/>
        <v>0.15281431518024749</v>
      </c>
      <c r="AL111" s="34">
        <f t="shared" si="48"/>
        <v>1.5175602082465924</v>
      </c>
      <c r="AM111" s="33">
        <f>Analisi!$D$4/3600</f>
        <v>8.3824611424084136E-2</v>
      </c>
      <c r="AN111" s="1">
        <f t="shared" si="49"/>
        <v>55.919398281006529</v>
      </c>
      <c r="AO111">
        <f t="shared" si="50"/>
        <v>6.2990979405136788E-2</v>
      </c>
      <c r="AP111">
        <f t="shared" si="51"/>
        <v>9.1192889009681297E-2</v>
      </c>
      <c r="AQ111" s="1">
        <f t="shared" si="52"/>
        <v>55.920317037531575</v>
      </c>
      <c r="AR111" s="1">
        <v>4.6049628130141809</v>
      </c>
      <c r="AS111" s="1">
        <f t="shared" si="53"/>
        <v>263.84493400040384</v>
      </c>
      <c r="AT111" s="1">
        <f t="shared" si="54"/>
        <v>-9.1875652504569416E-4</v>
      </c>
      <c r="AU111" s="19">
        <f t="shared" si="55"/>
        <v>0.83406218294553436</v>
      </c>
      <c r="AV111" s="30">
        <f t="shared" si="56"/>
        <v>0.2502186548836603</v>
      </c>
      <c r="AW111" s="22">
        <f t="shared" si="57"/>
        <v>0.88773660624248718</v>
      </c>
      <c r="AX111" t="b">
        <f t="shared" si="58"/>
        <v>1</v>
      </c>
    </row>
    <row r="112" spans="1:50" x14ac:dyDescent="0.25">
      <c r="A112" t="str">
        <f t="shared" si="32"/>
        <v/>
      </c>
      <c r="B112" t="s">
        <v>270</v>
      </c>
      <c r="C112" s="15" t="s">
        <v>148</v>
      </c>
      <c r="D112">
        <v>1334.1</v>
      </c>
      <c r="E112" s="27">
        <v>1</v>
      </c>
      <c r="F112">
        <v>67.5</v>
      </c>
      <c r="G112" s="1">
        <f>F112/Analisi!$B$9/60</f>
        <v>1.125</v>
      </c>
      <c r="H112" s="1">
        <f>G112+Analisi!$B$8</f>
        <v>6.125</v>
      </c>
      <c r="I112">
        <v>10</v>
      </c>
      <c r="J112" s="1">
        <f>Analisi!$D$2</f>
        <v>150.36415963001878</v>
      </c>
      <c r="K112" s="29">
        <f t="shared" si="33"/>
        <v>4.1767822119449662E-2</v>
      </c>
      <c r="L112" s="1">
        <f t="shared" si="31"/>
        <v>55.722451489557791</v>
      </c>
      <c r="M112" s="6">
        <v>3.0000000000000001E-3</v>
      </c>
      <c r="N112">
        <v>33.74</v>
      </c>
      <c r="O112">
        <f>'Tubi modificati x RCP 4,5'!P112*1000</f>
        <v>400</v>
      </c>
      <c r="P112" cm="1">
        <f t="array" ref="P112">IF(B112="sì",INDEX(Analisi!$F$8:$F$16, MATCH('Tubi modificati x RCP 8.5'!O112,Analisi!$F$8:$F$16,0)+1)/1000,'Tubi modificati x RCP 8.5'!O112/1000)</f>
        <v>0.4</v>
      </c>
      <c r="Q112">
        <v>80</v>
      </c>
      <c r="R112" s="1">
        <f t="shared" si="34"/>
        <v>188.31307516380068</v>
      </c>
      <c r="S112" s="31">
        <f t="shared" si="35"/>
        <v>5.9963096440556599E-2</v>
      </c>
      <c r="T112">
        <f t="shared" si="36"/>
        <v>9.7664761885306678E-2</v>
      </c>
      <c r="U112" s="1">
        <f t="shared" si="37"/>
        <v>55.721987185628947</v>
      </c>
      <c r="V112" s="1">
        <v>3.069842965007926</v>
      </c>
      <c r="W112" s="1">
        <f t="shared" si="38"/>
        <v>175.88904566288102</v>
      </c>
      <c r="X112" s="1">
        <f t="shared" si="39"/>
        <v>4.6430392884388993E-4</v>
      </c>
      <c r="Y112" s="19">
        <v>0.52</v>
      </c>
      <c r="Z112">
        <v>0.21</v>
      </c>
      <c r="AA112" s="32">
        <v>0.96</v>
      </c>
      <c r="AB112" s="29">
        <f>Analisi!$D$3/3600</f>
        <v>8.2320787981106466E-2</v>
      </c>
      <c r="AC112" s="1">
        <f t="shared" si="40"/>
        <v>109.82416324559414</v>
      </c>
      <c r="AD112">
        <f t="shared" si="41"/>
        <v>0.11402261013326177</v>
      </c>
      <c r="AE112">
        <f t="shared" si="42"/>
        <v>0.12126986255613657</v>
      </c>
      <c r="AF112" s="1">
        <f t="shared" si="43"/>
        <v>122.40810733618852</v>
      </c>
      <c r="AG112" s="1">
        <v>4.7011931789928427</v>
      </c>
      <c r="AH112" s="1">
        <f t="shared" si="44"/>
        <v>269.3585278319805</v>
      </c>
      <c r="AI112" s="1">
        <f t="shared" si="45"/>
        <v>-12.583944090594386</v>
      </c>
      <c r="AJ112" s="19">
        <f t="shared" si="46"/>
        <v>0.85156870461158007</v>
      </c>
      <c r="AK112" s="30">
        <f t="shared" si="47"/>
        <v>0.34062748184463204</v>
      </c>
      <c r="AL112" s="34">
        <f t="shared" si="48"/>
        <v>0.96317882143935496</v>
      </c>
      <c r="AM112" s="33">
        <f>Analisi!$D$4/3600</f>
        <v>8.3824611424084136E-2</v>
      </c>
      <c r="AN112" s="1">
        <f t="shared" si="49"/>
        <v>111.83041410087064</v>
      </c>
      <c r="AO112">
        <f t="shared" si="50"/>
        <v>0.10416347947141512</v>
      </c>
      <c r="AP112">
        <f t="shared" si="51"/>
        <v>0.12128094302314794</v>
      </c>
      <c r="AQ112" s="1">
        <f t="shared" si="52"/>
        <v>111.83072396234569</v>
      </c>
      <c r="AR112" s="1">
        <v>4.2943053077817117</v>
      </c>
      <c r="AS112" s="1">
        <f t="shared" si="53"/>
        <v>246.04557007652008</v>
      </c>
      <c r="AT112" s="1">
        <f t="shared" si="54"/>
        <v>-3.0986147504563633E-4</v>
      </c>
      <c r="AU112" s="19">
        <f t="shared" si="55"/>
        <v>0.77248625468384191</v>
      </c>
      <c r="AV112" s="30">
        <f t="shared" si="56"/>
        <v>0.30899450187353678</v>
      </c>
      <c r="AW112" s="22">
        <f t="shared" si="57"/>
        <v>1.0736048245350664</v>
      </c>
      <c r="AX112" t="b">
        <f t="shared" si="58"/>
        <v>0</v>
      </c>
    </row>
    <row r="113" spans="1:50" x14ac:dyDescent="0.25">
      <c r="A113" t="str">
        <f t="shared" si="32"/>
        <v/>
      </c>
      <c r="B113" t="s">
        <v>270</v>
      </c>
      <c r="C113" s="15" t="s">
        <v>149</v>
      </c>
      <c r="D113">
        <v>1997.9</v>
      </c>
      <c r="E113" s="27">
        <v>1</v>
      </c>
      <c r="F113">
        <v>82.9</v>
      </c>
      <c r="G113" s="1">
        <f>F113/Analisi!$B$9/60</f>
        <v>1.3816666666666668</v>
      </c>
      <c r="H113" s="1">
        <f>G113+Analisi!$B$8</f>
        <v>6.3816666666666668</v>
      </c>
      <c r="I113">
        <v>10</v>
      </c>
      <c r="J113" s="1">
        <f>Analisi!$D$2</f>
        <v>150.36415963001878</v>
      </c>
      <c r="K113" s="29">
        <f t="shared" si="33"/>
        <v>4.1767822119449662E-2</v>
      </c>
      <c r="L113" s="1">
        <f t="shared" si="31"/>
        <v>83.447931812448488</v>
      </c>
      <c r="M113" s="6">
        <v>3.0000000000000001E-3</v>
      </c>
      <c r="N113">
        <v>15.41</v>
      </c>
      <c r="O113">
        <f>'Tubi modificati x RCP 4,5'!P113*1000</f>
        <v>500</v>
      </c>
      <c r="P113" cm="1">
        <f t="array" ref="P113">IF(B113="sì",INDEX(Analisi!$F$8:$F$16, MATCH('Tubi modificati x RCP 8.5'!O113,Analisi!$F$8:$F$16,0)+1)/1000,'Tubi modificati x RCP 8.5'!O113/1000)</f>
        <v>0.5</v>
      </c>
      <c r="Q113">
        <v>80</v>
      </c>
      <c r="R113" s="1">
        <f t="shared" si="34"/>
        <v>341.43432300921131</v>
      </c>
      <c r="S113" s="31">
        <f t="shared" si="35"/>
        <v>0.12752117283158237</v>
      </c>
      <c r="T113">
        <f t="shared" si="36"/>
        <v>0.14090094798840852</v>
      </c>
      <c r="U113" s="1">
        <f t="shared" si="37"/>
        <v>151.30113620991554</v>
      </c>
      <c r="V113" s="1">
        <v>3.6201650777274583</v>
      </c>
      <c r="W113" s="1">
        <f t="shared" si="38"/>
        <v>207.42018009443299</v>
      </c>
      <c r="X113" s="1">
        <f t="shared" si="39"/>
        <v>-67.853204397467053</v>
      </c>
      <c r="Y113" s="19">
        <v>0.67</v>
      </c>
      <c r="Z113">
        <v>0.27</v>
      </c>
      <c r="AA113" s="32">
        <v>1.05</v>
      </c>
      <c r="AB113" s="29">
        <f>Analisi!$D$3/3600</f>
        <v>8.2320787981106466E-2</v>
      </c>
      <c r="AC113" s="1">
        <f t="shared" si="40"/>
        <v>164.46870230745262</v>
      </c>
      <c r="AD113">
        <f t="shared" si="41"/>
        <v>0.14901691572435</v>
      </c>
      <c r="AE113">
        <f t="shared" si="42"/>
        <v>0.14875249530842699</v>
      </c>
      <c r="AF113" s="1">
        <f t="shared" si="43"/>
        <v>183.31402411947727</v>
      </c>
      <c r="AG113" s="1">
        <v>4.0071103456886483</v>
      </c>
      <c r="AH113" s="1">
        <f t="shared" si="44"/>
        <v>229.59051085116789</v>
      </c>
      <c r="AI113" s="1">
        <f t="shared" si="45"/>
        <v>-18.84532181202465</v>
      </c>
      <c r="AJ113" s="19">
        <f t="shared" si="46"/>
        <v>0.70968845468328368</v>
      </c>
      <c r="AK113" s="30">
        <f t="shared" si="47"/>
        <v>0.35484422734164184</v>
      </c>
      <c r="AL113" s="34">
        <f t="shared" si="48"/>
        <v>1.1036914937340749</v>
      </c>
      <c r="AM113" s="33">
        <f>Analisi!$D$4/3600</f>
        <v>8.3824611424084136E-2</v>
      </c>
      <c r="AN113" s="1">
        <f t="shared" si="49"/>
        <v>167.47319116417771</v>
      </c>
      <c r="AO113">
        <f t="shared" si="50"/>
        <v>0.13829782653945494</v>
      </c>
      <c r="AP113">
        <f t="shared" si="51"/>
        <v>0.14528440128962267</v>
      </c>
      <c r="AQ113" s="1">
        <f t="shared" si="52"/>
        <v>167.47319070055886</v>
      </c>
      <c r="AR113" s="1">
        <v>3.8076441878645984</v>
      </c>
      <c r="AS113" s="1">
        <f t="shared" si="53"/>
        <v>218.16194185215943</v>
      </c>
      <c r="AT113" s="1">
        <f t="shared" si="54"/>
        <v>4.6361884642465157E-7</v>
      </c>
      <c r="AU113" s="19">
        <f t="shared" si="55"/>
        <v>0.66345202225581279</v>
      </c>
      <c r="AV113" s="30">
        <f t="shared" si="56"/>
        <v>0.33172601112790639</v>
      </c>
      <c r="AW113" s="22">
        <f t="shared" si="57"/>
        <v>1.2109603986899919</v>
      </c>
      <c r="AX113" t="b">
        <f t="shared" si="58"/>
        <v>0</v>
      </c>
    </row>
    <row r="114" spans="1:50" x14ac:dyDescent="0.25">
      <c r="A114" t="str">
        <f t="shared" si="32"/>
        <v/>
      </c>
      <c r="B114" t="s">
        <v>270</v>
      </c>
      <c r="C114" s="15" t="s">
        <v>150</v>
      </c>
      <c r="D114">
        <v>1173.5</v>
      </c>
      <c r="E114" s="27">
        <v>1</v>
      </c>
      <c r="F114">
        <v>33.700000000000003</v>
      </c>
      <c r="G114" s="1">
        <f>F114/Analisi!$B$9/60</f>
        <v>0.56166666666666676</v>
      </c>
      <c r="H114" s="1">
        <f>G114+Analisi!$B$8</f>
        <v>5.5616666666666665</v>
      </c>
      <c r="I114">
        <v>10</v>
      </c>
      <c r="J114" s="1">
        <f>Analisi!$D$2</f>
        <v>150.36415963001878</v>
      </c>
      <c r="K114" s="29">
        <f t="shared" si="33"/>
        <v>4.1767822119449662E-2</v>
      </c>
      <c r="L114" s="1">
        <f t="shared" si="31"/>
        <v>49.014539257174178</v>
      </c>
      <c r="M114" s="6">
        <v>3.0000000000000001E-3</v>
      </c>
      <c r="N114">
        <v>33.74</v>
      </c>
      <c r="O114">
        <f>'Tubi modificati x RCP 4,5'!P114*1000</f>
        <v>400</v>
      </c>
      <c r="P114" cm="1">
        <f t="array" ref="P114">IF(B114="sì",INDEX(Analisi!$F$8:$F$16, MATCH('Tubi modificati x RCP 8.5'!O114,Analisi!$F$8:$F$16,0)+1)/1000,'Tubi modificati x RCP 8.5'!O114/1000)</f>
        <v>0.4</v>
      </c>
      <c r="Q114">
        <v>80</v>
      </c>
      <c r="R114" s="1">
        <f t="shared" si="34"/>
        <v>188.31307516380068</v>
      </c>
      <c r="S114" s="31">
        <f t="shared" si="35"/>
        <v>5.45176409249181E-2</v>
      </c>
      <c r="T114">
        <f t="shared" si="36"/>
        <v>9.2938913818503929E-2</v>
      </c>
      <c r="U114" s="1">
        <f t="shared" si="37"/>
        <v>49.013915486007612</v>
      </c>
      <c r="V114" s="1">
        <v>2.9329824658475703</v>
      </c>
      <c r="W114" s="1">
        <f t="shared" si="38"/>
        <v>168.0475166789389</v>
      </c>
      <c r="X114" s="1">
        <f t="shared" si="39"/>
        <v>6.2377116656620046E-4</v>
      </c>
      <c r="Y114" s="19">
        <v>0.48</v>
      </c>
      <c r="Z114">
        <v>0.19</v>
      </c>
      <c r="AA114" s="32">
        <v>0.93</v>
      </c>
      <c r="AB114" s="29">
        <f>Analisi!$D$3/3600</f>
        <v>8.2320787981106466E-2</v>
      </c>
      <c r="AC114" s="1">
        <f t="shared" si="40"/>
        <v>96.603444695828443</v>
      </c>
      <c r="AD114">
        <f t="shared" si="41"/>
        <v>0.10068118047344074</v>
      </c>
      <c r="AE114">
        <f t="shared" si="42"/>
        <v>0.12057605681235842</v>
      </c>
      <c r="AF114" s="1">
        <f t="shared" si="43"/>
        <v>107.67287217462594</v>
      </c>
      <c r="AG114" s="1">
        <v>4.1750071753516425</v>
      </c>
      <c r="AH114" s="1">
        <f t="shared" si="44"/>
        <v>239.21029058448434</v>
      </c>
      <c r="AI114" s="1">
        <f t="shared" si="45"/>
        <v>-11.069427478797493</v>
      </c>
      <c r="AJ114" s="19">
        <f t="shared" si="46"/>
        <v>0.74700997361438903</v>
      </c>
      <c r="AK114" s="30">
        <f t="shared" si="47"/>
        <v>0.29880398944575565</v>
      </c>
      <c r="AL114" s="34">
        <f t="shared" si="48"/>
        <v>0.95949853032674781</v>
      </c>
      <c r="AM114" s="33">
        <f>Analisi!$D$4/3600</f>
        <v>8.3824611424084136E-2</v>
      </c>
      <c r="AN114" s="1">
        <f t="shared" si="49"/>
        <v>98.368181506162728</v>
      </c>
      <c r="AO114">
        <f t="shared" si="50"/>
        <v>9.3204293302336275E-2</v>
      </c>
      <c r="AP114">
        <f t="shared" si="51"/>
        <v>0.11820938817822604</v>
      </c>
      <c r="AQ114" s="1">
        <f t="shared" si="52"/>
        <v>98.368151854603099</v>
      </c>
      <c r="AR114" s="1">
        <v>3.9423388759025966</v>
      </c>
      <c r="AS114" s="1">
        <f t="shared" si="53"/>
        <v>225.87937899956799</v>
      </c>
      <c r="AT114" s="1">
        <f t="shared" si="54"/>
        <v>2.96515596289737E-5</v>
      </c>
      <c r="AU114" s="19">
        <f t="shared" si="55"/>
        <v>0.6948809866637129</v>
      </c>
      <c r="AV114" s="30">
        <f t="shared" si="56"/>
        <v>0.27795239466548516</v>
      </c>
      <c r="AW114" s="22">
        <f t="shared" si="57"/>
        <v>1.05540397358173</v>
      </c>
      <c r="AX114" t="b">
        <f t="shared" si="58"/>
        <v>0</v>
      </c>
    </row>
    <row r="115" spans="1:50" x14ac:dyDescent="0.25">
      <c r="A115" t="str">
        <f t="shared" si="32"/>
        <v/>
      </c>
      <c r="B115" t="s">
        <v>270</v>
      </c>
      <c r="C115" s="15" t="s">
        <v>151</v>
      </c>
      <c r="D115">
        <v>2356.9</v>
      </c>
      <c r="E115" s="27">
        <v>1</v>
      </c>
      <c r="F115">
        <v>67.5</v>
      </c>
      <c r="G115" s="1">
        <f>F115/Analisi!$B$9/60</f>
        <v>1.125</v>
      </c>
      <c r="H115" s="1">
        <f>G115+Analisi!$B$8</f>
        <v>6.125</v>
      </c>
      <c r="I115">
        <v>10</v>
      </c>
      <c r="J115" s="1">
        <f>Analisi!$D$2</f>
        <v>150.36415963001878</v>
      </c>
      <c r="K115" s="29">
        <f t="shared" si="33"/>
        <v>4.1767822119449662E-2</v>
      </c>
      <c r="L115" s="1">
        <f t="shared" si="31"/>
        <v>98.442579953330906</v>
      </c>
      <c r="M115" s="6">
        <v>3.0000000000000001E-3</v>
      </c>
      <c r="N115">
        <v>33.74</v>
      </c>
      <c r="O115">
        <f>'Tubi modificati x RCP 4,5'!P115*1000</f>
        <v>500</v>
      </c>
      <c r="P115" cm="1">
        <f t="array" ref="P115">IF(B115="sì",INDEX(Analisi!$F$8:$F$16, MATCH('Tubi modificati x RCP 8.5'!O115,Analisi!$F$8:$F$16,0)+1)/1000,'Tubi modificati x RCP 8.5'!O115/1000)</f>
        <v>0.5</v>
      </c>
      <c r="Q115">
        <v>80</v>
      </c>
      <c r="R115" s="1">
        <f t="shared" si="34"/>
        <v>341.43432300921131</v>
      </c>
      <c r="S115" s="31">
        <f t="shared" si="35"/>
        <v>9.1897493695608068E-2</v>
      </c>
      <c r="T115">
        <f t="shared" si="36"/>
        <v>0.12087514534102527</v>
      </c>
      <c r="U115" s="1">
        <f t="shared" si="37"/>
        <v>98.441665851868606</v>
      </c>
      <c r="V115" s="1">
        <v>3.0410716259769535</v>
      </c>
      <c r="W115" s="1">
        <f t="shared" si="38"/>
        <v>174.24056936546629</v>
      </c>
      <c r="X115" s="1">
        <f t="shared" si="39"/>
        <v>9.1410146229975453E-4</v>
      </c>
      <c r="Y115" s="19">
        <v>0.51</v>
      </c>
      <c r="Z115">
        <v>0.25</v>
      </c>
      <c r="AA115" s="32">
        <v>1.1100000000000001</v>
      </c>
      <c r="AB115" s="29">
        <f>Analisi!$D$3/3600</f>
        <v>8.2320787981106466E-2</v>
      </c>
      <c r="AC115" s="1">
        <f t="shared" si="40"/>
        <v>194.02186519266985</v>
      </c>
      <c r="AD115">
        <f t="shared" si="41"/>
        <v>0.17320183065977013</v>
      </c>
      <c r="AE115">
        <f t="shared" si="42"/>
        <v>0.15210343871241508</v>
      </c>
      <c r="AF115" s="1">
        <f t="shared" si="43"/>
        <v>216.25315256903363</v>
      </c>
      <c r="AG115" s="1">
        <v>4.5548432599803661</v>
      </c>
      <c r="AH115" s="1">
        <f t="shared" si="44"/>
        <v>260.9732951404842</v>
      </c>
      <c r="AI115" s="1">
        <f t="shared" si="45"/>
        <v>-22.231287376363781</v>
      </c>
      <c r="AJ115" s="19">
        <f t="shared" si="46"/>
        <v>0.82463541137648944</v>
      </c>
      <c r="AK115" s="30">
        <f t="shared" si="47"/>
        <v>0.41231770568824472</v>
      </c>
      <c r="AL115" s="34">
        <f t="shared" si="48"/>
        <v>1.1202067810345357</v>
      </c>
      <c r="AM115" s="33">
        <f>Analisi!$D$4/3600</f>
        <v>8.3824611424084136E-2</v>
      </c>
      <c r="AN115" s="1">
        <f t="shared" si="49"/>
        <v>197.5662266654239</v>
      </c>
      <c r="AO115">
        <f t="shared" si="50"/>
        <v>0.15898550159514932</v>
      </c>
      <c r="AP115">
        <f t="shared" si="51"/>
        <v>0.15102843477355052</v>
      </c>
      <c r="AQ115" s="1">
        <f t="shared" si="52"/>
        <v>197.56679293022259</v>
      </c>
      <c r="AR115" s="1">
        <v>4.2107435419966972</v>
      </c>
      <c r="AS115" s="1">
        <f t="shared" si="53"/>
        <v>241.25783356837803</v>
      </c>
      <c r="AT115" s="1">
        <f t="shared" si="54"/>
        <v>-5.6626479869237301E-4</v>
      </c>
      <c r="AU115" s="19">
        <f t="shared" si="55"/>
        <v>0.75473788072885173</v>
      </c>
      <c r="AV115" s="30">
        <f t="shared" si="56"/>
        <v>0.37736894036442586</v>
      </c>
      <c r="AW115" s="22">
        <f t="shared" si="57"/>
        <v>1.2426681973084499</v>
      </c>
      <c r="AX115" t="b">
        <f t="shared" si="58"/>
        <v>0</v>
      </c>
    </row>
    <row r="116" spans="1:50" x14ac:dyDescent="0.25">
      <c r="A116" t="str">
        <f t="shared" si="32"/>
        <v/>
      </c>
      <c r="B116" t="s">
        <v>270</v>
      </c>
      <c r="C116" s="15" t="s">
        <v>152</v>
      </c>
      <c r="D116">
        <v>3535.9</v>
      </c>
      <c r="E116" s="27">
        <v>1</v>
      </c>
      <c r="F116">
        <v>82.9</v>
      </c>
      <c r="G116" s="1">
        <f>F116/Analisi!$B$9/60</f>
        <v>1.3816666666666668</v>
      </c>
      <c r="H116" s="1">
        <f>G116+Analisi!$B$8</f>
        <v>6.3816666666666668</v>
      </c>
      <c r="I116">
        <v>10</v>
      </c>
      <c r="J116" s="1">
        <f>Analisi!$D$2</f>
        <v>150.36415963001878</v>
      </c>
      <c r="K116" s="29">
        <f t="shared" si="33"/>
        <v>4.1767822119449662E-2</v>
      </c>
      <c r="L116" s="1">
        <f t="shared" si="31"/>
        <v>147.68684223216206</v>
      </c>
      <c r="M116" s="6">
        <v>3.0000000000000001E-3</v>
      </c>
      <c r="N116">
        <v>15.38</v>
      </c>
      <c r="O116">
        <f>'Tubi modificati x RCP 4,5'!P116*1000</f>
        <v>600</v>
      </c>
      <c r="P116" cm="1">
        <f t="array" ref="P116">IF(B116="sì",INDEX(Analisi!$F$8:$F$16, MATCH('Tubi modificati x RCP 8.5'!O116,Analisi!$F$8:$F$16,0)+1)/1000,'Tubi modificati x RCP 8.5'!O116/1000)</f>
        <v>0.6</v>
      </c>
      <c r="Q116">
        <v>80</v>
      </c>
      <c r="R116" s="1">
        <f t="shared" si="34"/>
        <v>555.20985504661132</v>
      </c>
      <c r="S116" s="31">
        <f t="shared" si="35"/>
        <v>0.18017303564610099</v>
      </c>
      <c r="T116">
        <f t="shared" si="36"/>
        <v>0.16777493214634456</v>
      </c>
      <c r="U116" s="1">
        <f t="shared" si="37"/>
        <v>240.15508757542969</v>
      </c>
      <c r="V116" s="1">
        <v>3.5796574482482275</v>
      </c>
      <c r="W116" s="1">
        <f t="shared" si="38"/>
        <v>205.09926388719333</v>
      </c>
      <c r="X116" s="1">
        <f t="shared" si="39"/>
        <v>-92.468245343267625</v>
      </c>
      <c r="Y116" s="19">
        <v>0.66</v>
      </c>
      <c r="Z116">
        <v>0.33</v>
      </c>
      <c r="AA116" s="32">
        <v>1.21</v>
      </c>
      <c r="AB116" s="29">
        <f>Analisi!$D$3/3600</f>
        <v>8.2320787981106466E-2</v>
      </c>
      <c r="AC116" s="1">
        <f t="shared" si="40"/>
        <v>291.07807422239438</v>
      </c>
      <c r="AD116">
        <f t="shared" si="41"/>
        <v>0.23095739841740576</v>
      </c>
      <c r="AE116">
        <f t="shared" si="42"/>
        <v>0.18151427381010596</v>
      </c>
      <c r="AF116" s="1">
        <f t="shared" si="43"/>
        <v>324.43150028126473</v>
      </c>
      <c r="AG116" s="1">
        <v>4.241308292537286</v>
      </c>
      <c r="AH116" s="1">
        <f t="shared" si="44"/>
        <v>243.00906477622402</v>
      </c>
      <c r="AI116" s="1">
        <f t="shared" si="45"/>
        <v>-33.353426058870355</v>
      </c>
      <c r="AJ116" s="19">
        <f t="shared" si="46"/>
        <v>0.76128300563136841</v>
      </c>
      <c r="AK116" s="30">
        <f t="shared" si="47"/>
        <v>0.456769803378821</v>
      </c>
      <c r="AL116" s="34">
        <f t="shared" si="48"/>
        <v>1.2603106729507467</v>
      </c>
      <c r="AM116" s="33">
        <f>Analisi!$D$4/3600</f>
        <v>8.3824611424084136E-2</v>
      </c>
      <c r="AN116" s="1">
        <f t="shared" si="49"/>
        <v>296.39544353441909</v>
      </c>
      <c r="AO116">
        <f t="shared" si="50"/>
        <v>0.21355683614478319</v>
      </c>
      <c r="AP116">
        <f t="shared" si="51"/>
        <v>0.178262583934052</v>
      </c>
      <c r="AQ116" s="1">
        <f t="shared" si="52"/>
        <v>296.3950120460774</v>
      </c>
      <c r="AR116" s="1">
        <v>3.9933008081267389</v>
      </c>
      <c r="AS116" s="1">
        <f t="shared" si="53"/>
        <v>228.79928263184311</v>
      </c>
      <c r="AT116" s="1">
        <f t="shared" si="54"/>
        <v>4.3148834168960093E-4</v>
      </c>
      <c r="AU116" s="19">
        <f t="shared" si="55"/>
        <v>0.70654936436903526</v>
      </c>
      <c r="AV116" s="30">
        <f t="shared" si="56"/>
        <v>0.42392961862142114</v>
      </c>
      <c r="AW116" s="22">
        <f t="shared" si="57"/>
        <v>1.3878995816058755</v>
      </c>
      <c r="AX116" t="b">
        <f t="shared" si="58"/>
        <v>0</v>
      </c>
    </row>
    <row r="117" spans="1:50" x14ac:dyDescent="0.25">
      <c r="A117" t="str">
        <f t="shared" si="32"/>
        <v/>
      </c>
      <c r="B117" t="s">
        <v>270</v>
      </c>
      <c r="C117" s="15" t="s">
        <v>153</v>
      </c>
      <c r="D117">
        <v>655.8</v>
      </c>
      <c r="E117" s="27">
        <v>1</v>
      </c>
      <c r="F117">
        <v>33.700000000000003</v>
      </c>
      <c r="G117" s="1">
        <f>F117/Analisi!$B$9/60</f>
        <v>0.56166666666666676</v>
      </c>
      <c r="H117" s="1">
        <f>G117+Analisi!$B$8</f>
        <v>5.5616666666666665</v>
      </c>
      <c r="I117">
        <v>10</v>
      </c>
      <c r="J117" s="1">
        <f>Analisi!$D$2</f>
        <v>150.36415963001878</v>
      </c>
      <c r="K117" s="29">
        <f t="shared" si="33"/>
        <v>4.1767822119449662E-2</v>
      </c>
      <c r="L117" s="1">
        <f t="shared" si="31"/>
        <v>27.391337745935086</v>
      </c>
      <c r="M117" s="6">
        <v>3.0000000000000001E-3</v>
      </c>
      <c r="N117">
        <v>33.74</v>
      </c>
      <c r="O117">
        <f>'Tubi modificati x RCP 4,5'!P117*1000</f>
        <v>300</v>
      </c>
      <c r="P117" cm="1">
        <f t="array" ref="P117">IF(B117="sì",INDEX(Analisi!$F$8:$F$16, MATCH('Tubi modificati x RCP 8.5'!O117,Analisi!$F$8:$F$16,0)+1)/1000,'Tubi modificati x RCP 8.5'!O117/1000)</f>
        <v>0.3</v>
      </c>
      <c r="Q117">
        <v>80</v>
      </c>
      <c r="R117" s="1">
        <f t="shared" si="34"/>
        <v>87.440072935288399</v>
      </c>
      <c r="S117" s="31">
        <f t="shared" si="35"/>
        <v>3.5197790651815941E-2</v>
      </c>
      <c r="T117">
        <f t="shared" si="36"/>
        <v>7.4845699522597717E-2</v>
      </c>
      <c r="U117" s="1">
        <f t="shared" si="37"/>
        <v>27.391170172888803</v>
      </c>
      <c r="V117" s="1">
        <v>3.1351425556244004</v>
      </c>
      <c r="W117" s="1">
        <f t="shared" si="38"/>
        <v>179.63043660913706</v>
      </c>
      <c r="X117" s="1">
        <f t="shared" si="39"/>
        <v>1.6757304628356451E-4</v>
      </c>
      <c r="Y117" s="19">
        <v>0.54</v>
      </c>
      <c r="Z117">
        <v>0.16</v>
      </c>
      <c r="AA117" s="32">
        <v>0.8</v>
      </c>
      <c r="AB117" s="29">
        <f>Analisi!$D$3/3600</f>
        <v>8.2320787981106466E-2</v>
      </c>
      <c r="AC117" s="1">
        <f t="shared" si="40"/>
        <v>53.985972758009616</v>
      </c>
      <c r="AD117">
        <f t="shared" si="41"/>
        <v>3.5725444918865E-2</v>
      </c>
      <c r="AE117">
        <f t="shared" si="42"/>
        <v>7.5403679946065991E-2</v>
      </c>
      <c r="AF117" s="1">
        <f t="shared" si="43"/>
        <v>27.93979968245252</v>
      </c>
      <c r="AG117" s="1">
        <v>3.1585942882733171</v>
      </c>
      <c r="AH117" s="1">
        <f t="shared" si="44"/>
        <v>180.97412191218916</v>
      </c>
      <c r="AI117" s="1">
        <f t="shared" si="45"/>
        <v>26.046173075557096</v>
      </c>
      <c r="AJ117" s="19">
        <f t="shared" si="46"/>
        <v>0.50425035747921798</v>
      </c>
      <c r="AK117" s="30">
        <f t="shared" si="47"/>
        <v>0.15127510724376539</v>
      </c>
      <c r="AL117" s="34">
        <f t="shared" si="48"/>
        <v>1.5111350713928282</v>
      </c>
      <c r="AM117" s="33">
        <f>Analisi!$D$4/3600</f>
        <v>8.3824611424084136E-2</v>
      </c>
      <c r="AN117" s="1">
        <f t="shared" si="49"/>
        <v>54.972180171914374</v>
      </c>
      <c r="AO117">
        <f t="shared" si="50"/>
        <v>6.1880282869562396E-2</v>
      </c>
      <c r="AP117">
        <f t="shared" si="51"/>
        <v>9.1287169078744623E-2</v>
      </c>
      <c r="AQ117" s="1">
        <f t="shared" si="52"/>
        <v>54.972151011253452</v>
      </c>
      <c r="AR117" s="1">
        <v>4.5190931353623389</v>
      </c>
      <c r="AS117" s="1">
        <f t="shared" si="53"/>
        <v>258.92496388280449</v>
      </c>
      <c r="AT117" s="1">
        <f t="shared" si="54"/>
        <v>2.9160660922400439E-5</v>
      </c>
      <c r="AU117" s="19">
        <f t="shared" si="55"/>
        <v>0.81778640681687498</v>
      </c>
      <c r="AV117" s="30">
        <f t="shared" si="56"/>
        <v>0.24533592204506249</v>
      </c>
      <c r="AW117" s="22">
        <f t="shared" si="57"/>
        <v>0.88836342729380169</v>
      </c>
      <c r="AX117" t="b">
        <f t="shared" si="58"/>
        <v>1</v>
      </c>
    </row>
    <row r="118" spans="1:50" x14ac:dyDescent="0.25">
      <c r="A118" t="str">
        <f t="shared" si="32"/>
        <v/>
      </c>
      <c r="B118" t="s">
        <v>270</v>
      </c>
      <c r="C118" s="15" t="s">
        <v>154</v>
      </c>
      <c r="D118">
        <v>1311.8</v>
      </c>
      <c r="E118" s="27">
        <v>1</v>
      </c>
      <c r="F118">
        <v>67.5</v>
      </c>
      <c r="G118" s="1">
        <f>F118/Analisi!$B$9/60</f>
        <v>1.125</v>
      </c>
      <c r="H118" s="1">
        <f>G118+Analisi!$B$8</f>
        <v>6.125</v>
      </c>
      <c r="I118">
        <v>10</v>
      </c>
      <c r="J118" s="1">
        <f>Analisi!$D$2</f>
        <v>150.36415963001878</v>
      </c>
      <c r="K118" s="29">
        <f t="shared" si="33"/>
        <v>4.1767822119449662E-2</v>
      </c>
      <c r="L118" s="1">
        <f t="shared" si="31"/>
        <v>54.791029056294065</v>
      </c>
      <c r="M118" s="6">
        <v>3.0000000000000001E-3</v>
      </c>
      <c r="N118">
        <v>33.74</v>
      </c>
      <c r="O118">
        <f>'Tubi modificati x RCP 4,5'!P118*1000</f>
        <v>400</v>
      </c>
      <c r="P118" cm="1">
        <f t="array" ref="P118">IF(B118="sì",INDEX(Analisi!$F$8:$F$16, MATCH('Tubi modificati x RCP 8.5'!O118,Analisi!$F$8:$F$16,0)+1)/1000,'Tubi modificati x RCP 8.5'!O118/1000)</f>
        <v>0.4</v>
      </c>
      <c r="Q118">
        <v>80</v>
      </c>
      <c r="R118" s="1">
        <f t="shared" si="34"/>
        <v>188.31307516380068</v>
      </c>
      <c r="S118" s="31">
        <f t="shared" si="35"/>
        <v>5.9214384092592422E-2</v>
      </c>
      <c r="T118">
        <f t="shared" si="36"/>
        <v>9.7037948382884306E-2</v>
      </c>
      <c r="U118" s="1">
        <f t="shared" si="37"/>
        <v>54.790538397551778</v>
      </c>
      <c r="V118" s="1">
        <v>3.0510941894066637</v>
      </c>
      <c r="W118" s="1">
        <f t="shared" si="38"/>
        <v>174.81481994989085</v>
      </c>
      <c r="X118" s="1">
        <f t="shared" si="39"/>
        <v>4.9065874228659823E-4</v>
      </c>
      <c r="Y118" s="19">
        <v>0.51</v>
      </c>
      <c r="Z118">
        <v>0.2</v>
      </c>
      <c r="AA118" s="32">
        <v>0.96</v>
      </c>
      <c r="AB118" s="29">
        <f>Analisi!$D$3/3600</f>
        <v>8.2320787981106466E-2</v>
      </c>
      <c r="AC118" s="1">
        <f t="shared" si="40"/>
        <v>107.98840967361546</v>
      </c>
      <c r="AD118">
        <f t="shared" si="41"/>
        <v>0.1119153020423953</v>
      </c>
      <c r="AE118">
        <f t="shared" si="42"/>
        <v>0.12159772791287118</v>
      </c>
      <c r="AF118" s="1">
        <f t="shared" si="43"/>
        <v>120.36227620932463</v>
      </c>
      <c r="AG118" s="1">
        <v>4.6018664971514243</v>
      </c>
      <c r="AH118" s="1">
        <f t="shared" si="44"/>
        <v>263.66752816942852</v>
      </c>
      <c r="AI118" s="1">
        <f t="shared" si="45"/>
        <v>-12.373866535709169</v>
      </c>
      <c r="AJ118" s="19">
        <f t="shared" si="46"/>
        <v>0.83348582967923635</v>
      </c>
      <c r="AK118" s="30">
        <f t="shared" si="47"/>
        <v>0.33339433187169454</v>
      </c>
      <c r="AL118" s="34">
        <f t="shared" si="48"/>
        <v>0.96491192627713884</v>
      </c>
      <c r="AM118" s="33">
        <f>Analisi!$D$4/3600</f>
        <v>8.3824611424084136E-2</v>
      </c>
      <c r="AN118" s="1">
        <f t="shared" si="49"/>
        <v>109.96112526611357</v>
      </c>
      <c r="AO118">
        <f t="shared" si="50"/>
        <v>0.10258277370505464</v>
      </c>
      <c r="AP118">
        <f t="shared" si="51"/>
        <v>0.12099662620925998</v>
      </c>
      <c r="AQ118" s="1">
        <f t="shared" si="52"/>
        <v>109.96147563869222</v>
      </c>
      <c r="AR118" s="1">
        <v>4.2390757874372813</v>
      </c>
      <c r="AS118" s="1">
        <f t="shared" si="53"/>
        <v>242.88115165625231</v>
      </c>
      <c r="AT118" s="1">
        <f t="shared" si="54"/>
        <v>-3.503725786515588E-4</v>
      </c>
      <c r="AU118" s="19">
        <f t="shared" si="55"/>
        <v>0.76080698513959688</v>
      </c>
      <c r="AV118" s="30">
        <f t="shared" si="56"/>
        <v>0.30432279405583879</v>
      </c>
      <c r="AW118" s="22">
        <f t="shared" si="57"/>
        <v>1.0719258340808089</v>
      </c>
      <c r="AX118" t="b">
        <f t="shared" si="58"/>
        <v>0</v>
      </c>
    </row>
    <row r="119" spans="1:50" x14ac:dyDescent="0.25">
      <c r="A119" t="str">
        <f t="shared" si="32"/>
        <v/>
      </c>
      <c r="B119" t="s">
        <v>270</v>
      </c>
      <c r="C119" s="15" t="s">
        <v>155</v>
      </c>
      <c r="D119">
        <v>1972</v>
      </c>
      <c r="E119" s="27">
        <v>1</v>
      </c>
      <c r="F119">
        <v>83.3</v>
      </c>
      <c r="G119" s="1">
        <f>F119/Analisi!$B$9/60</f>
        <v>1.3883333333333332</v>
      </c>
      <c r="H119" s="1">
        <f>G119+Analisi!$B$8</f>
        <v>6.3883333333333336</v>
      </c>
      <c r="I119">
        <v>10</v>
      </c>
      <c r="J119" s="1">
        <f>Analisi!$D$2</f>
        <v>150.36415963001878</v>
      </c>
      <c r="K119" s="29">
        <f t="shared" si="33"/>
        <v>4.1767822119449662E-2</v>
      </c>
      <c r="L119" s="1">
        <f t="shared" si="31"/>
        <v>82.366145219554738</v>
      </c>
      <c r="M119" s="6">
        <v>3.0000000000000001E-3</v>
      </c>
      <c r="N119">
        <v>15.82</v>
      </c>
      <c r="O119">
        <f>'Tubi modificati x RCP 4,5'!P119*1000</f>
        <v>500</v>
      </c>
      <c r="P119" cm="1">
        <f t="array" ref="P119">IF(B119="sì",INDEX(Analisi!$F$8:$F$16, MATCH('Tubi modificati x RCP 8.5'!O119,Analisi!$F$8:$F$16,0)+1)/1000,'Tubi modificati x RCP 8.5'!O119/1000)</f>
        <v>0.5</v>
      </c>
      <c r="Q119">
        <v>80</v>
      </c>
      <c r="R119" s="1">
        <f t="shared" si="34"/>
        <v>341.43432300921131</v>
      </c>
      <c r="S119" s="31">
        <f t="shared" si="35"/>
        <v>0.1262181400823669</v>
      </c>
      <c r="T119">
        <f t="shared" si="36"/>
        <v>0.14031510457891155</v>
      </c>
      <c r="U119" s="1">
        <f t="shared" si="37"/>
        <v>149.33972253991266</v>
      </c>
      <c r="V119" s="1">
        <v>3.5981340843140179</v>
      </c>
      <c r="W119" s="1">
        <f t="shared" si="38"/>
        <v>206.15789715336234</v>
      </c>
      <c r="X119" s="1">
        <f t="shared" si="39"/>
        <v>-66.973577320357919</v>
      </c>
      <c r="Y119" s="19">
        <v>0.67</v>
      </c>
      <c r="Z119">
        <v>0.27</v>
      </c>
      <c r="AA119" s="32">
        <v>1.05</v>
      </c>
      <c r="AB119" s="29">
        <f>Analisi!$D$3/3600</f>
        <v>8.2320787981106466E-2</v>
      </c>
      <c r="AC119" s="1">
        <f t="shared" si="40"/>
        <v>162.33659389874194</v>
      </c>
      <c r="AD119">
        <f t="shared" si="41"/>
        <v>0.14739117711428168</v>
      </c>
      <c r="AE119">
        <f t="shared" si="42"/>
        <v>0.14828936112080174</v>
      </c>
      <c r="AF119" s="1">
        <f t="shared" si="43"/>
        <v>180.93757456114005</v>
      </c>
      <c r="AG119" s="1">
        <v>3.9757721255326364</v>
      </c>
      <c r="AH119" s="1">
        <f t="shared" si="44"/>
        <v>227.79496309877658</v>
      </c>
      <c r="AI119" s="1">
        <f t="shared" si="45"/>
        <v>-18.600980662398115</v>
      </c>
      <c r="AJ119" s="19">
        <f t="shared" si="46"/>
        <v>0.70255070006127729</v>
      </c>
      <c r="AK119" s="30">
        <f t="shared" si="47"/>
        <v>0.35127535003063864</v>
      </c>
      <c r="AL119" s="34">
        <f t="shared" si="48"/>
        <v>1.101399670435308</v>
      </c>
      <c r="AM119" s="33">
        <f>Analisi!$D$4/3600</f>
        <v>8.3824611424084136E-2</v>
      </c>
      <c r="AN119" s="1">
        <f t="shared" si="49"/>
        <v>165.30213372829391</v>
      </c>
      <c r="AO119">
        <f t="shared" si="50"/>
        <v>0.13684553388022533</v>
      </c>
      <c r="AP119">
        <f t="shared" si="51"/>
        <v>0.14474338725881883</v>
      </c>
      <c r="AQ119" s="1">
        <f t="shared" si="52"/>
        <v>165.30287120847603</v>
      </c>
      <c r="AR119" s="1">
        <v>3.7817419219443527</v>
      </c>
      <c r="AS119" s="1">
        <f t="shared" si="53"/>
        <v>216.67785133510378</v>
      </c>
      <c r="AT119" s="1">
        <f t="shared" si="54"/>
        <v>-7.3748018212427269E-4</v>
      </c>
      <c r="AU119" s="19">
        <f t="shared" si="55"/>
        <v>0.65731870257220826</v>
      </c>
      <c r="AV119" s="30">
        <f t="shared" si="56"/>
        <v>0.32865935128610413</v>
      </c>
      <c r="AW119" s="22">
        <f t="shared" si="57"/>
        <v>1.2079468656461625</v>
      </c>
      <c r="AX119" t="b">
        <f t="shared" si="58"/>
        <v>0</v>
      </c>
    </row>
    <row r="120" spans="1:50" x14ac:dyDescent="0.25">
      <c r="A120" t="str">
        <f t="shared" si="32"/>
        <v/>
      </c>
      <c r="B120" t="s">
        <v>270</v>
      </c>
      <c r="C120" s="15" t="s">
        <v>156</v>
      </c>
      <c r="D120">
        <v>1972</v>
      </c>
      <c r="E120" s="27">
        <v>1</v>
      </c>
      <c r="F120">
        <v>91.5</v>
      </c>
      <c r="G120" s="1">
        <f>F120/Analisi!$B$9/60</f>
        <v>1.5249999999999999</v>
      </c>
      <c r="H120" s="1">
        <f>G120+Analisi!$B$8</f>
        <v>6.5250000000000004</v>
      </c>
      <c r="I120">
        <v>10</v>
      </c>
      <c r="J120" s="1">
        <f>Analisi!$D$2</f>
        <v>150.36415963001878</v>
      </c>
      <c r="K120" s="29">
        <f t="shared" si="33"/>
        <v>4.1767822119449662E-2</v>
      </c>
      <c r="L120" s="1">
        <f t="shared" si="31"/>
        <v>82.366145219554738</v>
      </c>
      <c r="M120" s="6">
        <v>3.0000000000000001E-3</v>
      </c>
      <c r="N120">
        <v>8.1999999999999993</v>
      </c>
      <c r="O120">
        <f>'Tubi modificati x RCP 4,5'!P120*1000</f>
        <v>500</v>
      </c>
      <c r="P120" cm="1">
        <f t="array" ref="P120">IF(B120="sì",INDEX(Analisi!$F$8:$F$16, MATCH('Tubi modificati x RCP 8.5'!O120,Analisi!$F$8:$F$16,0)+1)/1000,'Tubi modificati x RCP 8.5'!O120/1000)</f>
        <v>0.5</v>
      </c>
      <c r="Q120">
        <v>80</v>
      </c>
      <c r="R120" s="1">
        <f t="shared" si="34"/>
        <v>341.43432300921131</v>
      </c>
      <c r="S120" s="31">
        <f t="shared" si="35"/>
        <v>0.1262181400823669</v>
      </c>
      <c r="T120">
        <f t="shared" si="36"/>
        <v>0.14031510457891155</v>
      </c>
      <c r="U120" s="1">
        <f t="shared" si="37"/>
        <v>149.33972253991266</v>
      </c>
      <c r="V120" s="1">
        <v>3.5981340843140179</v>
      </c>
      <c r="W120" s="1">
        <f t="shared" si="38"/>
        <v>206.15789715336234</v>
      </c>
      <c r="X120" s="1">
        <f t="shared" si="39"/>
        <v>-66.973577320357919</v>
      </c>
      <c r="Y120" s="19">
        <v>0.67</v>
      </c>
      <c r="Z120">
        <v>0.27</v>
      </c>
      <c r="AA120" s="32">
        <v>1.05</v>
      </c>
      <c r="AB120" s="29">
        <f>Analisi!$D$3/3600</f>
        <v>8.2320787981106466E-2</v>
      </c>
      <c r="AC120" s="1">
        <f t="shared" si="40"/>
        <v>162.33659389874194</v>
      </c>
      <c r="AD120">
        <f t="shared" si="41"/>
        <v>0.14739117711428168</v>
      </c>
      <c r="AE120">
        <f t="shared" si="42"/>
        <v>0.14828936112080174</v>
      </c>
      <c r="AF120" s="1">
        <f t="shared" si="43"/>
        <v>180.93757456114005</v>
      </c>
      <c r="AG120" s="1">
        <v>3.9757721255326364</v>
      </c>
      <c r="AH120" s="1">
        <f t="shared" si="44"/>
        <v>227.79496309877658</v>
      </c>
      <c r="AI120" s="1">
        <f t="shared" si="45"/>
        <v>-18.600980662398115</v>
      </c>
      <c r="AJ120" s="19">
        <f t="shared" si="46"/>
        <v>0.70255070006127729</v>
      </c>
      <c r="AK120" s="30">
        <f t="shared" si="47"/>
        <v>0.35127535003063864</v>
      </c>
      <c r="AL120" s="34">
        <f t="shared" si="48"/>
        <v>1.101399670435308</v>
      </c>
      <c r="AM120" s="33">
        <f>Analisi!$D$4/3600</f>
        <v>8.3824611424084136E-2</v>
      </c>
      <c r="AN120" s="1">
        <f t="shared" si="49"/>
        <v>165.30213372829391</v>
      </c>
      <c r="AO120">
        <f t="shared" si="50"/>
        <v>0.13684553388022533</v>
      </c>
      <c r="AP120">
        <f t="shared" si="51"/>
        <v>0.14474338725881883</v>
      </c>
      <c r="AQ120" s="1">
        <f t="shared" si="52"/>
        <v>165.30287120847603</v>
      </c>
      <c r="AR120" s="1">
        <v>3.7817419219443527</v>
      </c>
      <c r="AS120" s="1">
        <f t="shared" si="53"/>
        <v>216.67785133510378</v>
      </c>
      <c r="AT120" s="1">
        <f t="shared" si="54"/>
        <v>-7.3748018212427269E-4</v>
      </c>
      <c r="AU120" s="19">
        <f t="shared" si="55"/>
        <v>0.65731870257220826</v>
      </c>
      <c r="AV120" s="30">
        <f t="shared" si="56"/>
        <v>0.32865935128610413</v>
      </c>
      <c r="AW120" s="22">
        <f t="shared" si="57"/>
        <v>1.2079468656461625</v>
      </c>
      <c r="AX120" t="b">
        <f t="shared" si="58"/>
        <v>0</v>
      </c>
    </row>
    <row r="121" spans="1:50" x14ac:dyDescent="0.25">
      <c r="A121" t="str">
        <f t="shared" si="32"/>
        <v/>
      </c>
      <c r="B121" t="s">
        <v>270</v>
      </c>
      <c r="C121" s="15" t="s">
        <v>157</v>
      </c>
      <c r="D121">
        <v>4287.3999999999996</v>
      </c>
      <c r="E121" s="27">
        <v>1</v>
      </c>
      <c r="F121">
        <v>129</v>
      </c>
      <c r="G121" s="1">
        <f>F121/Analisi!$B$9/60</f>
        <v>2.15</v>
      </c>
      <c r="H121" s="1">
        <f>G121+Analisi!$B$8</f>
        <v>7.15</v>
      </c>
      <c r="I121">
        <v>10</v>
      </c>
      <c r="J121" s="1">
        <f>Analisi!$D$2</f>
        <v>150.36415963001878</v>
      </c>
      <c r="K121" s="29">
        <f t="shared" si="33"/>
        <v>4.1767822119449662E-2</v>
      </c>
      <c r="L121" s="1">
        <f t="shared" si="31"/>
        <v>179.07536055492847</v>
      </c>
      <c r="M121" s="6">
        <v>3.0000000000000001E-3</v>
      </c>
      <c r="N121">
        <v>37.54</v>
      </c>
      <c r="O121">
        <f>'Tubi modificati x RCP 4,5'!P121*1000</f>
        <v>600</v>
      </c>
      <c r="P121" cm="1">
        <f t="array" ref="P121">IF(B121="sì",INDEX(Analisi!$F$8:$F$16, MATCH('Tubi modificati x RCP 8.5'!O121,Analisi!$F$8:$F$16,0)+1)/1000,'Tubi modificati x RCP 8.5'!O121/1000)</f>
        <v>0.6</v>
      </c>
      <c r="Q121">
        <v>80</v>
      </c>
      <c r="R121" s="1">
        <f t="shared" si="34"/>
        <v>555.20985504661132</v>
      </c>
      <c r="S121" s="31">
        <f t="shared" si="35"/>
        <v>0.14391001385216978</v>
      </c>
      <c r="T121">
        <f t="shared" si="36"/>
        <v>0.15133456236611098</v>
      </c>
      <c r="U121" s="1">
        <f t="shared" si="37"/>
        <v>179.07448580495173</v>
      </c>
      <c r="V121" s="1">
        <v>3.1697983505803604</v>
      </c>
      <c r="W121" s="1">
        <f t="shared" si="38"/>
        <v>181.61606739578434</v>
      </c>
      <c r="X121" s="1">
        <f t="shared" si="39"/>
        <v>8.7474997673098187E-4</v>
      </c>
      <c r="Y121" s="19">
        <v>0.55000000000000004</v>
      </c>
      <c r="Z121">
        <v>0.33</v>
      </c>
      <c r="AA121" s="32">
        <v>1.28</v>
      </c>
      <c r="AB121" s="29">
        <f>Analisi!$D$3/3600</f>
        <v>8.2320787981106466E-2</v>
      </c>
      <c r="AC121" s="1">
        <f t="shared" si="40"/>
        <v>352.94214639019583</v>
      </c>
      <c r="AD121">
        <f t="shared" si="41"/>
        <v>0.1923233205932115</v>
      </c>
      <c r="AE121">
        <f t="shared" si="42"/>
        <v>0.17215226544661502</v>
      </c>
      <c r="AF121" s="1">
        <f t="shared" si="43"/>
        <v>260.79007421100897</v>
      </c>
      <c r="AG121" s="1">
        <v>3.7238995005238849</v>
      </c>
      <c r="AH121" s="1">
        <f t="shared" si="44"/>
        <v>213.36372471089391</v>
      </c>
      <c r="AI121" s="1">
        <f t="shared" si="45"/>
        <v>92.15207217918686</v>
      </c>
      <c r="AJ121" s="19">
        <f t="shared" si="46"/>
        <v>0.64352864780979024</v>
      </c>
      <c r="AK121" s="30">
        <f t="shared" si="47"/>
        <v>0.38611718868587414</v>
      </c>
      <c r="AL121" s="34">
        <f t="shared" si="48"/>
        <v>1.8351500239365863</v>
      </c>
      <c r="AM121" s="33">
        <f>Analisi!$D$4/3600</f>
        <v>8.3824611424084136E-2</v>
      </c>
      <c r="AN121" s="1">
        <f t="shared" si="49"/>
        <v>359.3896390196183</v>
      </c>
      <c r="AO121">
        <f t="shared" si="50"/>
        <v>0.25532667672632942</v>
      </c>
      <c r="AP121">
        <f t="shared" si="51"/>
        <v>0.18206518052211779</v>
      </c>
      <c r="AQ121" s="1">
        <f t="shared" si="52"/>
        <v>359.38896471409356</v>
      </c>
      <c r="AR121" s="1">
        <v>4.6746386100867072</v>
      </c>
      <c r="AS121" s="1">
        <f t="shared" si="53"/>
        <v>267.83706310686961</v>
      </c>
      <c r="AT121" s="1">
        <f t="shared" si="54"/>
        <v>6.7430552473979333E-4</v>
      </c>
      <c r="AU121" s="19">
        <f t="shared" si="55"/>
        <v>0.84681742231057833</v>
      </c>
      <c r="AV121" s="30">
        <f t="shared" si="56"/>
        <v>0.50809045338634695</v>
      </c>
      <c r="AW121" s="22">
        <f t="shared" si="57"/>
        <v>1.4075679189794501</v>
      </c>
      <c r="AX121" t="b">
        <f t="shared" si="58"/>
        <v>1</v>
      </c>
    </row>
    <row r="122" spans="1:50" x14ac:dyDescent="0.25">
      <c r="A122" t="str">
        <f t="shared" si="32"/>
        <v/>
      </c>
      <c r="B122" t="s">
        <v>270</v>
      </c>
      <c r="C122" s="15" t="s">
        <v>158</v>
      </c>
      <c r="D122">
        <v>6285.3</v>
      </c>
      <c r="E122" s="27">
        <v>1</v>
      </c>
      <c r="F122">
        <v>132.5</v>
      </c>
      <c r="G122" s="1">
        <f>F122/Analisi!$B$9/60</f>
        <v>2.2083333333333335</v>
      </c>
      <c r="H122" s="1">
        <f>G122+Analisi!$B$8</f>
        <v>7.2083333333333339</v>
      </c>
      <c r="I122">
        <v>10</v>
      </c>
      <c r="J122" s="1">
        <f>Analisi!$D$2</f>
        <v>150.36415963001878</v>
      </c>
      <c r="K122" s="29">
        <f t="shared" si="33"/>
        <v>4.1767822119449662E-2</v>
      </c>
      <c r="L122" s="1">
        <f t="shared" si="31"/>
        <v>262.52329236737694</v>
      </c>
      <c r="M122" s="6">
        <v>3.0000000000000001E-3</v>
      </c>
      <c r="N122">
        <v>3.41</v>
      </c>
      <c r="O122">
        <f>'Tubi modificati x RCP 4,5'!P122*1000</f>
        <v>700</v>
      </c>
      <c r="P122" cm="1">
        <f t="array" ref="P122">IF(B122="sì",INDEX(Analisi!$F$8:$F$16, MATCH('Tubi modificati x RCP 8.5'!O122,Analisi!$F$8:$F$16,0)+1)/1000,'Tubi modificati x RCP 8.5'!O122/1000)</f>
        <v>0.7</v>
      </c>
      <c r="Q122">
        <v>80</v>
      </c>
      <c r="R122" s="1">
        <f t="shared" si="34"/>
        <v>837.49445184835497</v>
      </c>
      <c r="S122" s="31">
        <f t="shared" si="35"/>
        <v>0.19172698347451886</v>
      </c>
      <c r="T122">
        <f t="shared" si="36"/>
        <v>0.17468313427309476</v>
      </c>
      <c r="U122" s="1">
        <f t="shared" si="37"/>
        <v>262.52328953630081</v>
      </c>
      <c r="V122" s="1">
        <v>3.1359145439843461</v>
      </c>
      <c r="W122" s="1">
        <f t="shared" si="38"/>
        <v>179.6746682839952</v>
      </c>
      <c r="X122" s="1">
        <f t="shared" si="39"/>
        <v>2.8310761308603105E-6</v>
      </c>
      <c r="Y122" s="19">
        <v>0.54</v>
      </c>
      <c r="Z122">
        <v>0.38</v>
      </c>
      <c r="AA122" s="32">
        <v>1.41</v>
      </c>
      <c r="AB122" s="29">
        <f>Analisi!$D$3/3600</f>
        <v>8.2320787981106466E-2</v>
      </c>
      <c r="AC122" s="1">
        <f t="shared" si="40"/>
        <v>517.41084869764848</v>
      </c>
      <c r="AD122">
        <f t="shared" si="41"/>
        <v>0.26739481450480829</v>
      </c>
      <c r="AE122">
        <f t="shared" si="42"/>
        <v>0.20241773295934376</v>
      </c>
      <c r="AF122" s="1">
        <f t="shared" si="43"/>
        <v>403.92676646542299</v>
      </c>
      <c r="AG122" s="1">
        <v>3.7742996778493776</v>
      </c>
      <c r="AH122" s="1">
        <f t="shared" si="44"/>
        <v>216.25144215835556</v>
      </c>
      <c r="AI122" s="1">
        <f t="shared" si="45"/>
        <v>113.48408223222549</v>
      </c>
      <c r="AJ122" s="19">
        <f t="shared" si="46"/>
        <v>0.65555155073770288</v>
      </c>
      <c r="AK122" s="30">
        <f t="shared" si="47"/>
        <v>0.45888608551639198</v>
      </c>
      <c r="AL122" s="34">
        <f t="shared" si="48"/>
        <v>1.9350070406408142</v>
      </c>
      <c r="AM122" s="33">
        <f>Analisi!$D$4/3600</f>
        <v>8.3824611424084136E-2</v>
      </c>
      <c r="AN122" s="1">
        <f t="shared" si="49"/>
        <v>526.86283018379606</v>
      </c>
      <c r="AO122">
        <f t="shared" si="50"/>
        <v>0.33712688798436291</v>
      </c>
      <c r="AP122">
        <f t="shared" si="51"/>
        <v>0.21300024853114349</v>
      </c>
      <c r="AQ122" s="1">
        <f t="shared" si="52"/>
        <v>526.86265097530213</v>
      </c>
      <c r="AR122" s="1">
        <v>4.5221528453497877</v>
      </c>
      <c r="AS122" s="1">
        <f t="shared" si="53"/>
        <v>259.10027235161931</v>
      </c>
      <c r="AT122" s="1">
        <f t="shared" si="54"/>
        <v>1.7920849393249227E-4</v>
      </c>
      <c r="AU122" s="19">
        <f t="shared" si="55"/>
        <v>0.81837659004052954</v>
      </c>
      <c r="AV122" s="30">
        <f t="shared" si="56"/>
        <v>0.57286361302837063</v>
      </c>
      <c r="AW122" s="22">
        <f t="shared" si="57"/>
        <v>1.5628027575428329</v>
      </c>
      <c r="AX122" t="b">
        <f t="shared" si="58"/>
        <v>1</v>
      </c>
    </row>
    <row r="123" spans="1:50" x14ac:dyDescent="0.25">
      <c r="A123" t="str">
        <f t="shared" si="32"/>
        <v/>
      </c>
      <c r="B123" t="s">
        <v>271</v>
      </c>
      <c r="C123" s="15" t="s">
        <v>159</v>
      </c>
      <c r="D123">
        <v>9821.2000000000007</v>
      </c>
      <c r="E123" s="27">
        <v>1</v>
      </c>
      <c r="F123">
        <v>136.9</v>
      </c>
      <c r="G123" s="1">
        <f>F123/Analisi!$B$9/60</f>
        <v>2.2816666666666667</v>
      </c>
      <c r="H123" s="1">
        <f>G123+Analisi!$B$8</f>
        <v>7.2816666666666663</v>
      </c>
      <c r="I123">
        <v>10</v>
      </c>
      <c r="J123" s="1">
        <f>Analisi!$D$2</f>
        <v>150.36415963001878</v>
      </c>
      <c r="K123" s="29">
        <f t="shared" si="33"/>
        <v>4.1767822119449662E-2</v>
      </c>
      <c r="L123" s="1">
        <f t="shared" si="31"/>
        <v>410.21013459953906</v>
      </c>
      <c r="M123" s="6">
        <v>3.0000000000000001E-3</v>
      </c>
      <c r="N123">
        <v>4.49</v>
      </c>
      <c r="O123">
        <f>'Tubi modificati x RCP 4,5'!P123*1000</f>
        <v>800</v>
      </c>
      <c r="P123" cm="1">
        <f t="array" ref="P123">IF(B123="sì",INDEX(Analisi!$F$8:$F$16, MATCH('Tubi modificati x RCP 8.5'!O123,Analisi!$F$8:$F$16,0)+1)/1000,'Tubi modificati x RCP 8.5'!O123/1000)</f>
        <v>0.9</v>
      </c>
      <c r="Q123">
        <v>80</v>
      </c>
      <c r="R123" s="1">
        <f t="shared" si="34"/>
        <v>1636.9441307925485</v>
      </c>
      <c r="S123" s="31">
        <f t="shared" si="35"/>
        <v>0.33922263898818067</v>
      </c>
      <c r="T123">
        <f t="shared" si="36"/>
        <v>0.23222829116749802</v>
      </c>
      <c r="U123" s="1">
        <f t="shared" si="37"/>
        <v>561.58072573464813</v>
      </c>
      <c r="V123" s="1">
        <v>3.2460648220362267</v>
      </c>
      <c r="W123" s="1">
        <f t="shared" si="38"/>
        <v>185.98581432856045</v>
      </c>
      <c r="X123" s="1">
        <f t="shared" si="39"/>
        <v>-151.37059113510907</v>
      </c>
      <c r="Y123" s="19">
        <v>0.56999999999999995</v>
      </c>
      <c r="Z123">
        <v>0.45</v>
      </c>
      <c r="AA123" s="32">
        <v>1.58</v>
      </c>
      <c r="AB123" s="29">
        <f>Analisi!$D$3/3600</f>
        <v>8.2320787981106466E-2</v>
      </c>
      <c r="AC123" s="1">
        <f t="shared" si="40"/>
        <v>808.48892292004291</v>
      </c>
      <c r="AD123">
        <f t="shared" si="41"/>
        <v>0.4931886912171381</v>
      </c>
      <c r="AE123">
        <f t="shared" si="42"/>
        <v>0.26926753195028297</v>
      </c>
      <c r="AF123" s="1">
        <f t="shared" si="43"/>
        <v>901.12779143527598</v>
      </c>
      <c r="AG123" s="1">
        <v>4.0702080248344856</v>
      </c>
      <c r="AH123" s="1">
        <f t="shared" si="44"/>
        <v>233.20574156329496</v>
      </c>
      <c r="AI123" s="1">
        <f t="shared" si="45"/>
        <v>-92.638868515233071</v>
      </c>
      <c r="AJ123" s="19">
        <f t="shared" si="46"/>
        <v>0.72390194425489995</v>
      </c>
      <c r="AK123" s="30">
        <f t="shared" si="47"/>
        <v>0.65151174982940996</v>
      </c>
      <c r="AL123" s="34">
        <f t="shared" si="48"/>
        <v>1.6393095326755707</v>
      </c>
      <c r="AM123" s="33">
        <f>Analisi!$D$4/3600</f>
        <v>8.3824611424084136E-2</v>
      </c>
      <c r="AN123" s="1">
        <f t="shared" si="49"/>
        <v>823.25827371821515</v>
      </c>
      <c r="AO123">
        <f t="shared" si="50"/>
        <v>0.45731124298509773</v>
      </c>
      <c r="AP123">
        <f t="shared" si="51"/>
        <v>0.26333610315121525</v>
      </c>
      <c r="AQ123" s="1">
        <f t="shared" si="52"/>
        <v>823.25825853002368</v>
      </c>
      <c r="AR123" s="1">
        <v>3.8591260160403902</v>
      </c>
      <c r="AS123" s="1">
        <f t="shared" si="53"/>
        <v>221.11163332824998</v>
      </c>
      <c r="AT123" s="1">
        <f t="shared" si="54"/>
        <v>1.5188191468951118E-5</v>
      </c>
      <c r="AU123" s="19">
        <f t="shared" si="55"/>
        <v>0.67555985326305878</v>
      </c>
      <c r="AV123" s="30">
        <f t="shared" si="56"/>
        <v>0.60800386793675287</v>
      </c>
      <c r="AW123" s="22">
        <f t="shared" si="57"/>
        <v>1.8002143755408226</v>
      </c>
      <c r="AX123" t="b">
        <f t="shared" si="58"/>
        <v>0</v>
      </c>
    </row>
    <row r="124" spans="1:50" x14ac:dyDescent="0.25">
      <c r="A124" t="str">
        <f t="shared" si="32"/>
        <v/>
      </c>
      <c r="B124" t="s">
        <v>270</v>
      </c>
      <c r="C124" s="15" t="s">
        <v>160</v>
      </c>
      <c r="D124">
        <v>744.6</v>
      </c>
      <c r="E124" s="27">
        <v>1</v>
      </c>
      <c r="F124">
        <v>32.700000000000003</v>
      </c>
      <c r="G124" s="1">
        <f>F124/Analisi!$B$9/60</f>
        <v>0.54500000000000004</v>
      </c>
      <c r="H124" s="1">
        <f>G124+Analisi!$B$8</f>
        <v>5.5449999999999999</v>
      </c>
      <c r="I124">
        <v>10</v>
      </c>
      <c r="J124" s="1">
        <f>Analisi!$D$2</f>
        <v>150.36415963001878</v>
      </c>
      <c r="K124" s="29">
        <f t="shared" si="33"/>
        <v>4.1767822119449662E-2</v>
      </c>
      <c r="L124" s="1">
        <f t="shared" si="31"/>
        <v>31.100320350142219</v>
      </c>
      <c r="M124" s="6">
        <v>3.0000000000000001E-3</v>
      </c>
      <c r="N124">
        <v>32.71</v>
      </c>
      <c r="O124">
        <f>'Tubi modificati x RCP 4,5'!P124*1000</f>
        <v>400</v>
      </c>
      <c r="P124" cm="1">
        <f t="array" ref="P124">IF(B124="sì",INDEX(Analisi!$F$8:$F$16, MATCH('Tubi modificati x RCP 8.5'!O124,Analisi!$F$8:$F$16,0)+1)/1000,'Tubi modificati x RCP 8.5'!O124/1000)</f>
        <v>0.4</v>
      </c>
      <c r="Q124">
        <v>80</v>
      </c>
      <c r="R124" s="1">
        <f t="shared" si="34"/>
        <v>188.31307516380068</v>
      </c>
      <c r="S124" s="31">
        <f t="shared" si="35"/>
        <v>6.8866043932234458E-2</v>
      </c>
      <c r="T124">
        <f t="shared" si="36"/>
        <v>0.1045727149148245</v>
      </c>
      <c r="U124" s="1">
        <f t="shared" si="37"/>
        <v>66.978385052265295</v>
      </c>
      <c r="V124" s="1">
        <v>3.2927348203748235</v>
      </c>
      <c r="W124" s="1">
        <f t="shared" si="38"/>
        <v>188.6598082632446</v>
      </c>
      <c r="X124" s="1">
        <f t="shared" si="39"/>
        <v>-35.878064702123076</v>
      </c>
      <c r="Y124" s="19">
        <v>0.57999999999999996</v>
      </c>
      <c r="Z124">
        <v>0.17</v>
      </c>
      <c r="AA124" s="32">
        <v>0.83</v>
      </c>
      <c r="AB124" s="29">
        <f>Analisi!$D$3/3600</f>
        <v>8.2320787981106466E-2</v>
      </c>
      <c r="AC124" s="1">
        <f t="shared" si="40"/>
        <v>61.296058730731879</v>
      </c>
      <c r="AD124">
        <f t="shared" si="41"/>
        <v>6.9912599449108076E-2</v>
      </c>
      <c r="AE124">
        <f t="shared" si="42"/>
        <v>0.10531935588240422</v>
      </c>
      <c r="AF124" s="1">
        <f t="shared" si="43"/>
        <v>68.31952853928901</v>
      </c>
      <c r="AG124" s="1">
        <v>3.3190764823500221</v>
      </c>
      <c r="AH124" s="1">
        <f t="shared" si="44"/>
        <v>190.16907431978376</v>
      </c>
      <c r="AI124" s="1">
        <f t="shared" si="45"/>
        <v>-7.023469808557131</v>
      </c>
      <c r="AJ124" s="19">
        <f t="shared" si="46"/>
        <v>0.54431274229405424</v>
      </c>
      <c r="AK124" s="30">
        <f t="shared" si="47"/>
        <v>0.21772509691762171</v>
      </c>
      <c r="AL124" s="34">
        <f t="shared" si="48"/>
        <v>0.87675267711010385</v>
      </c>
      <c r="AM124" s="33">
        <f>Analisi!$D$4/3600</f>
        <v>8.3824611424084136E-2</v>
      </c>
      <c r="AN124" s="1">
        <f t="shared" si="49"/>
        <v>62.415805666373046</v>
      </c>
      <c r="AO124">
        <f t="shared" si="50"/>
        <v>6.5285903614134708E-2</v>
      </c>
      <c r="AP124">
        <f t="shared" si="51"/>
        <v>0.10191485202820397</v>
      </c>
      <c r="AQ124" s="1">
        <f t="shared" si="52"/>
        <v>62.415868698349513</v>
      </c>
      <c r="AR124" s="1">
        <v>3.2029631753803383</v>
      </c>
      <c r="AS124" s="1">
        <f t="shared" si="53"/>
        <v>183.51627188511389</v>
      </c>
      <c r="AT124" s="1">
        <f t="shared" si="54"/>
        <v>-6.3031976466731976E-5</v>
      </c>
      <c r="AU124" s="19">
        <f t="shared" si="55"/>
        <v>0.51534022282860226</v>
      </c>
      <c r="AV124" s="30">
        <f t="shared" si="56"/>
        <v>0.20613608913144091</v>
      </c>
      <c r="AW124" s="22">
        <f t="shared" si="57"/>
        <v>0.95603801450424786</v>
      </c>
      <c r="AX124" t="b">
        <f t="shared" si="58"/>
        <v>0</v>
      </c>
    </row>
    <row r="125" spans="1:50" x14ac:dyDescent="0.25">
      <c r="A125" t="str">
        <f t="shared" si="32"/>
        <v/>
      </c>
      <c r="B125" t="s">
        <v>270</v>
      </c>
      <c r="C125" s="15" t="s">
        <v>161</v>
      </c>
      <c r="D125">
        <v>1489.3</v>
      </c>
      <c r="E125" s="27">
        <v>1</v>
      </c>
      <c r="F125">
        <v>65.2</v>
      </c>
      <c r="G125" s="1">
        <f>F125/Analisi!$B$9/60</f>
        <v>1.0866666666666667</v>
      </c>
      <c r="H125" s="1">
        <f>G125+Analisi!$B$8</f>
        <v>6.0866666666666669</v>
      </c>
      <c r="I125">
        <v>10</v>
      </c>
      <c r="J125" s="1">
        <f>Analisi!$D$2</f>
        <v>150.36415963001878</v>
      </c>
      <c r="K125" s="29">
        <f t="shared" si="33"/>
        <v>4.1767822119449662E-2</v>
      </c>
      <c r="L125" s="1">
        <f t="shared" si="31"/>
        <v>62.204817482496381</v>
      </c>
      <c r="M125" s="6">
        <v>3.0000000000000001E-3</v>
      </c>
      <c r="N125">
        <v>32.46</v>
      </c>
      <c r="O125">
        <f>'Tubi modificati x RCP 4,5'!P125*1000</f>
        <v>400</v>
      </c>
      <c r="P125" cm="1">
        <f t="array" ref="P125">IF(B125="sì",INDEX(Analisi!$F$8:$F$16, MATCH('Tubi modificati x RCP 8.5'!O125,Analisi!$F$8:$F$16,0)+1)/1000,'Tubi modificati x RCP 8.5'!O125/1000)</f>
        <v>0.4</v>
      </c>
      <c r="Q125">
        <v>80</v>
      </c>
      <c r="R125" s="1">
        <f t="shared" si="34"/>
        <v>188.31307516380068</v>
      </c>
      <c r="S125" s="31">
        <f t="shared" si="35"/>
        <v>6.51192713649245E-2</v>
      </c>
      <c r="T125">
        <f t="shared" si="36"/>
        <v>0.10178723195433295</v>
      </c>
      <c r="U125" s="1">
        <f t="shared" si="37"/>
        <v>62.204578206971732</v>
      </c>
      <c r="V125" s="1">
        <v>3.1987937049973216</v>
      </c>
      <c r="W125" s="1">
        <f t="shared" si="38"/>
        <v>183.27737882936225</v>
      </c>
      <c r="X125" s="1">
        <f t="shared" si="39"/>
        <v>2.3927552464897417E-4</v>
      </c>
      <c r="Y125" s="19">
        <v>0.55000000000000004</v>
      </c>
      <c r="Z125">
        <v>0.22</v>
      </c>
      <c r="AA125" s="32">
        <v>0.99</v>
      </c>
      <c r="AB125" s="29">
        <f>Analisi!$D$3/3600</f>
        <v>8.2320787981106466E-2</v>
      </c>
      <c r="AC125" s="1">
        <f t="shared" si="40"/>
        <v>122.60034954026186</v>
      </c>
      <c r="AD125">
        <f t="shared" si="41"/>
        <v>7.5379792186985428E-2</v>
      </c>
      <c r="AE125">
        <f t="shared" si="42"/>
        <v>0.10899599843926562</v>
      </c>
      <c r="AF125" s="1">
        <f t="shared" si="43"/>
        <v>75.366657160571634</v>
      </c>
      <c r="AG125" s="1">
        <v>3.4579155779277659</v>
      </c>
      <c r="AH125" s="1">
        <f t="shared" si="44"/>
        <v>198.12396852780191</v>
      </c>
      <c r="AI125" s="1">
        <f t="shared" si="45"/>
        <v>47.233692379690225</v>
      </c>
      <c r="AJ125" s="19">
        <f t="shared" si="46"/>
        <v>0.57875144183158611</v>
      </c>
      <c r="AK125" s="30">
        <f t="shared" si="47"/>
        <v>0.23150057673263447</v>
      </c>
      <c r="AL125" s="34">
        <f t="shared" si="48"/>
        <v>1.6264352286371682</v>
      </c>
      <c r="AM125" s="33">
        <f>Analisi!$D$4/3600</f>
        <v>8.3824611424084136E-2</v>
      </c>
      <c r="AN125" s="1">
        <f t="shared" si="49"/>
        <v>124.8399937938885</v>
      </c>
      <c r="AO125">
        <f t="shared" si="50"/>
        <v>0.11683965947642053</v>
      </c>
      <c r="AP125">
        <f t="shared" si="51"/>
        <v>0.12041188501378691</v>
      </c>
      <c r="AQ125" s="1">
        <f t="shared" si="52"/>
        <v>124.840011613367</v>
      </c>
      <c r="AR125" s="1">
        <v>4.8516664058137877</v>
      </c>
      <c r="AS125" s="1">
        <f t="shared" si="53"/>
        <v>277.98000865853533</v>
      </c>
      <c r="AT125" s="1">
        <f t="shared" si="54"/>
        <v>-1.7819478500769037E-5</v>
      </c>
      <c r="AU125" s="19">
        <f t="shared" si="55"/>
        <v>0.87729755720439484</v>
      </c>
      <c r="AV125" s="30">
        <f t="shared" si="56"/>
        <v>0.35091902288175797</v>
      </c>
      <c r="AW125" s="22">
        <f t="shared" si="57"/>
        <v>1.0684727630439774</v>
      </c>
      <c r="AX125" t="b">
        <f t="shared" si="58"/>
        <v>1</v>
      </c>
    </row>
    <row r="126" spans="1:50" x14ac:dyDescent="0.25">
      <c r="A126" t="str">
        <f t="shared" si="32"/>
        <v/>
      </c>
      <c r="B126" t="s">
        <v>270</v>
      </c>
      <c r="C126" s="15" t="s">
        <v>162</v>
      </c>
      <c r="D126">
        <v>2234.6999999999998</v>
      </c>
      <c r="E126" s="27">
        <v>1</v>
      </c>
      <c r="F126">
        <v>80.3</v>
      </c>
      <c r="G126" s="1">
        <f>F126/Analisi!$B$9/60</f>
        <v>1.3383333333333334</v>
      </c>
      <c r="H126" s="1">
        <f>G126+Analisi!$B$8</f>
        <v>6.3383333333333329</v>
      </c>
      <c r="I126">
        <v>10</v>
      </c>
      <c r="J126" s="1">
        <f>Analisi!$D$2</f>
        <v>150.36415963001878</v>
      </c>
      <c r="K126" s="29">
        <f t="shared" si="33"/>
        <v>4.1767822119449662E-2</v>
      </c>
      <c r="L126" s="1">
        <f t="shared" si="31"/>
        <v>93.338552090334147</v>
      </c>
      <c r="M126" s="6">
        <v>3.0000000000000001E-3</v>
      </c>
      <c r="N126">
        <v>15.1</v>
      </c>
      <c r="O126">
        <f>'Tubi modificati x RCP 4,5'!P126*1000</f>
        <v>500</v>
      </c>
      <c r="P126" cm="1">
        <f t="array" ref="P126">IF(B126="sì",INDEX(Analisi!$F$8:$F$16, MATCH('Tubi modificati x RCP 8.5'!O126,Analisi!$F$8:$F$16,0)+1)/1000,'Tubi modificati x RCP 8.5'!O126/1000)</f>
        <v>0.5</v>
      </c>
      <c r="Q126">
        <v>80</v>
      </c>
      <c r="R126" s="1">
        <f t="shared" si="34"/>
        <v>341.43432300921131</v>
      </c>
      <c r="S126" s="31">
        <f t="shared" si="35"/>
        <v>8.8334761282239757E-2</v>
      </c>
      <c r="T126">
        <f t="shared" si="36"/>
        <v>0.11841812617674069</v>
      </c>
      <c r="U126" s="1">
        <f t="shared" si="37"/>
        <v>93.338548693894353</v>
      </c>
      <c r="V126" s="1">
        <v>2.9838256737958817</v>
      </c>
      <c r="W126" s="1">
        <f t="shared" si="38"/>
        <v>170.96061791128312</v>
      </c>
      <c r="X126" s="1">
        <f t="shared" si="39"/>
        <v>3.3964397943009317E-6</v>
      </c>
      <c r="Y126" s="19">
        <v>0.49</v>
      </c>
      <c r="Z126">
        <v>0.25</v>
      </c>
      <c r="AA126" s="32">
        <v>1.0900000000000001</v>
      </c>
      <c r="AB126" s="29">
        <f>Analisi!$D$3/3600</f>
        <v>8.2320787981106466E-2</v>
      </c>
      <c r="AC126" s="1">
        <f t="shared" si="40"/>
        <v>183.9622649013786</v>
      </c>
      <c r="AD126">
        <f t="shared" si="41"/>
        <v>0.164442446137438</v>
      </c>
      <c r="AE126">
        <f t="shared" si="42"/>
        <v>0.15179787374055023</v>
      </c>
      <c r="AF126" s="1">
        <f t="shared" si="43"/>
        <v>205.04145186814509</v>
      </c>
      <c r="AG126" s="1">
        <v>4.3331949805436567</v>
      </c>
      <c r="AH126" s="1">
        <f t="shared" si="44"/>
        <v>248.27378419242439</v>
      </c>
      <c r="AI126" s="1">
        <f t="shared" si="45"/>
        <v>-21.079186966766486</v>
      </c>
      <c r="AJ126" s="19">
        <f t="shared" si="46"/>
        <v>0.78058602843681524</v>
      </c>
      <c r="AK126" s="30">
        <f t="shared" si="47"/>
        <v>0.39029301421840762</v>
      </c>
      <c r="AL126" s="34">
        <f t="shared" si="48"/>
        <v>1.1187030430551141</v>
      </c>
      <c r="AM126" s="33">
        <f>Analisi!$D$4/3600</f>
        <v>8.3824611424084136E-2</v>
      </c>
      <c r="AN126" s="1">
        <f t="shared" si="49"/>
        <v>187.32285914940081</v>
      </c>
      <c r="AO126">
        <f t="shared" si="50"/>
        <v>0.15177893562957714</v>
      </c>
      <c r="AP126">
        <f t="shared" si="51"/>
        <v>0.14948341008849558</v>
      </c>
      <c r="AQ126" s="1">
        <f t="shared" si="52"/>
        <v>187.32286080188331</v>
      </c>
      <c r="AR126" s="1">
        <v>4.0614255599259499</v>
      </c>
      <c r="AS126" s="1">
        <f t="shared" si="53"/>
        <v>232.70254339031413</v>
      </c>
      <c r="AT126" s="1">
        <f t="shared" si="54"/>
        <v>-1.652482495728691E-6</v>
      </c>
      <c r="AU126" s="19">
        <f t="shared" si="55"/>
        <v>0.72193662153440397</v>
      </c>
      <c r="AV126" s="30">
        <f t="shared" si="56"/>
        <v>0.36096831076720198</v>
      </c>
      <c r="AW126" s="22">
        <f t="shared" si="57"/>
        <v>1.2341821898565035</v>
      </c>
      <c r="AX126" t="b">
        <f t="shared" si="58"/>
        <v>0</v>
      </c>
    </row>
    <row r="127" spans="1:50" x14ac:dyDescent="0.25">
      <c r="A127" t="str">
        <f t="shared" si="32"/>
        <v/>
      </c>
      <c r="B127" t="s">
        <v>270</v>
      </c>
      <c r="C127" s="15" t="s">
        <v>163</v>
      </c>
      <c r="D127">
        <v>644.70000000000005</v>
      </c>
      <c r="E127" s="27">
        <v>1</v>
      </c>
      <c r="F127">
        <v>32.700000000000003</v>
      </c>
      <c r="G127" s="1">
        <f>F127/Analisi!$B$9/60</f>
        <v>0.54500000000000004</v>
      </c>
      <c r="H127" s="1">
        <f>G127+Analisi!$B$8</f>
        <v>5.5449999999999999</v>
      </c>
      <c r="I127">
        <v>10</v>
      </c>
      <c r="J127" s="1">
        <f>Analisi!$D$2</f>
        <v>150.36415963001878</v>
      </c>
      <c r="K127" s="29">
        <f t="shared" si="33"/>
        <v>4.1767822119449662E-2</v>
      </c>
      <c r="L127" s="1">
        <f t="shared" si="31"/>
        <v>26.927714920409198</v>
      </c>
      <c r="M127" s="6">
        <v>3.0000000000000001E-3</v>
      </c>
      <c r="N127">
        <v>32.75</v>
      </c>
      <c r="O127">
        <f>'Tubi modificati x RCP 4,5'!P127*1000</f>
        <v>300</v>
      </c>
      <c r="P127" cm="1">
        <f t="array" ref="P127">IF(B127="sì",INDEX(Analisi!$F$8:$F$16, MATCH('Tubi modificati x RCP 8.5'!O127,Analisi!$F$8:$F$16,0)+1)/1000,'Tubi modificati x RCP 8.5'!O127/1000)</f>
        <v>0.3</v>
      </c>
      <c r="Q127">
        <v>80</v>
      </c>
      <c r="R127" s="1">
        <f t="shared" si="34"/>
        <v>87.440072935288399</v>
      </c>
      <c r="S127" s="31">
        <f t="shared" si="35"/>
        <v>3.4750580594159836E-2</v>
      </c>
      <c r="T127">
        <f t="shared" si="36"/>
        <v>7.4366236330835181E-2</v>
      </c>
      <c r="U127" s="1">
        <f t="shared" si="37"/>
        <v>26.927531809142721</v>
      </c>
      <c r="V127" s="1">
        <v>3.1152650547455383</v>
      </c>
      <c r="W127" s="1">
        <f t="shared" si="38"/>
        <v>178.49153970151067</v>
      </c>
      <c r="X127" s="1">
        <f t="shared" si="39"/>
        <v>1.8311126647674314E-4</v>
      </c>
      <c r="Y127" s="19">
        <v>0.53</v>
      </c>
      <c r="Z127">
        <v>0.16</v>
      </c>
      <c r="AA127" s="32">
        <v>0.8</v>
      </c>
      <c r="AB127" s="29">
        <f>Analisi!$D$3/3600</f>
        <v>8.2320787981106466E-2</v>
      </c>
      <c r="AC127" s="1">
        <f t="shared" si="40"/>
        <v>53.072212011419346</v>
      </c>
      <c r="AD127">
        <f t="shared" si="41"/>
        <v>6.8157939199977577E-2</v>
      </c>
      <c r="AE127">
        <f t="shared" si="42"/>
        <v>8.8149338686535905E-2</v>
      </c>
      <c r="AF127" s="1">
        <f t="shared" si="43"/>
        <v>59.153408018213703</v>
      </c>
      <c r="AG127" s="1">
        <v>5.1547325039953771</v>
      </c>
      <c r="AH127" s="1">
        <f t="shared" si="44"/>
        <v>295.34441699783787</v>
      </c>
      <c r="AI127" s="1">
        <f t="shared" si="45"/>
        <v>-6.0811960067943573</v>
      </c>
      <c r="AJ127" s="19">
        <f t="shared" si="46"/>
        <v>0.92250127224047906</v>
      </c>
      <c r="AK127" s="30">
        <f t="shared" si="47"/>
        <v>0.27675038167214372</v>
      </c>
      <c r="AL127" s="34">
        <f t="shared" si="48"/>
        <v>0.77866515088878752</v>
      </c>
      <c r="AM127" s="33">
        <f>Analisi!$D$4/3600</f>
        <v>8.3824611424084136E-2</v>
      </c>
      <c r="AN127" s="1">
        <f t="shared" si="49"/>
        <v>54.041726985107047</v>
      </c>
      <c r="AO127">
        <f t="shared" si="50"/>
        <v>6.0839532590665185E-2</v>
      </c>
      <c r="AP127">
        <f t="shared" si="51"/>
        <v>9.1272336147358135E-2</v>
      </c>
      <c r="AQ127" s="1">
        <f t="shared" si="52"/>
        <v>54.041732190066128</v>
      </c>
      <c r="AR127" s="1">
        <v>4.4438096038534214</v>
      </c>
      <c r="AS127" s="1">
        <f t="shared" si="53"/>
        <v>254.61153526050333</v>
      </c>
      <c r="AT127" s="1">
        <f t="shared" si="54"/>
        <v>-5.2049590806291235E-6</v>
      </c>
      <c r="AU127" s="19">
        <f t="shared" si="55"/>
        <v>0.80303423642372496</v>
      </c>
      <c r="AV127" s="30">
        <f t="shared" si="56"/>
        <v>0.24091027092711748</v>
      </c>
      <c r="AW127" s="22">
        <f t="shared" si="57"/>
        <v>0.88826663657502947</v>
      </c>
      <c r="AX127" t="b">
        <f t="shared" si="58"/>
        <v>0</v>
      </c>
    </row>
    <row r="128" spans="1:50" x14ac:dyDescent="0.25">
      <c r="A128" t="str">
        <f t="shared" si="32"/>
        <v/>
      </c>
      <c r="B128" t="s">
        <v>270</v>
      </c>
      <c r="C128" s="15" t="s">
        <v>164</v>
      </c>
      <c r="D128">
        <v>1288.5999999999999</v>
      </c>
      <c r="E128" s="27">
        <v>1</v>
      </c>
      <c r="F128">
        <v>65.2</v>
      </c>
      <c r="G128" s="1">
        <f>F128/Analisi!$B$9/60</f>
        <v>1.0866666666666667</v>
      </c>
      <c r="H128" s="1">
        <f>G128+Analisi!$B$8</f>
        <v>6.0866666666666669</v>
      </c>
      <c r="I128">
        <v>10</v>
      </c>
      <c r="J128" s="1">
        <f>Analisi!$D$2</f>
        <v>150.36415963001878</v>
      </c>
      <c r="K128" s="29">
        <f t="shared" si="33"/>
        <v>4.1767822119449662E-2</v>
      </c>
      <c r="L128" s="1">
        <f t="shared" si="31"/>
        <v>53.822015583122827</v>
      </c>
      <c r="M128" s="6">
        <v>3.0000000000000001E-3</v>
      </c>
      <c r="N128">
        <v>32.479999999999997</v>
      </c>
      <c r="O128">
        <f>'Tubi modificati x RCP 4,5'!P128*1000</f>
        <v>400</v>
      </c>
      <c r="P128" cm="1">
        <f t="array" ref="P128">IF(B128="sì",INDEX(Analisi!$F$8:$F$16, MATCH('Tubi modificati x RCP 8.5'!O128,Analisi!$F$8:$F$16,0)+1)/1000,'Tubi modificati x RCP 8.5'!O128/1000)</f>
        <v>0.4</v>
      </c>
      <c r="Q128">
        <v>80</v>
      </c>
      <c r="R128" s="1">
        <f t="shared" si="34"/>
        <v>188.31307516380068</v>
      </c>
      <c r="S128" s="31">
        <f t="shared" si="35"/>
        <v>5.8433088402083527E-2</v>
      </c>
      <c r="T128">
        <f t="shared" si="36"/>
        <v>9.6376131498669471E-2</v>
      </c>
      <c r="U128" s="1">
        <f t="shared" si="37"/>
        <v>53.821498088501457</v>
      </c>
      <c r="V128" s="1">
        <v>3.0315124447016339</v>
      </c>
      <c r="W128" s="1">
        <f t="shared" si="38"/>
        <v>173.69286862278997</v>
      </c>
      <c r="X128" s="1">
        <f t="shared" si="39"/>
        <v>5.1749462136996272E-4</v>
      </c>
      <c r="Y128" s="19">
        <v>0.51</v>
      </c>
      <c r="Z128">
        <v>0.2</v>
      </c>
      <c r="AA128" s="32">
        <v>0.95</v>
      </c>
      <c r="AB128" s="29">
        <f>Analisi!$D$3/3600</f>
        <v>8.2320787981106466E-2</v>
      </c>
      <c r="AC128" s="1">
        <f t="shared" si="40"/>
        <v>106.07856739245379</v>
      </c>
      <c r="AD128">
        <f t="shared" si="41"/>
        <v>0.10986260442823746</v>
      </c>
      <c r="AE128">
        <f t="shared" si="42"/>
        <v>0.12171922675264431</v>
      </c>
      <c r="AF128" s="1">
        <f t="shared" si="43"/>
        <v>118.23334078997212</v>
      </c>
      <c r="AG128" s="1">
        <v>4.5129519534123519</v>
      </c>
      <c r="AH128" s="1">
        <f t="shared" si="44"/>
        <v>258.57310007584829</v>
      </c>
      <c r="AI128" s="1">
        <f t="shared" si="45"/>
        <v>-12.154773397518326</v>
      </c>
      <c r="AJ128" s="19">
        <f t="shared" si="46"/>
        <v>0.81659959959454764</v>
      </c>
      <c r="AK128" s="30">
        <f t="shared" si="47"/>
        <v>0.32663983983781908</v>
      </c>
      <c r="AL128" s="34">
        <f t="shared" si="48"/>
        <v>0.96555664181204248</v>
      </c>
      <c r="AM128" s="33">
        <f>Analisi!$D$4/3600</f>
        <v>8.3824611424084136E-2</v>
      </c>
      <c r="AN128" s="1">
        <f t="shared" si="49"/>
        <v>108.01639428107481</v>
      </c>
      <c r="AO128">
        <f t="shared" si="50"/>
        <v>0.10096470790128217</v>
      </c>
      <c r="AP128">
        <f t="shared" si="51"/>
        <v>0.12064393028133147</v>
      </c>
      <c r="AQ128" s="1">
        <f t="shared" si="52"/>
        <v>108.01660559348197</v>
      </c>
      <c r="AR128" s="1">
        <v>4.1844089323781546</v>
      </c>
      <c r="AS128" s="1">
        <f t="shared" si="53"/>
        <v>239.74897158211093</v>
      </c>
      <c r="AT128" s="1">
        <f t="shared" si="54"/>
        <v>-2.1131240715988042E-4</v>
      </c>
      <c r="AU128" s="19">
        <f t="shared" si="55"/>
        <v>0.74905082759644193</v>
      </c>
      <c r="AV128" s="30">
        <f t="shared" si="56"/>
        <v>0.29962033103857677</v>
      </c>
      <c r="AW128" s="22">
        <f t="shared" si="57"/>
        <v>1.0698430820667295</v>
      </c>
      <c r="AX128" t="b">
        <f t="shared" si="58"/>
        <v>0</v>
      </c>
    </row>
    <row r="129" spans="1:50" x14ac:dyDescent="0.25">
      <c r="A129" t="str">
        <f t="shared" si="32"/>
        <v/>
      </c>
      <c r="B129" t="s">
        <v>270</v>
      </c>
      <c r="C129" s="15" t="s">
        <v>165</v>
      </c>
      <c r="D129">
        <v>1929.1</v>
      </c>
      <c r="E129" s="27">
        <v>1</v>
      </c>
      <c r="F129">
        <v>79.900000000000006</v>
      </c>
      <c r="G129" s="1">
        <f>F129/Analisi!$B$9/60</f>
        <v>1.3316666666666668</v>
      </c>
      <c r="H129" s="1">
        <f>G129+Analisi!$B$8</f>
        <v>6.331666666666667</v>
      </c>
      <c r="I129">
        <v>10</v>
      </c>
      <c r="J129" s="1">
        <f>Analisi!$D$2</f>
        <v>150.36415963001878</v>
      </c>
      <c r="K129" s="29">
        <f t="shared" si="33"/>
        <v>4.1767822119449662E-2</v>
      </c>
      <c r="L129" s="1">
        <f t="shared" si="31"/>
        <v>80.574305650630336</v>
      </c>
      <c r="M129" s="6">
        <v>3.0000000000000001E-3</v>
      </c>
      <c r="N129">
        <v>14.7</v>
      </c>
      <c r="O129">
        <f>'Tubi modificati x RCP 4,5'!P129*1000</f>
        <v>500</v>
      </c>
      <c r="P129" cm="1">
        <f t="array" ref="P129">IF(B129="sì",INDEX(Analisi!$F$8:$F$16, MATCH('Tubi modificati x RCP 8.5'!O129,Analisi!$F$8:$F$16,0)+1)/1000,'Tubi modificati x RCP 8.5'!O129/1000)</f>
        <v>0.5</v>
      </c>
      <c r="Q129">
        <v>80</v>
      </c>
      <c r="R129" s="1">
        <f t="shared" si="34"/>
        <v>341.43432300921131</v>
      </c>
      <c r="S129" s="31">
        <f t="shared" si="35"/>
        <v>0.12405996622365513</v>
      </c>
      <c r="T129">
        <f t="shared" si="36"/>
        <v>0.13931931778018602</v>
      </c>
      <c r="U129" s="1">
        <f t="shared" si="37"/>
        <v>146.09090037584727</v>
      </c>
      <c r="V129" s="1">
        <v>3.5618884215150501</v>
      </c>
      <c r="W129" s="1">
        <f t="shared" si="38"/>
        <v>204.08117364932716</v>
      </c>
      <c r="X129" s="1">
        <f t="shared" si="39"/>
        <v>-65.516594725216933</v>
      </c>
      <c r="Y129" s="19">
        <v>0.66</v>
      </c>
      <c r="Z129">
        <v>0.26</v>
      </c>
      <c r="AA129" s="32">
        <v>1.04</v>
      </c>
      <c r="AB129" s="29">
        <f>Analisi!$D$3/3600</f>
        <v>8.2320787981106466E-2</v>
      </c>
      <c r="AC129" s="1">
        <f t="shared" si="40"/>
        <v>158.80503209435247</v>
      </c>
      <c r="AD129">
        <f t="shared" si="41"/>
        <v>0.14471436317236758</v>
      </c>
      <c r="AE129">
        <f t="shared" si="42"/>
        <v>0.14747604387808702</v>
      </c>
      <c r="AF129" s="1">
        <f t="shared" si="43"/>
        <v>177.00134701030808</v>
      </c>
      <c r="AG129" s="1">
        <v>3.9250947982303508</v>
      </c>
      <c r="AH129" s="1">
        <f t="shared" si="44"/>
        <v>224.89136612735251</v>
      </c>
      <c r="AI129" s="1">
        <f t="shared" si="45"/>
        <v>-18.196314915955611</v>
      </c>
      <c r="AJ129" s="19">
        <f t="shared" si="46"/>
        <v>0.69090370703597526</v>
      </c>
      <c r="AK129" s="30">
        <f t="shared" si="47"/>
        <v>0.34545185351798763</v>
      </c>
      <c r="AL129" s="34">
        <f t="shared" si="48"/>
        <v>1.0973688348073762</v>
      </c>
      <c r="AM129" s="33">
        <f>Analisi!$D$4/3600</f>
        <v>8.3824611424084136E-2</v>
      </c>
      <c r="AN129" s="1">
        <f t="shared" si="49"/>
        <v>161.7060578982007</v>
      </c>
      <c r="AO129">
        <f t="shared" si="50"/>
        <v>0.1344442379087849</v>
      </c>
      <c r="AP129">
        <f t="shared" si="51"/>
        <v>0.14381403378810628</v>
      </c>
      <c r="AQ129" s="1">
        <f t="shared" si="52"/>
        <v>161.70631730119044</v>
      </c>
      <c r="AR129" s="1">
        <v>3.7393913338630993</v>
      </c>
      <c r="AS129" s="1">
        <f t="shared" si="53"/>
        <v>214.25134137815093</v>
      </c>
      <c r="AT129" s="1">
        <f t="shared" si="54"/>
        <v>-2.5940298974092002E-4</v>
      </c>
      <c r="AU129" s="19">
        <f t="shared" si="55"/>
        <v>0.64723426366990033</v>
      </c>
      <c r="AV129" s="30">
        <f t="shared" si="56"/>
        <v>0.32361713183495017</v>
      </c>
      <c r="AW129" s="22">
        <f t="shared" si="57"/>
        <v>1.2027741791947368</v>
      </c>
      <c r="AX129" t="b">
        <f t="shared" si="58"/>
        <v>0</v>
      </c>
    </row>
    <row r="130" spans="1:50" x14ac:dyDescent="0.25">
      <c r="A130" t="str">
        <f t="shared" si="32"/>
        <v/>
      </c>
      <c r="B130" t="s">
        <v>270</v>
      </c>
      <c r="C130" s="15" t="s">
        <v>166</v>
      </c>
      <c r="D130">
        <v>1295</v>
      </c>
      <c r="E130" s="27">
        <v>1</v>
      </c>
      <c r="F130">
        <v>32.700000000000003</v>
      </c>
      <c r="G130" s="1">
        <f>F130/Analisi!$B$9/60</f>
        <v>0.54500000000000004</v>
      </c>
      <c r="H130" s="1">
        <f>G130+Analisi!$B$8</f>
        <v>5.5449999999999999</v>
      </c>
      <c r="I130">
        <v>10</v>
      </c>
      <c r="J130" s="1">
        <f>Analisi!$D$2</f>
        <v>150.36415963001878</v>
      </c>
      <c r="K130" s="29">
        <f t="shared" si="33"/>
        <v>4.1767822119449662E-2</v>
      </c>
      <c r="L130" s="1">
        <f t="shared" si="31"/>
        <v>54.089329644687311</v>
      </c>
      <c r="M130" s="6">
        <v>3.0000000000000001E-3</v>
      </c>
      <c r="N130">
        <v>32.71</v>
      </c>
      <c r="O130">
        <f>'Tubi modificati x RCP 4,5'!P130*1000</f>
        <v>400</v>
      </c>
      <c r="P130" cm="1">
        <f t="array" ref="P130">IF(B130="sì",INDEX(Analisi!$F$8:$F$16, MATCH('Tubi modificati x RCP 8.5'!O130,Analisi!$F$8:$F$16,0)+1)/1000,'Tubi modificati x RCP 8.5'!O130/1000)</f>
        <v>0.4</v>
      </c>
      <c r="Q130">
        <v>80</v>
      </c>
      <c r="R130" s="1">
        <f t="shared" si="34"/>
        <v>188.31307516380068</v>
      </c>
      <c r="S130" s="31">
        <f t="shared" si="35"/>
        <v>5.86488665691123E-2</v>
      </c>
      <c r="T130">
        <f t="shared" si="36"/>
        <v>9.6559703020255488E-2</v>
      </c>
      <c r="U130" s="1">
        <f t="shared" si="37"/>
        <v>54.088821464637213</v>
      </c>
      <c r="V130" s="1">
        <v>3.0369224808411754</v>
      </c>
      <c r="W130" s="1">
        <f t="shared" si="38"/>
        <v>174.00284086059898</v>
      </c>
      <c r="X130" s="1">
        <f t="shared" si="39"/>
        <v>5.0818005009745093E-4</v>
      </c>
      <c r="Y130" s="19">
        <v>0.51</v>
      </c>
      <c r="Z130">
        <v>0.2</v>
      </c>
      <c r="AA130" s="32">
        <v>0.95</v>
      </c>
      <c r="AB130" s="29">
        <f>Analisi!$D$3/3600</f>
        <v>8.2320787981106466E-2</v>
      </c>
      <c r="AC130" s="1">
        <f t="shared" si="40"/>
        <v>106.60542043553288</v>
      </c>
      <c r="AD130">
        <f t="shared" si="41"/>
        <v>0.11041735817145627</v>
      </c>
      <c r="AE130">
        <f t="shared" si="42"/>
        <v>0.12170348589253713</v>
      </c>
      <c r="AF130" s="1">
        <f t="shared" si="43"/>
        <v>118.82011769170332</v>
      </c>
      <c r="AG130" s="1">
        <v>4.5363268505288996</v>
      </c>
      <c r="AH130" s="1">
        <f t="shared" si="44"/>
        <v>259.91238302717898</v>
      </c>
      <c r="AI130" s="1">
        <f t="shared" si="45"/>
        <v>-12.214697256170439</v>
      </c>
      <c r="AJ130" s="19">
        <f t="shared" si="46"/>
        <v>0.82110085124336485</v>
      </c>
      <c r="AK130" s="30">
        <f t="shared" si="47"/>
        <v>0.32844034049734594</v>
      </c>
      <c r="AL130" s="34">
        <f t="shared" si="48"/>
        <v>0.965477006522795</v>
      </c>
      <c r="AM130" s="33">
        <f>Analisi!$D$4/3600</f>
        <v>8.3824611424084136E-2</v>
      </c>
      <c r="AN130" s="1">
        <f t="shared" si="49"/>
        <v>108.55287179418896</v>
      </c>
      <c r="AO130">
        <f t="shared" si="50"/>
        <v>0.10140868615485174</v>
      </c>
      <c r="AP130">
        <f t="shared" si="51"/>
        <v>0.12074664188396858</v>
      </c>
      <c r="AQ130" s="1">
        <f t="shared" si="52"/>
        <v>108.55316189879588</v>
      </c>
      <c r="AR130" s="1">
        <v>4.1992342218635095</v>
      </c>
      <c r="AS130" s="1">
        <f t="shared" si="53"/>
        <v>240.59839809968145</v>
      </c>
      <c r="AT130" s="1">
        <f t="shared" si="54"/>
        <v>-2.9010460691836215E-4</v>
      </c>
      <c r="AU130" s="19">
        <f t="shared" si="55"/>
        <v>0.75225777708579911</v>
      </c>
      <c r="AV130" s="30">
        <f t="shared" si="56"/>
        <v>0.30090311083431964</v>
      </c>
      <c r="AW130" s="22">
        <f t="shared" si="57"/>
        <v>1.0704494448180504</v>
      </c>
      <c r="AX130" t="b">
        <f t="shared" si="58"/>
        <v>0</v>
      </c>
    </row>
    <row r="131" spans="1:50" x14ac:dyDescent="0.25">
      <c r="A131" t="str">
        <f t="shared" si="32"/>
        <v/>
      </c>
      <c r="B131" t="s">
        <v>270</v>
      </c>
      <c r="C131" s="15" t="s">
        <v>167</v>
      </c>
      <c r="D131">
        <v>2612.1999999999998</v>
      </c>
      <c r="E131" s="27">
        <v>1</v>
      </c>
      <c r="F131">
        <v>65.2</v>
      </c>
      <c r="G131" s="1">
        <f>F131/Analisi!$B$9/60</f>
        <v>1.0866666666666667</v>
      </c>
      <c r="H131" s="1">
        <f>G131+Analisi!$B$8</f>
        <v>6.0866666666666669</v>
      </c>
      <c r="I131">
        <v>10</v>
      </c>
      <c r="J131" s="1">
        <f>Analisi!$D$2</f>
        <v>150.36415963001878</v>
      </c>
      <c r="K131" s="29">
        <f t="shared" si="33"/>
        <v>4.1767822119449662E-2</v>
      </c>
      <c r="L131" s="1">
        <f t="shared" ref="L131:L194" si="59">E131*D131*K131</f>
        <v>109.1059049404264</v>
      </c>
      <c r="M131" s="6">
        <v>3.0000000000000001E-3</v>
      </c>
      <c r="N131">
        <v>32.46</v>
      </c>
      <c r="O131">
        <f>'Tubi modificati x RCP 4,5'!P131*1000</f>
        <v>500</v>
      </c>
      <c r="P131" cm="1">
        <f t="array" ref="P131">IF(B131="sì",INDEX(Analisi!$F$8:$F$16, MATCH('Tubi modificati x RCP 8.5'!O131,Analisi!$F$8:$F$16,0)+1)/1000,'Tubi modificati x RCP 8.5'!O131/1000)</f>
        <v>0.5</v>
      </c>
      <c r="Q131">
        <v>80</v>
      </c>
      <c r="R131" s="1">
        <f t="shared" si="34"/>
        <v>341.43432300921131</v>
      </c>
      <c r="S131" s="31">
        <f t="shared" si="35"/>
        <v>9.9241810625958715E-2</v>
      </c>
      <c r="T131">
        <f t="shared" si="36"/>
        <v>0.12567561076684977</v>
      </c>
      <c r="U131" s="1">
        <f t="shared" si="37"/>
        <v>109.10532900036577</v>
      </c>
      <c r="V131" s="1">
        <v>3.1586657115220107</v>
      </c>
      <c r="W131" s="1">
        <f t="shared" si="38"/>
        <v>180.97821416289844</v>
      </c>
      <c r="X131" s="1">
        <f t="shared" si="39"/>
        <v>5.7594006062799963E-4</v>
      </c>
      <c r="Y131" s="19">
        <v>0.54</v>
      </c>
      <c r="Z131">
        <v>0.27</v>
      </c>
      <c r="AA131" s="32">
        <v>1.1299999999999999</v>
      </c>
      <c r="AB131" s="29">
        <f>Analisi!$D$3/3600</f>
        <v>8.2320787981106466E-2</v>
      </c>
      <c r="AC131" s="1">
        <f t="shared" si="40"/>
        <v>215.0383623642463</v>
      </c>
      <c r="AD131">
        <f t="shared" si="41"/>
        <v>0.12492530173513994</v>
      </c>
      <c r="AE131">
        <f t="shared" si="42"/>
        <v>0.13972237833635939</v>
      </c>
      <c r="AF131" s="1">
        <f t="shared" si="43"/>
        <v>147.39350092860568</v>
      </c>
      <c r="AG131" s="1">
        <v>3.5763863519243042</v>
      </c>
      <c r="AH131" s="1">
        <f t="shared" si="44"/>
        <v>204.91184387345177</v>
      </c>
      <c r="AI131" s="1">
        <f t="shared" si="45"/>
        <v>67.644861435640621</v>
      </c>
      <c r="AJ131" s="19">
        <f t="shared" si="46"/>
        <v>0.60784423914376995</v>
      </c>
      <c r="AK131" s="30">
        <f t="shared" si="47"/>
        <v>0.30392211957188497</v>
      </c>
      <c r="AL131" s="34">
        <f t="shared" si="48"/>
        <v>1.7213355451416825</v>
      </c>
      <c r="AM131" s="33">
        <f>Analisi!$D$4/3600</f>
        <v>8.3824611424084136E-2</v>
      </c>
      <c r="AN131" s="1">
        <f t="shared" si="49"/>
        <v>218.96664996199257</v>
      </c>
      <c r="AO131">
        <f t="shared" si="50"/>
        <v>0.1755008586054892</v>
      </c>
      <c r="AP131">
        <f t="shared" si="51"/>
        <v>0.15193999314852974</v>
      </c>
      <c r="AQ131" s="1">
        <f t="shared" si="52"/>
        <v>218.966626855448</v>
      </c>
      <c r="AR131" s="1">
        <v>4.6202676456336924</v>
      </c>
      <c r="AS131" s="1">
        <f t="shared" si="53"/>
        <v>264.72183631565599</v>
      </c>
      <c r="AT131" s="1">
        <f t="shared" si="54"/>
        <v>2.3106544574602594E-5</v>
      </c>
      <c r="AU131" s="19">
        <f t="shared" si="55"/>
        <v>0.83689926266487458</v>
      </c>
      <c r="AV131" s="30">
        <f t="shared" si="56"/>
        <v>0.41844963133243729</v>
      </c>
      <c r="AW131" s="22">
        <f t="shared" si="57"/>
        <v>1.2476671151462042</v>
      </c>
      <c r="AX131" t="b">
        <f t="shared" si="58"/>
        <v>1</v>
      </c>
    </row>
    <row r="132" spans="1:50" x14ac:dyDescent="0.25">
      <c r="A132" t="str">
        <f t="shared" ref="A132:A195" si="60">IF(AR132&gt;2*PI(),"sì","")</f>
        <v/>
      </c>
      <c r="B132" t="s">
        <v>270</v>
      </c>
      <c r="C132" s="15" t="s">
        <v>168</v>
      </c>
      <c r="D132">
        <v>3759.1</v>
      </c>
      <c r="E132" s="27">
        <v>1</v>
      </c>
      <c r="F132">
        <v>79.900000000000006</v>
      </c>
      <c r="G132" s="1">
        <f>F132/Analisi!$B$9/60</f>
        <v>1.3316666666666668</v>
      </c>
      <c r="H132" s="1">
        <f>G132+Analisi!$B$8</f>
        <v>6.331666666666667</v>
      </c>
      <c r="I132">
        <v>10</v>
      </c>
      <c r="J132" s="1">
        <f>Analisi!$D$2</f>
        <v>150.36415963001878</v>
      </c>
      <c r="K132" s="29">
        <f t="shared" ref="K132:K195" si="61">J132/3600</f>
        <v>4.1767822119449662E-2</v>
      </c>
      <c r="L132" s="1">
        <f t="shared" si="59"/>
        <v>157.00942012922323</v>
      </c>
      <c r="M132" s="6">
        <v>3.0000000000000001E-3</v>
      </c>
      <c r="N132">
        <v>14.73</v>
      </c>
      <c r="O132">
        <f>'Tubi modificati x RCP 4,5'!P132*1000</f>
        <v>600</v>
      </c>
      <c r="P132" cm="1">
        <f t="array" ref="P132">IF(B132="sì",INDEX(Analisi!$F$8:$F$16, MATCH('Tubi modificati x RCP 8.5'!O132,Analisi!$F$8:$F$16,0)+1)/1000,'Tubi modificati x RCP 8.5'!O132/1000)</f>
        <v>0.6</v>
      </c>
      <c r="Q132">
        <v>80</v>
      </c>
      <c r="R132" s="1">
        <f t="shared" ref="R132:R195" si="62">Q132*(P132/2)^2*PI()*(P132/2)^(2/3)*M132^0.5*1000</f>
        <v>555.20985504661132</v>
      </c>
      <c r="S132" s="31">
        <f t="shared" ref="S132:S195" si="63">P132^2/8*(V132-SIN(V132))</f>
        <v>0.18909494305499808</v>
      </c>
      <c r="T132">
        <f t="shared" ref="T132:T195" si="64">P132/4*(1-SIN(V132)/V132)</f>
        <v>0.1710478885600081</v>
      </c>
      <c r="U132" s="1">
        <f t="shared" ref="U132:U195" si="65">Q132*S132*T132^(2/3)*M132^0.5*1000</f>
        <v>255.31461395646133</v>
      </c>
      <c r="V132" s="1">
        <v>3.6850292754643506</v>
      </c>
      <c r="W132" s="1">
        <f t="shared" ref="W132:W195" si="66">V132*180/PI()</f>
        <v>211.13662486625896</v>
      </c>
      <c r="X132" s="1">
        <f t="shared" ref="X132:X195" si="67">L132-U132</f>
        <v>-98.305193827238099</v>
      </c>
      <c r="Y132" s="19">
        <v>0.69</v>
      </c>
      <c r="Z132">
        <v>0.35</v>
      </c>
      <c r="AA132" s="32">
        <v>1.23</v>
      </c>
      <c r="AB132" s="29">
        <f>Analisi!$D$3/3600</f>
        <v>8.2320787981106466E-2</v>
      </c>
      <c r="AC132" s="1">
        <f t="shared" ref="AC132:AC195" si="68">AB132*E132*D132</f>
        <v>309.45207409977729</v>
      </c>
      <c r="AD132">
        <f t="shared" ref="AD132:AD195" si="69">P132^2/8*(AG132-SIN(AG132))</f>
        <v>0.24458611297287974</v>
      </c>
      <c r="AE132">
        <f t="shared" ref="AE132:AE195" si="70">P132/4*(1-SIN(AG132)/AG132)</f>
        <v>0.1825723524051415</v>
      </c>
      <c r="AF132" s="1">
        <f t="shared" ref="AF132:AF195" si="71">Q132*AD132*AE132^(2/3)*M132^0.5*1000</f>
        <v>344.90997170393109</v>
      </c>
      <c r="AG132" s="1">
        <v>4.4655558878583683</v>
      </c>
      <c r="AH132" s="1">
        <f t="shared" ref="AH132:AH195" si="72">AG132*180/PI()</f>
        <v>255.85750555407964</v>
      </c>
      <c r="AI132" s="1">
        <f t="shared" ref="AI132:AI195" si="73">AC132-AF132</f>
        <v>-35.4578976041538</v>
      </c>
      <c r="AJ132" s="19">
        <f t="shared" ref="AJ132:AJ195" si="74">AK132/P132</f>
        <v>0.80734055464778143</v>
      </c>
      <c r="AK132" s="30">
        <f t="shared" ref="AK132:AK195" si="75">P132/2*(1-COS(AG132/2))</f>
        <v>0.48440433278866885</v>
      </c>
      <c r="AL132" s="34">
        <f t="shared" ref="AL132:AL195" si="76">AC132/1000/AD132</f>
        <v>1.2652070485052029</v>
      </c>
      <c r="AM132" s="33">
        <f>Analisi!$D$4/3600</f>
        <v>8.3824611424084136E-2</v>
      </c>
      <c r="AN132" s="1">
        <f t="shared" ref="AN132:AN195" si="77">AM132*D132*E132</f>
        <v>315.10509680427469</v>
      </c>
      <c r="AO132">
        <f t="shared" ref="AO132:AO195" si="78">P132^2/8*(AR132-SIN(AR132))</f>
        <v>0.22505893323433698</v>
      </c>
      <c r="AP132">
        <f t="shared" ref="AP132:AP195" si="79">P132/4*(1-SIN(AR132)/AR132)</f>
        <v>0.18061889713717283</v>
      </c>
      <c r="AQ132" s="1">
        <f t="shared" ref="AQ132:AQ195" si="80">Q132*AO132*AP132^(2/3)*M132^0.5*1000</f>
        <v>315.10526600762927</v>
      </c>
      <c r="AR132" s="1">
        <v>4.1534770503260932</v>
      </c>
      <c r="AS132" s="1">
        <f t="shared" ref="AS132:AS195" si="81">AR132*180/PI()</f>
        <v>237.97670528813137</v>
      </c>
      <c r="AT132" s="1">
        <f t="shared" ref="AT132:AT195" si="82">AN132-AQ132</f>
        <v>-1.6920335457371039E-4</v>
      </c>
      <c r="AU132" s="19">
        <f t="shared" ref="AU132:AU195" si="83">AV132/P132</f>
        <v>0.74231590670827807</v>
      </c>
      <c r="AV132" s="30">
        <f t="shared" ref="AV132:AV195" si="84">P132/2*(1-COS(AR132/2))</f>
        <v>0.44538954402496683</v>
      </c>
      <c r="AW132" s="22">
        <f t="shared" ref="AW132:AW195" si="85">AN132/1000/AO132</f>
        <v>1.4001003749368144</v>
      </c>
      <c r="AX132" t="b">
        <f t="shared" ref="AX132:AX195" si="86">AU132&gt;AJ132</f>
        <v>0</v>
      </c>
    </row>
    <row r="133" spans="1:50" x14ac:dyDescent="0.25">
      <c r="A133" t="str">
        <f t="shared" si="60"/>
        <v/>
      </c>
      <c r="B133" t="s">
        <v>270</v>
      </c>
      <c r="C133" s="15" t="s">
        <v>169</v>
      </c>
      <c r="D133">
        <v>631.9</v>
      </c>
      <c r="E133" s="27">
        <v>1</v>
      </c>
      <c r="F133">
        <v>32.700000000000003</v>
      </c>
      <c r="G133" s="1">
        <f>F133/Analisi!$B$9/60</f>
        <v>0.54500000000000004</v>
      </c>
      <c r="H133" s="1">
        <f>G133+Analisi!$B$8</f>
        <v>5.5449999999999999</v>
      </c>
      <c r="I133">
        <v>10</v>
      </c>
      <c r="J133" s="1">
        <f>Analisi!$D$2</f>
        <v>150.36415963001878</v>
      </c>
      <c r="K133" s="29">
        <f t="shared" si="61"/>
        <v>4.1767822119449662E-2</v>
      </c>
      <c r="L133" s="1">
        <f t="shared" si="59"/>
        <v>26.39308679728024</v>
      </c>
      <c r="M133" s="6">
        <v>3.0000000000000001E-3</v>
      </c>
      <c r="N133">
        <v>32.75</v>
      </c>
      <c r="O133">
        <f>'Tubi modificati x RCP 4,5'!P133*1000</f>
        <v>300</v>
      </c>
      <c r="P133" cm="1">
        <f t="array" ref="P133">IF(B133="sì",INDEX(Analisi!$F$8:$F$16, MATCH('Tubi modificati x RCP 8.5'!O133,Analisi!$F$8:$F$16,0)+1)/1000,'Tubi modificati x RCP 8.5'!O133/1000)</f>
        <v>0.3</v>
      </c>
      <c r="Q133">
        <v>80</v>
      </c>
      <c r="R133" s="1">
        <f t="shared" si="62"/>
        <v>87.440072935288399</v>
      </c>
      <c r="S133" s="31">
        <f t="shared" si="63"/>
        <v>3.423332570029803E-2</v>
      </c>
      <c r="T133">
        <f t="shared" si="64"/>
        <v>7.3804149729456384E-2</v>
      </c>
      <c r="U133" s="1">
        <f t="shared" si="65"/>
        <v>26.392886729249113</v>
      </c>
      <c r="V133" s="1">
        <v>3.0922674696736352</v>
      </c>
      <c r="W133" s="1">
        <f t="shared" si="66"/>
        <v>177.17387513789757</v>
      </c>
      <c r="X133" s="1">
        <f t="shared" si="67"/>
        <v>2.0006803112693206E-4</v>
      </c>
      <c r="Y133" s="19">
        <v>0.52</v>
      </c>
      <c r="Z133">
        <v>0.16</v>
      </c>
      <c r="AA133" s="32">
        <v>0.79</v>
      </c>
      <c r="AB133" s="29">
        <f>Analisi!$D$3/3600</f>
        <v>8.2320787981106466E-2</v>
      </c>
      <c r="AC133" s="1">
        <f t="shared" si="68"/>
        <v>52.018505925261174</v>
      </c>
      <c r="AD133">
        <f t="shared" si="69"/>
        <v>6.5739716004422563E-2</v>
      </c>
      <c r="AE133">
        <f t="shared" si="70"/>
        <v>9.0299357098094502E-2</v>
      </c>
      <c r="AF133" s="1">
        <f t="shared" si="71"/>
        <v>57.978664859511696</v>
      </c>
      <c r="AG133" s="1">
        <v>4.8534650461211903</v>
      </c>
      <c r="AH133" s="1">
        <f t="shared" si="72"/>
        <v>278.08306315701168</v>
      </c>
      <c r="AI133" s="1">
        <f t="shared" si="73"/>
        <v>-5.9601589342505221</v>
      </c>
      <c r="AJ133" s="19">
        <f t="shared" si="74"/>
        <v>0.87759246734312724</v>
      </c>
      <c r="AK133" s="30">
        <f t="shared" si="75"/>
        <v>0.26327774020293815</v>
      </c>
      <c r="AL133" s="34">
        <f t="shared" si="76"/>
        <v>0.79127974817782432</v>
      </c>
      <c r="AM133" s="33">
        <f>Analisi!$D$4/3600</f>
        <v>8.3824611424084136E-2</v>
      </c>
      <c r="AN133" s="1">
        <f t="shared" si="77"/>
        <v>52.968771958878762</v>
      </c>
      <c r="AO133">
        <f t="shared" si="78"/>
        <v>5.9682600890588418E-2</v>
      </c>
      <c r="AP133">
        <f t="shared" si="79"/>
        <v>9.1155520893426337E-2</v>
      </c>
      <c r="AQ133" s="1">
        <f t="shared" si="80"/>
        <v>52.96882509945624</v>
      </c>
      <c r="AR133" s="1">
        <v>4.3648920223102952</v>
      </c>
      <c r="AS133" s="1">
        <f t="shared" si="81"/>
        <v>250.0898909087027</v>
      </c>
      <c r="AT133" s="1">
        <f t="shared" si="82"/>
        <v>-5.3140577477961415E-5</v>
      </c>
      <c r="AU133" s="19">
        <f t="shared" si="83"/>
        <v>0.78710942024289721</v>
      </c>
      <c r="AV133" s="30">
        <f t="shared" si="84"/>
        <v>0.23613282607286915</v>
      </c>
      <c r="AW133" s="22">
        <f t="shared" si="85"/>
        <v>0.88750776890542005</v>
      </c>
      <c r="AX133" t="b">
        <f t="shared" si="86"/>
        <v>0</v>
      </c>
    </row>
    <row r="134" spans="1:50" x14ac:dyDescent="0.25">
      <c r="A134" t="str">
        <f t="shared" si="60"/>
        <v/>
      </c>
      <c r="B134" t="s">
        <v>270</v>
      </c>
      <c r="C134" s="15" t="s">
        <v>170</v>
      </c>
      <c r="D134">
        <v>1265</v>
      </c>
      <c r="E134" s="27">
        <v>1</v>
      </c>
      <c r="F134">
        <v>65.2</v>
      </c>
      <c r="G134" s="1">
        <f>F134/Analisi!$B$9/60</f>
        <v>1.0866666666666667</v>
      </c>
      <c r="H134" s="1">
        <f>G134+Analisi!$B$8</f>
        <v>6.0866666666666669</v>
      </c>
      <c r="I134">
        <v>10</v>
      </c>
      <c r="J134" s="1">
        <f>Analisi!$D$2</f>
        <v>150.36415963001878</v>
      </c>
      <c r="K134" s="29">
        <f t="shared" si="61"/>
        <v>4.1767822119449662E-2</v>
      </c>
      <c r="L134" s="1">
        <f t="shared" si="59"/>
        <v>52.836294981103819</v>
      </c>
      <c r="M134" s="6">
        <v>3.0000000000000001E-3</v>
      </c>
      <c r="N134">
        <v>32.42</v>
      </c>
      <c r="O134">
        <f>'Tubi modificati x RCP 4,5'!P134*1000</f>
        <v>400</v>
      </c>
      <c r="P134" cm="1">
        <f t="array" ref="P134">IF(B134="sì",INDEX(Analisi!$F$8:$F$16, MATCH('Tubi modificati x RCP 8.5'!O134,Analisi!$F$8:$F$16,0)+1)/1000,'Tubi modificati x RCP 8.5'!O134/1000)</f>
        <v>0.4</v>
      </c>
      <c r="Q134">
        <v>80</v>
      </c>
      <c r="R134" s="1">
        <f t="shared" si="62"/>
        <v>188.31307516380068</v>
      </c>
      <c r="S134" s="31">
        <f t="shared" si="63"/>
        <v>5.7635741613151249E-2</v>
      </c>
      <c r="T134">
        <f t="shared" si="64"/>
        <v>9.5692538231807497E-2</v>
      </c>
      <c r="U134" s="1">
        <f t="shared" si="65"/>
        <v>52.835750774229787</v>
      </c>
      <c r="V134" s="1">
        <v>3.0115065750232941</v>
      </c>
      <c r="W134" s="1">
        <f t="shared" si="66"/>
        <v>172.54661672473239</v>
      </c>
      <c r="X134" s="1">
        <f t="shared" si="67"/>
        <v>5.4420687403222701E-4</v>
      </c>
      <c r="Y134" s="19">
        <v>0.5</v>
      </c>
      <c r="Z134">
        <v>0.2</v>
      </c>
      <c r="AA134" s="32">
        <v>0.95</v>
      </c>
      <c r="AB134" s="29">
        <f>Analisi!$D$3/3600</f>
        <v>8.2320787981106466E-2</v>
      </c>
      <c r="AC134" s="1">
        <f t="shared" si="68"/>
        <v>104.13579679609968</v>
      </c>
      <c r="AD134">
        <f t="shared" si="69"/>
        <v>0.10787212125048497</v>
      </c>
      <c r="AE134">
        <f t="shared" si="70"/>
        <v>0.12168273078403782</v>
      </c>
      <c r="AF134" s="1">
        <f t="shared" si="71"/>
        <v>116.06799037149419</v>
      </c>
      <c r="AG134" s="1">
        <v>4.4325156312417118</v>
      </c>
      <c r="AH134" s="1">
        <f t="shared" si="72"/>
        <v>253.96443829591604</v>
      </c>
      <c r="AI134" s="1">
        <f t="shared" si="73"/>
        <v>-11.932193575394507</v>
      </c>
      <c r="AJ134" s="19">
        <f t="shared" si="74"/>
        <v>0.80078357504751285</v>
      </c>
      <c r="AK134" s="30">
        <f t="shared" si="75"/>
        <v>0.32031343001900514</v>
      </c>
      <c r="AL134" s="34">
        <f t="shared" si="76"/>
        <v>0.96536339129079207</v>
      </c>
      <c r="AM134" s="33">
        <f>Analisi!$D$4/3600</f>
        <v>8.3824611424084136E-2</v>
      </c>
      <c r="AN134" s="1">
        <f t="shared" si="77"/>
        <v>106.03813345146644</v>
      </c>
      <c r="AO134">
        <f t="shared" si="78"/>
        <v>9.9341650854715483E-2</v>
      </c>
      <c r="AP134">
        <f t="shared" si="79"/>
        <v>0.12023205363475963</v>
      </c>
      <c r="AQ134" s="1">
        <f t="shared" si="80"/>
        <v>106.03815531171281</v>
      </c>
      <c r="AR134" s="1">
        <v>4.1312465291699612</v>
      </c>
      <c r="AS134" s="1">
        <f t="shared" si="81"/>
        <v>236.70299024950873</v>
      </c>
      <c r="AT134" s="1">
        <f t="shared" si="82"/>
        <v>-2.1860246377514159E-5</v>
      </c>
      <c r="AU134" s="19">
        <f t="shared" si="83"/>
        <v>0.73743967741420258</v>
      </c>
      <c r="AV134" s="30">
        <f t="shared" si="84"/>
        <v>0.29497587096568106</v>
      </c>
      <c r="AW134" s="22">
        <f t="shared" si="85"/>
        <v>1.067408609975129</v>
      </c>
      <c r="AX134" t="b">
        <f t="shared" si="86"/>
        <v>0</v>
      </c>
    </row>
    <row r="135" spans="1:50" x14ac:dyDescent="0.25">
      <c r="A135" t="str">
        <f t="shared" si="60"/>
        <v/>
      </c>
      <c r="B135" t="s">
        <v>270</v>
      </c>
      <c r="C135" s="15" t="s">
        <v>171</v>
      </c>
      <c r="D135">
        <v>1902.4</v>
      </c>
      <c r="E135" s="27">
        <v>1</v>
      </c>
      <c r="F135">
        <v>80.3</v>
      </c>
      <c r="G135" s="1">
        <f>F135/Analisi!$B$9/60</f>
        <v>1.3383333333333334</v>
      </c>
      <c r="H135" s="1">
        <f>G135+Analisi!$B$8</f>
        <v>6.3383333333333329</v>
      </c>
      <c r="I135">
        <v>10</v>
      </c>
      <c r="J135" s="1">
        <f>Analisi!$D$2</f>
        <v>150.36415963001878</v>
      </c>
      <c r="K135" s="29">
        <f t="shared" si="61"/>
        <v>4.1767822119449662E-2</v>
      </c>
      <c r="L135" s="1">
        <f t="shared" si="59"/>
        <v>79.459104800041047</v>
      </c>
      <c r="M135" s="6">
        <v>3.0000000000000001E-3</v>
      </c>
      <c r="N135">
        <v>15.17</v>
      </c>
      <c r="O135">
        <f>'Tubi modificati x RCP 4,5'!P135*1000</f>
        <v>500</v>
      </c>
      <c r="P135" cm="1">
        <f t="array" ref="P135">IF(B135="sì",INDEX(Analisi!$F$8:$F$16, MATCH('Tubi modificati x RCP 8.5'!O135,Analisi!$F$8:$F$16,0)+1)/1000,'Tubi modificati x RCP 8.5'!O135/1000)</f>
        <v>0.5</v>
      </c>
      <c r="Q135">
        <v>80</v>
      </c>
      <c r="R135" s="1">
        <f t="shared" si="62"/>
        <v>341.43432300921131</v>
      </c>
      <c r="S135" s="31">
        <f t="shared" si="63"/>
        <v>0.12271650684948837</v>
      </c>
      <c r="T135">
        <f t="shared" si="64"/>
        <v>0.13868356763645093</v>
      </c>
      <c r="U135" s="1">
        <f t="shared" si="65"/>
        <v>144.06890956918912</v>
      </c>
      <c r="V135" s="1">
        <v>3.5394678386463472</v>
      </c>
      <c r="W135" s="1">
        <f t="shared" si="66"/>
        <v>202.79656887672715</v>
      </c>
      <c r="X135" s="1">
        <f t="shared" si="67"/>
        <v>-64.60980476914807</v>
      </c>
      <c r="Y135" s="19">
        <v>0.65</v>
      </c>
      <c r="Z135">
        <v>0.26</v>
      </c>
      <c r="AA135" s="32">
        <v>1.04</v>
      </c>
      <c r="AB135" s="29">
        <f>Analisi!$D$3/3600</f>
        <v>8.2320787981106466E-2</v>
      </c>
      <c r="AC135" s="1">
        <f t="shared" si="68"/>
        <v>156.60706705525695</v>
      </c>
      <c r="AD135">
        <f t="shared" si="69"/>
        <v>0.14305671097308184</v>
      </c>
      <c r="AE135">
        <f t="shared" si="70"/>
        <v>0.14694182417652474</v>
      </c>
      <c r="AF135" s="1">
        <f t="shared" si="71"/>
        <v>174.55105106460525</v>
      </c>
      <c r="AG135" s="1">
        <v>3.8942407792957403</v>
      </c>
      <c r="AH135" s="1">
        <f t="shared" si="72"/>
        <v>223.12356106138262</v>
      </c>
      <c r="AI135" s="1">
        <f t="shared" si="73"/>
        <v>-17.943984009348299</v>
      </c>
      <c r="AJ135" s="19">
        <f t="shared" si="74"/>
        <v>0.68375212911936334</v>
      </c>
      <c r="AK135" s="30">
        <f t="shared" si="75"/>
        <v>0.34187606455968167</v>
      </c>
      <c r="AL135" s="34">
        <f t="shared" si="76"/>
        <v>1.0947201706931793</v>
      </c>
      <c r="AM135" s="33">
        <f>Analisi!$D$4/3600</f>
        <v>8.3824611424084136E-2</v>
      </c>
      <c r="AN135" s="1">
        <f t="shared" si="77"/>
        <v>159.46794077317767</v>
      </c>
      <c r="AO135">
        <f t="shared" si="78"/>
        <v>0.13295258819995978</v>
      </c>
      <c r="AP135">
        <f t="shared" si="79"/>
        <v>0.14321532682179205</v>
      </c>
      <c r="AQ135" s="1">
        <f t="shared" si="80"/>
        <v>159.46807173053094</v>
      </c>
      <c r="AR135" s="1">
        <v>3.7133620025291689</v>
      </c>
      <c r="AS135" s="1">
        <f t="shared" si="81"/>
        <v>212.75997054916911</v>
      </c>
      <c r="AT135" s="1">
        <f t="shared" si="82"/>
        <v>-1.309573532637387E-4</v>
      </c>
      <c r="AU135" s="19">
        <f t="shared" si="83"/>
        <v>0.64100316466220741</v>
      </c>
      <c r="AV135" s="30">
        <f t="shared" si="84"/>
        <v>0.32050158233110371</v>
      </c>
      <c r="AW135" s="22">
        <f t="shared" si="85"/>
        <v>1.1994346475853406</v>
      </c>
      <c r="AX135" t="b">
        <f t="shared" si="86"/>
        <v>0</v>
      </c>
    </row>
    <row r="136" spans="1:50" x14ac:dyDescent="0.25">
      <c r="A136" t="str">
        <f t="shared" si="60"/>
        <v/>
      </c>
      <c r="B136" t="s">
        <v>270</v>
      </c>
      <c r="C136" s="15" t="s">
        <v>172</v>
      </c>
      <c r="D136">
        <v>1902.4</v>
      </c>
      <c r="E136" s="27">
        <v>1</v>
      </c>
      <c r="F136">
        <v>88.5</v>
      </c>
      <c r="G136" s="1">
        <f>F136/Analisi!$B$9/60</f>
        <v>1.4750000000000001</v>
      </c>
      <c r="H136" s="1">
        <f>G136+Analisi!$B$8</f>
        <v>6.4749999999999996</v>
      </c>
      <c r="I136">
        <v>10</v>
      </c>
      <c r="J136" s="1">
        <f>Analisi!$D$2</f>
        <v>150.36415963001878</v>
      </c>
      <c r="K136" s="29">
        <f t="shared" si="61"/>
        <v>4.1767822119449662E-2</v>
      </c>
      <c r="L136" s="1">
        <f t="shared" si="59"/>
        <v>79.459104800041047</v>
      </c>
      <c r="M136" s="6">
        <v>3.0000000000000001E-3</v>
      </c>
      <c r="N136">
        <v>8.1999999999999993</v>
      </c>
      <c r="O136">
        <f>'Tubi modificati x RCP 4,5'!P136*1000</f>
        <v>500</v>
      </c>
      <c r="P136" cm="1">
        <f t="array" ref="P136">IF(B136="sì",INDEX(Analisi!$F$8:$F$16, MATCH('Tubi modificati x RCP 8.5'!O136,Analisi!$F$8:$F$16,0)+1)/1000,'Tubi modificati x RCP 8.5'!O136/1000)</f>
        <v>0.5</v>
      </c>
      <c r="Q136">
        <v>80</v>
      </c>
      <c r="R136" s="1">
        <f t="shared" si="62"/>
        <v>341.43432300921131</v>
      </c>
      <c r="S136" s="31">
        <f t="shared" si="63"/>
        <v>0.12271650684948837</v>
      </c>
      <c r="T136">
        <f t="shared" si="64"/>
        <v>0.13868356763645093</v>
      </c>
      <c r="U136" s="1">
        <f t="shared" si="65"/>
        <v>144.06890956918912</v>
      </c>
      <c r="V136" s="1">
        <v>3.5394678386463472</v>
      </c>
      <c r="W136" s="1">
        <f t="shared" si="66"/>
        <v>202.79656887672715</v>
      </c>
      <c r="X136" s="1">
        <f t="shared" si="67"/>
        <v>-64.60980476914807</v>
      </c>
      <c r="Y136" s="19">
        <v>0.65</v>
      </c>
      <c r="Z136">
        <v>0.26</v>
      </c>
      <c r="AA136" s="32">
        <v>1.04</v>
      </c>
      <c r="AB136" s="29">
        <f>Analisi!$D$3/3600</f>
        <v>8.2320787981106466E-2</v>
      </c>
      <c r="AC136" s="1">
        <f t="shared" si="68"/>
        <v>156.60706705525695</v>
      </c>
      <c r="AD136">
        <f t="shared" si="69"/>
        <v>0.14305671097308184</v>
      </c>
      <c r="AE136">
        <f t="shared" si="70"/>
        <v>0.14694182417652474</v>
      </c>
      <c r="AF136" s="1">
        <f t="shared" si="71"/>
        <v>174.55105106460525</v>
      </c>
      <c r="AG136" s="1">
        <v>3.8942407792957403</v>
      </c>
      <c r="AH136" s="1">
        <f t="shared" si="72"/>
        <v>223.12356106138262</v>
      </c>
      <c r="AI136" s="1">
        <f t="shared" si="73"/>
        <v>-17.943984009348299</v>
      </c>
      <c r="AJ136" s="19">
        <f t="shared" si="74"/>
        <v>0.68375212911936334</v>
      </c>
      <c r="AK136" s="30">
        <f t="shared" si="75"/>
        <v>0.34187606455968167</v>
      </c>
      <c r="AL136" s="34">
        <f t="shared" si="76"/>
        <v>1.0947201706931793</v>
      </c>
      <c r="AM136" s="33">
        <f>Analisi!$D$4/3600</f>
        <v>8.3824611424084136E-2</v>
      </c>
      <c r="AN136" s="1">
        <f t="shared" si="77"/>
        <v>159.46794077317767</v>
      </c>
      <c r="AO136">
        <f t="shared" si="78"/>
        <v>0.13295258819995978</v>
      </c>
      <c r="AP136">
        <f t="shared" si="79"/>
        <v>0.14321532682179205</v>
      </c>
      <c r="AQ136" s="1">
        <f t="shared" si="80"/>
        <v>159.46807173053094</v>
      </c>
      <c r="AR136" s="1">
        <v>3.7133620025291689</v>
      </c>
      <c r="AS136" s="1">
        <f t="shared" si="81"/>
        <v>212.75997054916911</v>
      </c>
      <c r="AT136" s="1">
        <f t="shared" si="82"/>
        <v>-1.309573532637387E-4</v>
      </c>
      <c r="AU136" s="19">
        <f t="shared" si="83"/>
        <v>0.64100316466220741</v>
      </c>
      <c r="AV136" s="30">
        <f t="shared" si="84"/>
        <v>0.32050158233110371</v>
      </c>
      <c r="AW136" s="22">
        <f t="shared" si="85"/>
        <v>1.1994346475853406</v>
      </c>
      <c r="AX136" t="b">
        <f t="shared" si="86"/>
        <v>0</v>
      </c>
    </row>
    <row r="137" spans="1:50" x14ac:dyDescent="0.25">
      <c r="A137" t="str">
        <f t="shared" si="60"/>
        <v/>
      </c>
      <c r="B137" t="s">
        <v>270</v>
      </c>
      <c r="C137" s="15" t="s">
        <v>173</v>
      </c>
      <c r="D137">
        <v>4137.1000000000004</v>
      </c>
      <c r="E137" s="27">
        <v>1</v>
      </c>
      <c r="F137">
        <v>126.1</v>
      </c>
      <c r="G137" s="1">
        <f>F137/Analisi!$B$9/60</f>
        <v>2.1016666666666666</v>
      </c>
      <c r="H137" s="1">
        <f>G137+Analisi!$B$8</f>
        <v>7.1016666666666666</v>
      </c>
      <c r="I137">
        <v>10</v>
      </c>
      <c r="J137" s="1">
        <f>Analisi!$D$2</f>
        <v>150.36415963001878</v>
      </c>
      <c r="K137" s="29">
        <f t="shared" si="61"/>
        <v>4.1767822119449662E-2</v>
      </c>
      <c r="L137" s="1">
        <f t="shared" si="59"/>
        <v>172.79765689037521</v>
      </c>
      <c r="M137" s="6">
        <v>3.0000000000000001E-3</v>
      </c>
      <c r="N137">
        <v>37.54</v>
      </c>
      <c r="O137">
        <f>'Tubi modificati x RCP 4,5'!P137*1000</f>
        <v>600</v>
      </c>
      <c r="P137" cm="1">
        <f t="array" ref="P137">IF(B137="sì",INDEX(Analisi!$F$8:$F$16, MATCH('Tubi modificati x RCP 8.5'!O137,Analisi!$F$8:$F$16,0)+1)/1000,'Tubi modificati x RCP 8.5'!O137/1000)</f>
        <v>0.6</v>
      </c>
      <c r="Q137">
        <v>80</v>
      </c>
      <c r="R137" s="1">
        <f t="shared" si="62"/>
        <v>555.20985504661132</v>
      </c>
      <c r="S137" s="31">
        <f t="shared" si="63"/>
        <v>0.14010788010449754</v>
      </c>
      <c r="T137">
        <f t="shared" si="64"/>
        <v>0.1493265397244308</v>
      </c>
      <c r="U137" s="1">
        <f t="shared" si="65"/>
        <v>172.79765484371967</v>
      </c>
      <c r="V137" s="1">
        <v>3.1275503194331584</v>
      </c>
      <c r="W137" s="1">
        <f t="shared" si="66"/>
        <v>179.19543351831243</v>
      </c>
      <c r="X137" s="1">
        <f t="shared" si="67"/>
        <v>2.0466555383791274E-6</v>
      </c>
      <c r="Y137" s="19">
        <v>0.53</v>
      </c>
      <c r="Z137">
        <v>0.32</v>
      </c>
      <c r="AA137" s="32">
        <v>1.27</v>
      </c>
      <c r="AB137" s="29">
        <f>Analisi!$D$3/3600</f>
        <v>8.2320787981106466E-2</v>
      </c>
      <c r="AC137" s="1">
        <f t="shared" si="68"/>
        <v>340.56933195663561</v>
      </c>
      <c r="AD137">
        <f t="shared" si="69"/>
        <v>0.18693565054688718</v>
      </c>
      <c r="AE137">
        <f t="shared" si="70"/>
        <v>0.1702852007487215</v>
      </c>
      <c r="AF137" s="1">
        <f t="shared" si="71"/>
        <v>251.64831020178858</v>
      </c>
      <c r="AG137" s="1">
        <v>3.6592659398263594</v>
      </c>
      <c r="AH137" s="1">
        <f t="shared" si="72"/>
        <v>209.66049446802305</v>
      </c>
      <c r="AI137" s="1">
        <f t="shared" si="73"/>
        <v>88.921021754847033</v>
      </c>
      <c r="AJ137" s="19">
        <f t="shared" si="74"/>
        <v>0.62797806087398667</v>
      </c>
      <c r="AK137" s="30">
        <f t="shared" si="75"/>
        <v>0.37678683652439199</v>
      </c>
      <c r="AL137" s="34">
        <f t="shared" si="76"/>
        <v>1.821853300642694</v>
      </c>
      <c r="AM137" s="33">
        <f>Analisi!$D$4/3600</f>
        <v>8.3824611424084136E-2</v>
      </c>
      <c r="AN137" s="1">
        <f t="shared" si="77"/>
        <v>346.79079992257851</v>
      </c>
      <c r="AO137">
        <f t="shared" si="78"/>
        <v>0.24590870585515515</v>
      </c>
      <c r="AP137">
        <f t="shared" si="79"/>
        <v>0.18258478185100591</v>
      </c>
      <c r="AQ137" s="1">
        <f t="shared" si="80"/>
        <v>346.79080186091227</v>
      </c>
      <c r="AR137" s="1">
        <v>4.4893976259902333</v>
      </c>
      <c r="AS137" s="1">
        <f t="shared" si="81"/>
        <v>257.22353652529159</v>
      </c>
      <c r="AT137" s="1">
        <f t="shared" si="82"/>
        <v>-1.938333753059851E-6</v>
      </c>
      <c r="AU137" s="19">
        <f t="shared" si="83"/>
        <v>0.81202005194573734</v>
      </c>
      <c r="AV137" s="30">
        <f t="shared" si="84"/>
        <v>0.48721203116744238</v>
      </c>
      <c r="AW137" s="22">
        <f t="shared" si="85"/>
        <v>1.4102420600222458</v>
      </c>
      <c r="AX137" t="b">
        <f t="shared" si="86"/>
        <v>1</v>
      </c>
    </row>
    <row r="138" spans="1:50" x14ac:dyDescent="0.25">
      <c r="A138" t="str">
        <f t="shared" si="60"/>
        <v/>
      </c>
      <c r="B138" t="s">
        <v>270</v>
      </c>
      <c r="C138" s="15" t="s">
        <v>174</v>
      </c>
      <c r="D138">
        <v>6066.3</v>
      </c>
      <c r="E138" s="27">
        <v>1</v>
      </c>
      <c r="F138">
        <v>129.5</v>
      </c>
      <c r="G138" s="1">
        <f>F138/Analisi!$B$9/60</f>
        <v>2.1583333333333332</v>
      </c>
      <c r="H138" s="1">
        <f>G138+Analisi!$B$8</f>
        <v>7.1583333333333332</v>
      </c>
      <c r="I138">
        <v>10</v>
      </c>
      <c r="J138" s="1">
        <f>Analisi!$D$2</f>
        <v>150.36415963001878</v>
      </c>
      <c r="K138" s="29">
        <f t="shared" si="61"/>
        <v>4.1767822119449662E-2</v>
      </c>
      <c r="L138" s="1">
        <f t="shared" si="59"/>
        <v>253.3761393232175</v>
      </c>
      <c r="M138" s="6">
        <v>3.0000000000000001E-3</v>
      </c>
      <c r="N138">
        <v>3.41</v>
      </c>
      <c r="O138">
        <f>'Tubi modificati x RCP 4,5'!P138*1000</f>
        <v>700</v>
      </c>
      <c r="P138" cm="1">
        <f t="array" ref="P138">IF(B138="sì",INDEX(Analisi!$F$8:$F$16, MATCH('Tubi modificati x RCP 8.5'!O138,Analisi!$F$8:$F$16,0)+1)/1000,'Tubi modificati x RCP 8.5'!O138/1000)</f>
        <v>0.7</v>
      </c>
      <c r="Q138">
        <v>80</v>
      </c>
      <c r="R138" s="1">
        <f t="shared" si="62"/>
        <v>837.49445184835497</v>
      </c>
      <c r="S138" s="31">
        <f t="shared" si="63"/>
        <v>0.25582500052667334</v>
      </c>
      <c r="T138">
        <f t="shared" si="64"/>
        <v>0.19908809614744935</v>
      </c>
      <c r="U138" s="1">
        <f t="shared" si="65"/>
        <v>382.19980434010643</v>
      </c>
      <c r="V138" s="1">
        <v>3.6713826043723352</v>
      </c>
      <c r="W138" s="1">
        <f t="shared" si="66"/>
        <v>210.35472820828326</v>
      </c>
      <c r="X138" s="1">
        <f t="shared" si="67"/>
        <v>-128.82366501688892</v>
      </c>
      <c r="Y138" s="19">
        <v>0.69</v>
      </c>
      <c r="Z138">
        <v>0.41</v>
      </c>
      <c r="AA138" s="32">
        <v>1.38</v>
      </c>
      <c r="AB138" s="29">
        <f>Analisi!$D$3/3600</f>
        <v>8.2320787981106466E-2</v>
      </c>
      <c r="AC138" s="1">
        <f t="shared" si="68"/>
        <v>499.38259612978618</v>
      </c>
      <c r="AD138">
        <f t="shared" si="69"/>
        <v>0.35906767067811962</v>
      </c>
      <c r="AE138">
        <f t="shared" si="70"/>
        <v>0.21041573000459429</v>
      </c>
      <c r="AF138" s="1">
        <f t="shared" si="71"/>
        <v>556.60322819915643</v>
      </c>
      <c r="AG138" s="1">
        <v>4.8756223238942891</v>
      </c>
      <c r="AH138" s="1">
        <f t="shared" si="72"/>
        <v>279.35258165890923</v>
      </c>
      <c r="AI138" s="1">
        <f t="shared" si="73"/>
        <v>-57.220632069370254</v>
      </c>
      <c r="AJ138" s="19">
        <f t="shared" si="74"/>
        <v>0.88120031039884172</v>
      </c>
      <c r="AK138" s="30">
        <f t="shared" si="75"/>
        <v>0.61684021727918914</v>
      </c>
      <c r="AL138" s="34">
        <f t="shared" si="76"/>
        <v>1.3907757141896788</v>
      </c>
      <c r="AM138" s="33">
        <f>Analisi!$D$4/3600</f>
        <v>8.3824611424084136E-2</v>
      </c>
      <c r="AN138" s="1">
        <f t="shared" si="77"/>
        <v>508.5052402819216</v>
      </c>
      <c r="AO138">
        <f t="shared" si="78"/>
        <v>0.32564785050226336</v>
      </c>
      <c r="AP138">
        <f t="shared" si="79"/>
        <v>0.21273818550394163</v>
      </c>
      <c r="AQ138" s="1">
        <f t="shared" si="80"/>
        <v>508.50566715370894</v>
      </c>
      <c r="AR138" s="1">
        <v>4.3735562931612373</v>
      </c>
      <c r="AS138" s="1">
        <f t="shared" si="81"/>
        <v>250.58631706101988</v>
      </c>
      <c r="AT138" s="1">
        <f t="shared" si="82"/>
        <v>-4.2687178734013287E-4</v>
      </c>
      <c r="AU138" s="19">
        <f t="shared" si="83"/>
        <v>0.78888008420091027</v>
      </c>
      <c r="AV138" s="30">
        <f t="shared" si="84"/>
        <v>0.55221605894063719</v>
      </c>
      <c r="AW138" s="22">
        <f t="shared" si="85"/>
        <v>1.5615187985967907</v>
      </c>
      <c r="AX138" t="b">
        <f t="shared" si="86"/>
        <v>0</v>
      </c>
    </row>
    <row r="139" spans="1:50" ht="15.75" thickBot="1" x14ac:dyDescent="0.3">
      <c r="A139" t="str">
        <f t="shared" si="60"/>
        <v/>
      </c>
      <c r="B139" t="s">
        <v>271</v>
      </c>
      <c r="C139" s="16" t="s">
        <v>175</v>
      </c>
      <c r="D139" s="17">
        <v>9825.4</v>
      </c>
      <c r="E139" s="47">
        <v>1</v>
      </c>
      <c r="F139" s="17">
        <v>131</v>
      </c>
      <c r="G139" s="53">
        <f>F139/Analisi!$B$9/60</f>
        <v>2.1833333333333331</v>
      </c>
      <c r="H139" s="53">
        <f>G139+Analisi!$B$8</f>
        <v>7.1833333333333336</v>
      </c>
      <c r="I139" s="17">
        <v>10</v>
      </c>
      <c r="J139" s="53">
        <f>Analisi!$D$2</f>
        <v>150.36415963001878</v>
      </c>
      <c r="K139" s="54">
        <f t="shared" si="61"/>
        <v>4.1767822119449662E-2</v>
      </c>
      <c r="L139" s="53">
        <f t="shared" si="59"/>
        <v>410.3855594524407</v>
      </c>
      <c r="M139" s="18">
        <v>3.0000000000000001E-3</v>
      </c>
      <c r="N139" s="17">
        <v>1.46</v>
      </c>
      <c r="O139">
        <f>'Tubi modificati x RCP 4,5'!P139*1000</f>
        <v>800</v>
      </c>
      <c r="P139" cm="1">
        <f t="array" ref="P139">IF(B139="sì",INDEX(Analisi!$F$8:$F$16, MATCH('Tubi modificati x RCP 8.5'!O139,Analisi!$F$8:$F$16,0)+1)/1000,'Tubi modificati x RCP 8.5'!O139/1000)</f>
        <v>0.9</v>
      </c>
      <c r="Q139" s="17">
        <v>80</v>
      </c>
      <c r="R139" s="53">
        <f t="shared" si="62"/>
        <v>1636.9441307925485</v>
      </c>
      <c r="S139" s="48">
        <f t="shared" si="63"/>
        <v>0.33933240053462627</v>
      </c>
      <c r="T139" s="17">
        <f t="shared" si="64"/>
        <v>0.23226454235869159</v>
      </c>
      <c r="U139" s="53">
        <f t="shared" si="65"/>
        <v>561.82089500901714</v>
      </c>
      <c r="V139" s="53">
        <v>3.246608343788985</v>
      </c>
      <c r="W139" s="53">
        <f t="shared" si="66"/>
        <v>186.01695583106704</v>
      </c>
      <c r="X139" s="53">
        <f t="shared" si="67"/>
        <v>-151.43533555657643</v>
      </c>
      <c r="Y139" s="23">
        <v>0.56999999999999995</v>
      </c>
      <c r="Z139" s="17">
        <v>0.45</v>
      </c>
      <c r="AA139" s="49">
        <v>1.58</v>
      </c>
      <c r="AB139" s="54">
        <f>Analisi!$D$3/3600</f>
        <v>8.2320787981106466E-2</v>
      </c>
      <c r="AC139" s="53">
        <f t="shared" si="68"/>
        <v>808.83467022956347</v>
      </c>
      <c r="AD139" s="17">
        <f t="shared" si="69"/>
        <v>0.4933693321166156</v>
      </c>
      <c r="AE139" s="17">
        <f t="shared" si="70"/>
        <v>0.26929231267651071</v>
      </c>
      <c r="AF139" s="53">
        <f t="shared" si="71"/>
        <v>901.51315542370912</v>
      </c>
      <c r="AG139" s="1">
        <v>4.071324141025551</v>
      </c>
      <c r="AH139" s="53">
        <f t="shared" si="72"/>
        <v>233.26969031048924</v>
      </c>
      <c r="AI139" s="53">
        <f t="shared" si="73"/>
        <v>-92.678485194145651</v>
      </c>
      <c r="AJ139" s="23">
        <f t="shared" si="74"/>
        <v>0.72415139812218132</v>
      </c>
      <c r="AK139" s="55">
        <f t="shared" si="75"/>
        <v>0.65173625830996318</v>
      </c>
      <c r="AL139" s="56">
        <f t="shared" si="76"/>
        <v>1.6394101083655979</v>
      </c>
      <c r="AM139" s="57">
        <f>Analisi!$D$4/3600</f>
        <v>8.3824611424084136E-2</v>
      </c>
      <c r="AN139" s="53">
        <f t="shared" si="77"/>
        <v>823.6103370861963</v>
      </c>
      <c r="AO139" s="17">
        <f t="shared" si="78"/>
        <v>0.45747133073926827</v>
      </c>
      <c r="AP139" s="17">
        <f t="shared" si="79"/>
        <v>0.26336673850907377</v>
      </c>
      <c r="AQ139" s="53">
        <f t="shared" si="80"/>
        <v>823.61032139784595</v>
      </c>
      <c r="AR139" s="1">
        <v>3.8600278947652642</v>
      </c>
      <c r="AS139" s="53">
        <f t="shared" si="81"/>
        <v>221.16330717281792</v>
      </c>
      <c r="AT139" s="53">
        <f t="shared" si="82"/>
        <v>1.5688350345044455E-5</v>
      </c>
      <c r="AU139" s="23">
        <f t="shared" si="83"/>
        <v>0.67577094956316408</v>
      </c>
      <c r="AV139" s="55">
        <f t="shared" si="84"/>
        <v>0.60819385460684772</v>
      </c>
      <c r="AW139" s="24">
        <f t="shared" si="85"/>
        <v>1.8003539932333064</v>
      </c>
      <c r="AX139" t="b">
        <f t="shared" si="86"/>
        <v>0</v>
      </c>
    </row>
    <row r="140" spans="1:50" x14ac:dyDescent="0.25">
      <c r="A140" t="str">
        <f t="shared" si="60"/>
        <v/>
      </c>
      <c r="B140" t="s">
        <v>270</v>
      </c>
      <c r="C140" s="8" t="s">
        <v>176</v>
      </c>
      <c r="D140" s="9">
        <v>604.20000000000005</v>
      </c>
      <c r="E140" s="50">
        <v>1</v>
      </c>
      <c r="F140" s="9">
        <v>26.3</v>
      </c>
      <c r="G140" s="39">
        <f>F140/Analisi!$B$9/60</f>
        <v>0.43833333333333335</v>
      </c>
      <c r="H140" s="39">
        <f>G140+Analisi!$B$8</f>
        <v>5.4383333333333335</v>
      </c>
      <c r="I140" s="9">
        <v>10</v>
      </c>
      <c r="J140" s="39">
        <f>Analisi!$D$2</f>
        <v>150.36415963001878</v>
      </c>
      <c r="K140" s="40">
        <f t="shared" si="61"/>
        <v>4.1767822119449662E-2</v>
      </c>
      <c r="L140" s="39">
        <f t="shared" si="59"/>
        <v>25.236118124571487</v>
      </c>
      <c r="M140" s="26">
        <v>3.0000000000000001E-3</v>
      </c>
      <c r="N140" s="9">
        <v>26.3</v>
      </c>
      <c r="O140">
        <f>'Tubi modificati x RCP 4,5'!P140*1000</f>
        <v>300</v>
      </c>
      <c r="P140" cm="1">
        <f t="array" ref="P140">IF(B140="sì",INDEX(Analisi!$F$8:$F$16, MATCH('Tubi modificati x RCP 8.5'!O140,Analisi!$F$8:$F$16,0)+1)/1000,'Tubi modificati x RCP 8.5'!O140/1000)</f>
        <v>0.3</v>
      </c>
      <c r="Q140" s="9">
        <v>80</v>
      </c>
      <c r="R140" s="39">
        <f t="shared" si="62"/>
        <v>87.440072935288399</v>
      </c>
      <c r="S140" s="41">
        <f t="shared" si="63"/>
        <v>3.3107844807467583E-2</v>
      </c>
      <c r="T140" s="9">
        <f t="shared" si="64"/>
        <v>7.255303192385705E-2</v>
      </c>
      <c r="U140" s="39">
        <f t="shared" si="65"/>
        <v>25.235886709606373</v>
      </c>
      <c r="V140" s="39">
        <v>3.0421742486896668</v>
      </c>
      <c r="W140" s="39">
        <f t="shared" si="66"/>
        <v>174.30374499330003</v>
      </c>
      <c r="X140" s="39">
        <f t="shared" si="67"/>
        <v>2.3141496511414061E-4</v>
      </c>
      <c r="Y140" s="21">
        <v>0.51</v>
      </c>
      <c r="Z140" s="9">
        <v>0.15</v>
      </c>
      <c r="AA140" s="51">
        <v>0.79</v>
      </c>
      <c r="AB140" s="40">
        <f>Analisi!$D$3/3600</f>
        <v>8.2320787981106466E-2</v>
      </c>
      <c r="AC140" s="39">
        <f t="shared" si="68"/>
        <v>49.738220098184527</v>
      </c>
      <c r="AD140" s="9">
        <f t="shared" si="69"/>
        <v>6.241768943570182E-2</v>
      </c>
      <c r="AE140" s="9">
        <f t="shared" si="70"/>
        <v>9.1256923544193971E-2</v>
      </c>
      <c r="AF140" s="39">
        <f t="shared" si="71"/>
        <v>55.437314611813107</v>
      </c>
      <c r="AG140" s="1">
        <v>4.5598505122718453</v>
      </c>
      <c r="AH140" s="39">
        <f t="shared" si="72"/>
        <v>261.26018956374315</v>
      </c>
      <c r="AI140" s="39">
        <f t="shared" si="73"/>
        <v>-5.6990945136285802</v>
      </c>
      <c r="AJ140" s="21">
        <f t="shared" si="74"/>
        <v>0.82558646851600037</v>
      </c>
      <c r="AK140" s="42">
        <f t="shared" si="75"/>
        <v>0.24767594055480011</v>
      </c>
      <c r="AL140" s="43">
        <f t="shared" si="76"/>
        <v>0.79686096277916918</v>
      </c>
      <c r="AM140" s="44">
        <f>Analisi!$D$4/3600</f>
        <v>8.3824611424084136E-2</v>
      </c>
      <c r="AN140" s="39">
        <f t="shared" si="77"/>
        <v>50.646830222431639</v>
      </c>
      <c r="AO140" s="9">
        <f t="shared" si="78"/>
        <v>5.7286035607777688E-2</v>
      </c>
      <c r="AP140" s="9">
        <f t="shared" si="79"/>
        <v>9.0631929925112167E-2</v>
      </c>
      <c r="AQ140" s="39">
        <f t="shared" si="80"/>
        <v>50.646977759587934</v>
      </c>
      <c r="AR140" s="1">
        <v>4.2138229249605006</v>
      </c>
      <c r="AS140" s="39">
        <f t="shared" si="81"/>
        <v>241.4342692157085</v>
      </c>
      <c r="AT140" s="39">
        <f t="shared" si="82"/>
        <v>-1.4753715629467479E-4</v>
      </c>
      <c r="AU140" s="21">
        <f t="shared" si="83"/>
        <v>0.75540001923834965</v>
      </c>
      <c r="AV140" s="42">
        <f t="shared" si="84"/>
        <v>0.22662000577150487</v>
      </c>
      <c r="AW140" s="25">
        <f t="shared" si="85"/>
        <v>0.88410429671197832</v>
      </c>
      <c r="AX140" t="b">
        <f t="shared" si="86"/>
        <v>0</v>
      </c>
    </row>
    <row r="141" spans="1:50" x14ac:dyDescent="0.25">
      <c r="A141" t="str">
        <f t="shared" si="60"/>
        <v/>
      </c>
      <c r="B141" t="s">
        <v>270</v>
      </c>
      <c r="C141" s="15" t="s">
        <v>177</v>
      </c>
      <c r="D141">
        <v>1208.0999999999999</v>
      </c>
      <c r="E141" s="27">
        <v>1</v>
      </c>
      <c r="F141">
        <v>53.4</v>
      </c>
      <c r="G141" s="1">
        <f>F141/Analisi!$B$9/60</f>
        <v>0.89</v>
      </c>
      <c r="H141" s="1">
        <f>G141+Analisi!$B$8</f>
        <v>5.89</v>
      </c>
      <c r="I141">
        <v>10</v>
      </c>
      <c r="J141" s="1">
        <f>Analisi!$D$2</f>
        <v>150.36415963001878</v>
      </c>
      <c r="K141" s="29">
        <f t="shared" si="61"/>
        <v>4.1767822119449662E-2</v>
      </c>
      <c r="L141" s="1">
        <f t="shared" si="59"/>
        <v>50.459705902507132</v>
      </c>
      <c r="M141" s="6">
        <v>3.0000000000000001E-3</v>
      </c>
      <c r="N141">
        <v>27.05</v>
      </c>
      <c r="O141">
        <f>'Tubi modificati x RCP 4,5'!P141*1000</f>
        <v>400</v>
      </c>
      <c r="P141" cm="1">
        <f t="array" ref="P141">IF(B141="sì",INDEX(Analisi!$F$8:$F$16, MATCH('Tubi modificati x RCP 8.5'!O141,Analisi!$F$8:$F$16,0)+1)/1000,'Tubi modificati x RCP 8.5'!O141/1000)</f>
        <v>0.4</v>
      </c>
      <c r="Q141">
        <v>80</v>
      </c>
      <c r="R141" s="1">
        <f t="shared" si="62"/>
        <v>188.31307516380068</v>
      </c>
      <c r="S141" s="31">
        <f t="shared" si="63"/>
        <v>5.5701954660408441E-2</v>
      </c>
      <c r="T141">
        <f t="shared" si="64"/>
        <v>9.3999990519323021E-2</v>
      </c>
      <c r="U141" s="1">
        <f t="shared" si="65"/>
        <v>50.459110409193187</v>
      </c>
      <c r="V141" s="1">
        <v>2.9628702275750824</v>
      </c>
      <c r="W141" s="1">
        <f t="shared" si="66"/>
        <v>169.75995928501797</v>
      </c>
      <c r="X141" s="1">
        <f t="shared" si="67"/>
        <v>5.954933139449281E-4</v>
      </c>
      <c r="Y141" s="19">
        <v>0.49</v>
      </c>
      <c r="Z141">
        <v>0.2</v>
      </c>
      <c r="AA141" s="32">
        <v>0.94</v>
      </c>
      <c r="AB141" s="29">
        <f>Analisi!$D$3/3600</f>
        <v>8.2320787981106466E-2</v>
      </c>
      <c r="AC141" s="1">
        <f t="shared" si="68"/>
        <v>99.451743959974721</v>
      </c>
      <c r="AD141">
        <f t="shared" si="69"/>
        <v>0.10332857038146259</v>
      </c>
      <c r="AE141">
        <f t="shared" si="70"/>
        <v>0.12113848487148676</v>
      </c>
      <c r="AF141" s="1">
        <f t="shared" si="71"/>
        <v>110.84747208876873</v>
      </c>
      <c r="AG141" s="1">
        <v>4.2648944508048645</v>
      </c>
      <c r="AH141" s="1">
        <f t="shared" si="72"/>
        <v>244.36045209988384</v>
      </c>
      <c r="AI141" s="1">
        <f t="shared" si="73"/>
        <v>-11.395728128794005</v>
      </c>
      <c r="AJ141" s="19">
        <f t="shared" si="74"/>
        <v>0.76629210285183191</v>
      </c>
      <c r="AK141" s="30">
        <f t="shared" si="75"/>
        <v>0.3065168411407328</v>
      </c>
      <c r="AL141" s="34">
        <f t="shared" si="76"/>
        <v>0.96248059556833487</v>
      </c>
      <c r="AM141" s="33">
        <f>Analisi!$D$4/3600</f>
        <v>8.3824611424084136E-2</v>
      </c>
      <c r="AN141" s="1">
        <f t="shared" si="77"/>
        <v>101.26851306143604</v>
      </c>
      <c r="AO141">
        <f t="shared" si="78"/>
        <v>9.550146809515464E-2</v>
      </c>
      <c r="AP141">
        <f t="shared" si="79"/>
        <v>0.11904716238139823</v>
      </c>
      <c r="AQ141" s="1">
        <f t="shared" si="80"/>
        <v>101.26826300114622</v>
      </c>
      <c r="AR141" s="1">
        <v>4.011077046473023</v>
      </c>
      <c r="AS141" s="1">
        <f t="shared" si="81"/>
        <v>229.8177860647038</v>
      </c>
      <c r="AT141" s="1">
        <f t="shared" si="82"/>
        <v>2.5006028981522377E-4</v>
      </c>
      <c r="AU141" s="19">
        <f t="shared" si="83"/>
        <v>0.71058829652065447</v>
      </c>
      <c r="AV141" s="30">
        <f t="shared" si="84"/>
        <v>0.28423531860826179</v>
      </c>
      <c r="AW141" s="22">
        <f t="shared" si="85"/>
        <v>1.060386977093748</v>
      </c>
      <c r="AX141" t="b">
        <f t="shared" si="86"/>
        <v>0</v>
      </c>
    </row>
    <row r="142" spans="1:50" x14ac:dyDescent="0.25">
      <c r="A142" t="str">
        <f t="shared" si="60"/>
        <v/>
      </c>
      <c r="B142" t="s">
        <v>270</v>
      </c>
      <c r="C142" s="15" t="s">
        <v>178</v>
      </c>
      <c r="D142">
        <v>1810</v>
      </c>
      <c r="E142" s="27">
        <v>1</v>
      </c>
      <c r="F142">
        <v>62.8</v>
      </c>
      <c r="G142" s="1">
        <f>F142/Analisi!$B$9/60</f>
        <v>1.0466666666666666</v>
      </c>
      <c r="H142" s="1">
        <f>G142+Analisi!$B$8</f>
        <v>6.0466666666666669</v>
      </c>
      <c r="I142">
        <v>10</v>
      </c>
      <c r="J142" s="1">
        <f>Analisi!$D$2</f>
        <v>150.36415963001878</v>
      </c>
      <c r="K142" s="29">
        <f t="shared" si="61"/>
        <v>4.1767822119449662E-2</v>
      </c>
      <c r="L142" s="1">
        <f t="shared" si="59"/>
        <v>75.59975803620388</v>
      </c>
      <c r="M142" s="6">
        <v>3.0000000000000001E-3</v>
      </c>
      <c r="N142">
        <v>9.4499999999999993</v>
      </c>
      <c r="O142">
        <f>'Tubi modificati x RCP 4,5'!P142*1000</f>
        <v>500</v>
      </c>
      <c r="P142" cm="1">
        <f t="array" ref="P142">IF(B142="sì",INDEX(Analisi!$F$8:$F$16, MATCH('Tubi modificati x RCP 8.5'!O142,Analisi!$F$8:$F$16,0)+1)/1000,'Tubi modificati x RCP 8.5'!O142/1000)</f>
        <v>0.5</v>
      </c>
      <c r="Q142">
        <v>80</v>
      </c>
      <c r="R142" s="1">
        <f t="shared" si="62"/>
        <v>341.43432300921131</v>
      </c>
      <c r="S142" s="31">
        <f t="shared" si="63"/>
        <v>0.11806238642743588</v>
      </c>
      <c r="T142">
        <f t="shared" si="64"/>
        <v>0.13638837302115292</v>
      </c>
      <c r="U142" s="1">
        <f t="shared" si="65"/>
        <v>137.07147020800656</v>
      </c>
      <c r="V142" s="1">
        <v>3.4625352238529952</v>
      </c>
      <c r="W142" s="1">
        <f t="shared" si="66"/>
        <v>198.38865474216234</v>
      </c>
      <c r="X142" s="1">
        <f t="shared" si="67"/>
        <v>-61.471712171802679</v>
      </c>
      <c r="Y142" s="19">
        <v>0.63</v>
      </c>
      <c r="Z142">
        <v>0.25</v>
      </c>
      <c r="AA142" s="32">
        <v>1.03</v>
      </c>
      <c r="AB142" s="29">
        <f>Analisi!$D$3/3600</f>
        <v>8.2320787981106466E-2</v>
      </c>
      <c r="AC142" s="1">
        <f t="shared" si="68"/>
        <v>149.00062624580269</v>
      </c>
      <c r="AD142">
        <f t="shared" si="69"/>
        <v>0.13736090803207993</v>
      </c>
      <c r="AE142">
        <f t="shared" si="70"/>
        <v>0.14493721437259663</v>
      </c>
      <c r="AF142" s="1">
        <f t="shared" si="71"/>
        <v>166.07351363962769</v>
      </c>
      <c r="AG142" s="1">
        <v>3.7909079079982884</v>
      </c>
      <c r="AH142" s="1">
        <f t="shared" si="72"/>
        <v>217.20302365107011</v>
      </c>
      <c r="AI142" s="1">
        <f t="shared" si="73"/>
        <v>-17.072887393824999</v>
      </c>
      <c r="AJ142" s="19">
        <f t="shared" si="74"/>
        <v>0.65949215866009547</v>
      </c>
      <c r="AK142" s="30">
        <f t="shared" si="75"/>
        <v>0.32974607933004774</v>
      </c>
      <c r="AL142" s="34">
        <f t="shared" si="76"/>
        <v>1.0847382154099066</v>
      </c>
      <c r="AM142" s="33">
        <f>Analisi!$D$4/3600</f>
        <v>8.3824611424084136E-2</v>
      </c>
      <c r="AN142" s="1">
        <f t="shared" si="77"/>
        <v>151.72254667759228</v>
      </c>
      <c r="AO142">
        <f t="shared" si="78"/>
        <v>0.12780116962250765</v>
      </c>
      <c r="AP142">
        <f t="shared" si="79"/>
        <v>0.14102530972995342</v>
      </c>
      <c r="AQ142" s="1">
        <f t="shared" si="80"/>
        <v>151.72255617771017</v>
      </c>
      <c r="AR142" s="1">
        <v>3.6249144176242294</v>
      </c>
      <c r="AS142" s="1">
        <f t="shared" si="81"/>
        <v>207.69229722599107</v>
      </c>
      <c r="AT142" s="1">
        <f t="shared" si="82"/>
        <v>-9.5001178976872325E-6</v>
      </c>
      <c r="AU142" s="19">
        <f t="shared" si="83"/>
        <v>0.61965778780288372</v>
      </c>
      <c r="AV142" s="30">
        <f t="shared" si="84"/>
        <v>0.30982889390144186</v>
      </c>
      <c r="AW142" s="22">
        <f t="shared" si="85"/>
        <v>1.1871765111832884</v>
      </c>
      <c r="AX142" t="b">
        <f t="shared" si="86"/>
        <v>0</v>
      </c>
    </row>
    <row r="143" spans="1:50" x14ac:dyDescent="0.25">
      <c r="A143" t="str">
        <f t="shared" si="60"/>
        <v/>
      </c>
      <c r="B143" t="s">
        <v>270</v>
      </c>
      <c r="C143" s="15" t="s">
        <v>179</v>
      </c>
      <c r="D143">
        <v>521.20000000000005</v>
      </c>
      <c r="E143" s="27">
        <v>1</v>
      </c>
      <c r="F143">
        <v>26.4</v>
      </c>
      <c r="G143" s="1">
        <f>F143/Analisi!$B$9/60</f>
        <v>0.44</v>
      </c>
      <c r="H143" s="1">
        <f>G143+Analisi!$B$8</f>
        <v>5.44</v>
      </c>
      <c r="I143">
        <v>10</v>
      </c>
      <c r="J143" s="1">
        <f>Analisi!$D$2</f>
        <v>150.36415963001878</v>
      </c>
      <c r="K143" s="29">
        <f t="shared" si="61"/>
        <v>4.1767822119449662E-2</v>
      </c>
      <c r="L143" s="1">
        <f t="shared" si="59"/>
        <v>21.769388888657165</v>
      </c>
      <c r="M143" s="6">
        <v>3.0000000000000001E-3</v>
      </c>
      <c r="N143">
        <v>26.41</v>
      </c>
      <c r="O143">
        <f>'Tubi modificati x RCP 4,5'!P143*1000</f>
        <v>300</v>
      </c>
      <c r="P143" cm="1">
        <f t="array" ref="P143">IF(B143="sì",INDEX(Analisi!$F$8:$F$16, MATCH('Tubi modificati x RCP 8.5'!O143,Analisi!$F$8:$F$16,0)+1)/1000,'Tubi modificati x RCP 8.5'!O143/1000)</f>
        <v>0.3</v>
      </c>
      <c r="Q143">
        <v>80</v>
      </c>
      <c r="R143" s="1">
        <f t="shared" si="62"/>
        <v>87.440072935288399</v>
      </c>
      <c r="S143" s="31">
        <f t="shared" si="63"/>
        <v>4.277938172728777E-2</v>
      </c>
      <c r="T143">
        <f t="shared" si="64"/>
        <v>8.2066541915065502E-2</v>
      </c>
      <c r="U143" s="1">
        <f t="shared" si="65"/>
        <v>35.399397775553751</v>
      </c>
      <c r="V143" s="1">
        <v>3.4751784530787346</v>
      </c>
      <c r="W143" s="1">
        <f t="shared" si="66"/>
        <v>199.11305841621368</v>
      </c>
      <c r="X143" s="1">
        <f t="shared" si="67"/>
        <v>-13.630008886896587</v>
      </c>
      <c r="Y143" s="19">
        <v>0.63</v>
      </c>
      <c r="Z143">
        <v>0.16</v>
      </c>
      <c r="AA143" s="32">
        <v>0.75</v>
      </c>
      <c r="AB143" s="29">
        <f>Analisi!$D$3/3600</f>
        <v>8.2320787981106466E-2</v>
      </c>
      <c r="AC143" s="1">
        <f t="shared" si="68"/>
        <v>42.905594695752697</v>
      </c>
      <c r="AD143">
        <f t="shared" si="69"/>
        <v>5.4493746207063327E-2</v>
      </c>
      <c r="AE143">
        <f t="shared" si="70"/>
        <v>8.9628086805721402E-2</v>
      </c>
      <c r="AF143" s="1">
        <f t="shared" si="71"/>
        <v>47.821885637409096</v>
      </c>
      <c r="AG143" s="1">
        <v>4.0533236212873343</v>
      </c>
      <c r="AH143" s="1">
        <f t="shared" si="72"/>
        <v>232.2383365004475</v>
      </c>
      <c r="AI143" s="1">
        <f t="shared" si="73"/>
        <v>-4.9162909416563991</v>
      </c>
      <c r="AJ143" s="19">
        <f t="shared" si="74"/>
        <v>0.72011978976417534</v>
      </c>
      <c r="AK143" s="30">
        <f t="shared" si="75"/>
        <v>0.2160359369292526</v>
      </c>
      <c r="AL143" s="34">
        <f t="shared" si="76"/>
        <v>0.78734896537891885</v>
      </c>
      <c r="AM143" s="33">
        <f>Analisi!$D$4/3600</f>
        <v>8.3824611424084136E-2</v>
      </c>
      <c r="AN143" s="1">
        <f t="shared" si="77"/>
        <v>43.689387474232653</v>
      </c>
      <c r="AO143">
        <f t="shared" si="78"/>
        <v>5.0542497532339699E-2</v>
      </c>
      <c r="AP143">
        <f t="shared" si="79"/>
        <v>8.7622341616840488E-2</v>
      </c>
      <c r="AQ143" s="1">
        <f t="shared" si="80"/>
        <v>43.690184928086474</v>
      </c>
      <c r="AR143" s="1">
        <v>3.8454802431823119</v>
      </c>
      <c r="AS143" s="1">
        <f t="shared" si="81"/>
        <v>220.32978813528794</v>
      </c>
      <c r="AT143" s="1">
        <f t="shared" si="82"/>
        <v>-7.9745385382068434E-4</v>
      </c>
      <c r="AU143" s="19">
        <f t="shared" si="83"/>
        <v>0.67236155315242541</v>
      </c>
      <c r="AV143" s="30">
        <f t="shared" si="84"/>
        <v>0.20170846594572761</v>
      </c>
      <c r="AW143" s="22">
        <f t="shared" si="85"/>
        <v>0.86440895498442538</v>
      </c>
      <c r="AX143" t="b">
        <f t="shared" si="86"/>
        <v>0</v>
      </c>
    </row>
    <row r="144" spans="1:50" x14ac:dyDescent="0.25">
      <c r="A144" t="str">
        <f t="shared" si="60"/>
        <v/>
      </c>
      <c r="B144" t="s">
        <v>270</v>
      </c>
      <c r="C144" s="15" t="s">
        <v>180</v>
      </c>
      <c r="D144">
        <v>1043.3</v>
      </c>
      <c r="E144" s="27">
        <v>1</v>
      </c>
      <c r="F144">
        <v>53.4</v>
      </c>
      <c r="G144" s="1">
        <f>F144/Analisi!$B$9/60</f>
        <v>0.89</v>
      </c>
      <c r="H144" s="1">
        <f>G144+Analisi!$B$8</f>
        <v>5.89</v>
      </c>
      <c r="I144">
        <v>10</v>
      </c>
      <c r="J144" s="1">
        <f>Analisi!$D$2</f>
        <v>150.36415963001878</v>
      </c>
      <c r="K144" s="29">
        <f t="shared" si="61"/>
        <v>4.1767822119449662E-2</v>
      </c>
      <c r="L144" s="1">
        <f t="shared" si="59"/>
        <v>43.576368817221827</v>
      </c>
      <c r="M144" s="6">
        <v>3.0000000000000001E-3</v>
      </c>
      <c r="N144">
        <v>26.94</v>
      </c>
      <c r="O144">
        <f>'Tubi modificati x RCP 4,5'!P144*1000</f>
        <v>400</v>
      </c>
      <c r="P144" cm="1">
        <f t="array" ref="P144">IF(B144="sì",INDEX(Analisi!$F$8:$F$16, MATCH('Tubi modificati x RCP 8.5'!O144,Analisi!$F$8:$F$16,0)+1)/1000,'Tubi modificati x RCP 8.5'!O144/1000)</f>
        <v>0.4</v>
      </c>
      <c r="Q144">
        <v>80</v>
      </c>
      <c r="R144" s="1">
        <f t="shared" si="62"/>
        <v>188.31307516380068</v>
      </c>
      <c r="S144" s="31">
        <f t="shared" si="63"/>
        <v>4.9996288184738731E-2</v>
      </c>
      <c r="T144">
        <f t="shared" si="64"/>
        <v>8.8712221465489308E-2</v>
      </c>
      <c r="U144" s="1">
        <f t="shared" si="65"/>
        <v>43.575663996186591</v>
      </c>
      <c r="V144" s="1">
        <v>2.8178917943221724</v>
      </c>
      <c r="W144" s="1">
        <f t="shared" si="66"/>
        <v>161.45330693920712</v>
      </c>
      <c r="X144" s="1">
        <f t="shared" si="67"/>
        <v>7.0482103523517026E-4</v>
      </c>
      <c r="Y144" s="19">
        <v>0.45</v>
      </c>
      <c r="Z144">
        <v>0.18</v>
      </c>
      <c r="AA144" s="32">
        <v>0.9</v>
      </c>
      <c r="AB144" s="29">
        <f>Analisi!$D$3/3600</f>
        <v>8.2320787981106466E-2</v>
      </c>
      <c r="AC144" s="1">
        <f t="shared" si="68"/>
        <v>85.885278100688367</v>
      </c>
      <c r="AD144">
        <f t="shared" si="69"/>
        <v>9.1129521722987314E-2</v>
      </c>
      <c r="AE144">
        <f t="shared" si="70"/>
        <v>0.11737640673293546</v>
      </c>
      <c r="AF144" s="1">
        <f t="shared" si="71"/>
        <v>95.726073526833034</v>
      </c>
      <c r="AG144" s="1">
        <v>3.8819352312570254</v>
      </c>
      <c r="AH144" s="1">
        <f t="shared" si="72"/>
        <v>222.41850509416878</v>
      </c>
      <c r="AI144" s="1">
        <f t="shared" si="73"/>
        <v>-9.8407954261446662</v>
      </c>
      <c r="AJ144" s="19">
        <f t="shared" si="74"/>
        <v>0.68088756196144218</v>
      </c>
      <c r="AK144" s="30">
        <f t="shared" si="75"/>
        <v>0.2723550247845769</v>
      </c>
      <c r="AL144" s="34">
        <f t="shared" si="76"/>
        <v>0.94245285695408088</v>
      </c>
      <c r="AM144" s="33">
        <f>Analisi!$D$4/3600</f>
        <v>8.3824611424084136E-2</v>
      </c>
      <c r="AN144" s="1">
        <f t="shared" si="77"/>
        <v>87.45421709874698</v>
      </c>
      <c r="AO144">
        <f t="shared" si="78"/>
        <v>8.4704852243689857E-2</v>
      </c>
      <c r="AP144">
        <f t="shared" si="79"/>
        <v>0.11437554700069695</v>
      </c>
      <c r="AQ144" s="1">
        <f t="shared" si="80"/>
        <v>87.454271473759803</v>
      </c>
      <c r="AR144" s="1">
        <v>3.7029266510600247</v>
      </c>
      <c r="AS144" s="1">
        <f t="shared" si="81"/>
        <v>212.1620689522515</v>
      </c>
      <c r="AT144" s="1">
        <f t="shared" si="82"/>
        <v>-5.4375012823015823E-5</v>
      </c>
      <c r="AU144" s="19">
        <f t="shared" si="83"/>
        <v>0.63849830490237702</v>
      </c>
      <c r="AV144" s="30">
        <f t="shared" si="84"/>
        <v>0.25539932196095083</v>
      </c>
      <c r="AW144" s="22">
        <f t="shared" si="85"/>
        <v>1.0324581742631154</v>
      </c>
      <c r="AX144" t="b">
        <f t="shared" si="86"/>
        <v>0</v>
      </c>
    </row>
    <row r="145" spans="1:50" x14ac:dyDescent="0.25">
      <c r="A145" t="str">
        <f t="shared" si="60"/>
        <v/>
      </c>
      <c r="B145" t="s">
        <v>270</v>
      </c>
      <c r="C145" s="15" t="s">
        <v>181</v>
      </c>
      <c r="D145">
        <v>1571.3</v>
      </c>
      <c r="E145" s="27">
        <v>1</v>
      </c>
      <c r="F145">
        <v>63.5</v>
      </c>
      <c r="G145" s="1">
        <f>F145/Analisi!$B$9/60</f>
        <v>1.0583333333333333</v>
      </c>
      <c r="H145" s="1">
        <f>G145+Analisi!$B$8</f>
        <v>6.0583333333333336</v>
      </c>
      <c r="I145">
        <v>10</v>
      </c>
      <c r="J145" s="1">
        <f>Analisi!$D$2</f>
        <v>150.36415963001878</v>
      </c>
      <c r="K145" s="29">
        <f t="shared" si="61"/>
        <v>4.1767822119449662E-2</v>
      </c>
      <c r="L145" s="1">
        <f t="shared" si="59"/>
        <v>65.629778896291256</v>
      </c>
      <c r="M145" s="6">
        <v>3.0000000000000001E-3</v>
      </c>
      <c r="N145">
        <v>10.130000000000001</v>
      </c>
      <c r="O145">
        <f>'Tubi modificati x RCP 4,5'!P145*1000</f>
        <v>500</v>
      </c>
      <c r="P145" cm="1">
        <f t="array" ref="P145">IF(B145="sì",INDEX(Analisi!$F$8:$F$16, MATCH('Tubi modificati x RCP 8.5'!O145,Analisi!$F$8:$F$16,0)+1)/1000,'Tubi modificati x RCP 8.5'!O145/1000)</f>
        <v>0.5</v>
      </c>
      <c r="Q145">
        <v>80</v>
      </c>
      <c r="R145" s="1">
        <f t="shared" si="62"/>
        <v>341.43432300921131</v>
      </c>
      <c r="S145" s="31">
        <f t="shared" si="63"/>
        <v>0.10595485153811547</v>
      </c>
      <c r="T145">
        <f t="shared" si="64"/>
        <v>0.12975777338611244</v>
      </c>
      <c r="U145" s="1">
        <f t="shared" si="65"/>
        <v>118.99454461819931</v>
      </c>
      <c r="V145" s="1">
        <v>3.2662351941823773</v>
      </c>
      <c r="W145" s="1">
        <f t="shared" si="66"/>
        <v>187.1414915237431</v>
      </c>
      <c r="X145" s="1">
        <f t="shared" si="67"/>
        <v>-53.364765721908057</v>
      </c>
      <c r="Y145" s="19">
        <v>0.56999999999999995</v>
      </c>
      <c r="Z145">
        <v>0.23</v>
      </c>
      <c r="AA145" s="32">
        <v>1</v>
      </c>
      <c r="AB145" s="29">
        <f>Analisi!$D$3/3600</f>
        <v>8.2320787981106466E-2</v>
      </c>
      <c r="AC145" s="1">
        <f t="shared" si="68"/>
        <v>129.3506541547126</v>
      </c>
      <c r="AD145">
        <f t="shared" si="69"/>
        <v>0.12278501958868232</v>
      </c>
      <c r="AE145">
        <f t="shared" si="70"/>
        <v>0.13871628187671733</v>
      </c>
      <c r="AF145" s="1">
        <f t="shared" si="71"/>
        <v>144.17201152937349</v>
      </c>
      <c r="AG145" s="1">
        <v>3.5406087281897083</v>
      </c>
      <c r="AH145" s="1">
        <f t="shared" si="72"/>
        <v>202.86193703245235</v>
      </c>
      <c r="AI145" s="1">
        <f t="shared" si="73"/>
        <v>-14.821357374660892</v>
      </c>
      <c r="AJ145" s="19">
        <f t="shared" si="74"/>
        <v>0.599093575286477</v>
      </c>
      <c r="AK145" s="30">
        <f t="shared" si="75"/>
        <v>0.2995467876432385</v>
      </c>
      <c r="AL145" s="34">
        <f t="shared" si="76"/>
        <v>1.053472602667854</v>
      </c>
      <c r="AM145" s="33">
        <f>Analisi!$D$4/3600</f>
        <v>8.3824611424084136E-2</v>
      </c>
      <c r="AN145" s="1">
        <f t="shared" si="77"/>
        <v>131.7136119306634</v>
      </c>
      <c r="AO145">
        <f t="shared" si="78"/>
        <v>0.1144898023264994</v>
      </c>
      <c r="AP145">
        <f t="shared" si="79"/>
        <v>0.13453023116467983</v>
      </c>
      <c r="AQ145" s="1">
        <f t="shared" si="80"/>
        <v>131.7136178294034</v>
      </c>
      <c r="AR145" s="1">
        <v>3.4041360469038748</v>
      </c>
      <c r="AS145" s="1">
        <f t="shared" si="81"/>
        <v>195.0426283759401</v>
      </c>
      <c r="AT145" s="1">
        <f t="shared" si="82"/>
        <v>-5.8987399995658052E-6</v>
      </c>
      <c r="AU145" s="19">
        <f t="shared" si="83"/>
        <v>0.56544750170117475</v>
      </c>
      <c r="AV145" s="30">
        <f t="shared" si="84"/>
        <v>0.28272375085058737</v>
      </c>
      <c r="AW145" s="22">
        <f t="shared" si="85"/>
        <v>1.1504396833094841</v>
      </c>
      <c r="AX145" t="b">
        <f t="shared" si="86"/>
        <v>0</v>
      </c>
    </row>
    <row r="146" spans="1:50" x14ac:dyDescent="0.25">
      <c r="A146" t="str">
        <f t="shared" si="60"/>
        <v/>
      </c>
      <c r="B146" t="s">
        <v>270</v>
      </c>
      <c r="C146" s="15" t="s">
        <v>182</v>
      </c>
      <c r="D146">
        <v>960.3</v>
      </c>
      <c r="E146" s="27">
        <v>1</v>
      </c>
      <c r="F146">
        <v>26.4</v>
      </c>
      <c r="G146" s="1">
        <f>F146/Analisi!$B$9/60</f>
        <v>0.44</v>
      </c>
      <c r="H146" s="1">
        <f>G146+Analisi!$B$8</f>
        <v>5.44</v>
      </c>
      <c r="I146">
        <v>10</v>
      </c>
      <c r="J146" s="1">
        <f>Analisi!$D$2</f>
        <v>150.36415963001878</v>
      </c>
      <c r="K146" s="29">
        <f t="shared" si="61"/>
        <v>4.1767822119449662E-2</v>
      </c>
      <c r="L146" s="1">
        <f t="shared" si="59"/>
        <v>40.109639581307505</v>
      </c>
      <c r="M146" s="6">
        <v>3.0000000000000001E-3</v>
      </c>
      <c r="N146">
        <v>26.41</v>
      </c>
      <c r="O146">
        <f>'Tubi modificati x RCP 4,5'!P146*1000</f>
        <v>400</v>
      </c>
      <c r="P146" cm="1">
        <f t="array" ref="P146">IF(B146="sì",INDEX(Analisi!$F$8:$F$16, MATCH('Tubi modificati x RCP 8.5'!O146,Analisi!$F$8:$F$16,0)+1)/1000,'Tubi modificati x RCP 8.5'!O146/1000)</f>
        <v>0.4</v>
      </c>
      <c r="Q146">
        <v>80</v>
      </c>
      <c r="R146" s="1">
        <f t="shared" si="62"/>
        <v>188.31307516380068</v>
      </c>
      <c r="S146" s="31">
        <f t="shared" si="63"/>
        <v>8.3874675235356702E-2</v>
      </c>
      <c r="T146">
        <f t="shared" si="64"/>
        <v>0.11394408759975377</v>
      </c>
      <c r="U146" s="1">
        <f t="shared" si="65"/>
        <v>86.379230204328024</v>
      </c>
      <c r="V146" s="1">
        <v>3.6805189721637621</v>
      </c>
      <c r="W146" s="1">
        <f t="shared" si="66"/>
        <v>210.87820352281128</v>
      </c>
      <c r="X146" s="1">
        <f t="shared" si="67"/>
        <v>-46.26959062302052</v>
      </c>
      <c r="Y146" s="19">
        <v>0.69</v>
      </c>
      <c r="Z146">
        <v>0.21</v>
      </c>
      <c r="AA146" s="32">
        <v>0.87</v>
      </c>
      <c r="AB146" s="29">
        <f>Analisi!$D$3/3600</f>
        <v>8.2320787981106466E-2</v>
      </c>
      <c r="AC146" s="1">
        <f t="shared" si="68"/>
        <v>79.052652698256537</v>
      </c>
      <c r="AD146">
        <f t="shared" si="69"/>
        <v>8.521282013490962E-2</v>
      </c>
      <c r="AE146">
        <f t="shared" si="70"/>
        <v>0.11463478219127406</v>
      </c>
      <c r="AF146" s="1">
        <f t="shared" si="71"/>
        <v>88.111614636569854</v>
      </c>
      <c r="AG146" s="1">
        <v>3.7167087731159825</v>
      </c>
      <c r="AH146" s="1">
        <f t="shared" si="72"/>
        <v>212.95172637879205</v>
      </c>
      <c r="AI146" s="1">
        <f t="shared" si="73"/>
        <v>-9.0589619383133169</v>
      </c>
      <c r="AJ146" s="19">
        <f t="shared" si="74"/>
        <v>0.64180570028878892</v>
      </c>
      <c r="AK146" s="30">
        <f t="shared" si="75"/>
        <v>0.25672228011551557</v>
      </c>
      <c r="AL146" s="34">
        <f t="shared" si="76"/>
        <v>0.92770844308520417</v>
      </c>
      <c r="AM146" s="33">
        <f>Analisi!$D$4/3600</f>
        <v>8.3824611424084136E-2</v>
      </c>
      <c r="AN146" s="1">
        <f t="shared" si="77"/>
        <v>80.496774350547994</v>
      </c>
      <c r="AO146">
        <f t="shared" si="78"/>
        <v>7.9338624492104062E-2</v>
      </c>
      <c r="AP146">
        <f t="shared" si="79"/>
        <v>0.11142042202674861</v>
      </c>
      <c r="AQ146" s="1">
        <f t="shared" si="80"/>
        <v>80.496774861072424</v>
      </c>
      <c r="AR146" s="1">
        <v>3.5603268704662279</v>
      </c>
      <c r="AS146" s="1">
        <f t="shared" si="81"/>
        <v>203.9917033647354</v>
      </c>
      <c r="AT146" s="1">
        <f t="shared" si="82"/>
        <v>-5.1052442984200752E-7</v>
      </c>
      <c r="AU146" s="19">
        <f t="shared" si="83"/>
        <v>0.60392043531242279</v>
      </c>
      <c r="AV146" s="30">
        <f t="shared" si="84"/>
        <v>0.24156817412496912</v>
      </c>
      <c r="AW146" s="22">
        <f t="shared" si="85"/>
        <v>1.0145975540395107</v>
      </c>
      <c r="AX146" t="b">
        <f t="shared" si="86"/>
        <v>0</v>
      </c>
    </row>
    <row r="147" spans="1:50" x14ac:dyDescent="0.25">
      <c r="A147" t="str">
        <f t="shared" si="60"/>
        <v/>
      </c>
      <c r="B147" t="s">
        <v>270</v>
      </c>
      <c r="C147" s="15" t="s">
        <v>183</v>
      </c>
      <c r="D147">
        <v>2036.5</v>
      </c>
      <c r="E147" s="27">
        <v>1</v>
      </c>
      <c r="F147">
        <v>53.4</v>
      </c>
      <c r="G147" s="1">
        <f>F147/Analisi!$B$9/60</f>
        <v>0.89</v>
      </c>
      <c r="H147" s="1">
        <f>G147+Analisi!$B$8</f>
        <v>5.89</v>
      </c>
      <c r="I147">
        <v>10</v>
      </c>
      <c r="J147" s="1">
        <f>Analisi!$D$2</f>
        <v>150.36415963001878</v>
      </c>
      <c r="K147" s="29">
        <f t="shared" si="61"/>
        <v>4.1767822119449662E-2</v>
      </c>
      <c r="L147" s="1">
        <f t="shared" si="59"/>
        <v>85.060169746259234</v>
      </c>
      <c r="M147" s="6">
        <v>3.0000000000000001E-3</v>
      </c>
      <c r="N147">
        <v>27.01</v>
      </c>
      <c r="O147">
        <f>'Tubi modificati x RCP 4,5'!P147*1000</f>
        <v>500</v>
      </c>
      <c r="P147" cm="1">
        <f t="array" ref="P147">IF(B147="sì",INDEX(Analisi!$F$8:$F$16, MATCH('Tubi modificati x RCP 8.5'!O147,Analisi!$F$8:$F$16,0)+1)/1000,'Tubi modificati x RCP 8.5'!O147/1000)</f>
        <v>0.5</v>
      </c>
      <c r="Q147">
        <v>80</v>
      </c>
      <c r="R147" s="1">
        <f t="shared" si="62"/>
        <v>341.43432300921131</v>
      </c>
      <c r="S147" s="31">
        <f t="shared" si="63"/>
        <v>0.12946379076319139</v>
      </c>
      <c r="T147">
        <f t="shared" si="64"/>
        <v>0.14175256672621595</v>
      </c>
      <c r="U147" s="1">
        <f t="shared" si="65"/>
        <v>154.2243284608949</v>
      </c>
      <c r="V147" s="1">
        <v>3.6532330596380844</v>
      </c>
      <c r="W147" s="1">
        <f t="shared" si="66"/>
        <v>209.31483589492683</v>
      </c>
      <c r="X147" s="1">
        <f t="shared" si="67"/>
        <v>-69.164158714635661</v>
      </c>
      <c r="Y147" s="19">
        <v>0.68</v>
      </c>
      <c r="Z147">
        <v>0.27</v>
      </c>
      <c r="AA147" s="32">
        <v>1.05</v>
      </c>
      <c r="AB147" s="29">
        <f>Analisi!$D$3/3600</f>
        <v>8.2320787981106466E-2</v>
      </c>
      <c r="AC147" s="1">
        <f t="shared" si="68"/>
        <v>167.64628472352331</v>
      </c>
      <c r="AD147">
        <f t="shared" si="69"/>
        <v>0.15145578569194007</v>
      </c>
      <c r="AE147">
        <f t="shared" si="70"/>
        <v>0.1494016350368528</v>
      </c>
      <c r="AF147" s="1">
        <f t="shared" si="71"/>
        <v>186.85585736126609</v>
      </c>
      <c r="AG147" s="1">
        <v>4.0549967382774783</v>
      </c>
      <c r="AH147" s="1">
        <f t="shared" si="72"/>
        <v>232.33419904261439</v>
      </c>
      <c r="AI147" s="1">
        <f t="shared" si="73"/>
        <v>-19.209572637742781</v>
      </c>
      <c r="AJ147" s="19">
        <f t="shared" si="74"/>
        <v>0.72049527741192199</v>
      </c>
      <c r="AK147" s="30">
        <f t="shared" si="75"/>
        <v>0.36024763870596099</v>
      </c>
      <c r="AL147" s="34">
        <f t="shared" si="76"/>
        <v>1.1068991782493842</v>
      </c>
      <c r="AM147" s="33">
        <f>Analisi!$D$4/3600</f>
        <v>8.3824611424084136E-2</v>
      </c>
      <c r="AN147" s="1">
        <f t="shared" si="77"/>
        <v>170.70882116514736</v>
      </c>
      <c r="AO147">
        <f t="shared" si="78"/>
        <v>0.14046855051572754</v>
      </c>
      <c r="AP147">
        <f t="shared" si="79"/>
        <v>0.14606271339393667</v>
      </c>
      <c r="AQ147" s="1">
        <f t="shared" si="80"/>
        <v>170.70881913898896</v>
      </c>
      <c r="AR147" s="1">
        <v>3.8468010692606689</v>
      </c>
      <c r="AS147" s="1">
        <f t="shared" si="81"/>
        <v>220.40546589504862</v>
      </c>
      <c r="AT147" s="1">
        <f t="shared" si="82"/>
        <v>2.0261583983938181E-6</v>
      </c>
      <c r="AU147" s="19">
        <f t="shared" si="83"/>
        <v>0.67267148186056547</v>
      </c>
      <c r="AV147" s="30">
        <f t="shared" si="84"/>
        <v>0.33633574093028273</v>
      </c>
      <c r="AW147" s="22">
        <f t="shared" si="85"/>
        <v>1.215281431597274</v>
      </c>
      <c r="AX147" t="b">
        <f t="shared" si="86"/>
        <v>0</v>
      </c>
    </row>
    <row r="148" spans="1:50" x14ac:dyDescent="0.25">
      <c r="A148" t="str">
        <f t="shared" si="60"/>
        <v/>
      </c>
      <c r="B148" t="s">
        <v>270</v>
      </c>
      <c r="C148" s="15" t="s">
        <v>184</v>
      </c>
      <c r="D148">
        <v>3164.6</v>
      </c>
      <c r="E148" s="27">
        <v>1</v>
      </c>
      <c r="F148">
        <v>63.5</v>
      </c>
      <c r="G148" s="1">
        <f>F148/Analisi!$B$9/60</f>
        <v>1.0583333333333333</v>
      </c>
      <c r="H148" s="1">
        <f>G148+Analisi!$B$8</f>
        <v>6.0583333333333336</v>
      </c>
      <c r="I148">
        <v>10</v>
      </c>
      <c r="J148" s="1">
        <f>Analisi!$D$2</f>
        <v>150.36415963001878</v>
      </c>
      <c r="K148" s="29">
        <f t="shared" si="61"/>
        <v>4.1767822119449662E-2</v>
      </c>
      <c r="L148" s="1">
        <f t="shared" si="59"/>
        <v>132.1784498792104</v>
      </c>
      <c r="M148" s="6">
        <v>3.0000000000000001E-3</v>
      </c>
      <c r="N148">
        <v>10.130000000000001</v>
      </c>
      <c r="O148">
        <f>'Tubi modificati x RCP 4,5'!P148*1000</f>
        <v>600</v>
      </c>
      <c r="P148" cm="1">
        <f t="array" ref="P148">IF(B148="sì",INDEX(Analisi!$F$8:$F$16, MATCH('Tubi modificati x RCP 8.5'!O148,Analisi!$F$8:$F$16,0)+1)/1000,'Tubi modificati x RCP 8.5'!O148/1000)</f>
        <v>0.6</v>
      </c>
      <c r="Q148">
        <v>80</v>
      </c>
      <c r="R148" s="1">
        <f t="shared" si="62"/>
        <v>555.20985504661132</v>
      </c>
      <c r="S148" s="31">
        <f t="shared" si="63"/>
        <v>0.16531223865597222</v>
      </c>
      <c r="T148">
        <f t="shared" si="64"/>
        <v>0.16163392935114956</v>
      </c>
      <c r="U148" s="1">
        <f t="shared" si="65"/>
        <v>214.93673233385638</v>
      </c>
      <c r="V148" s="1">
        <v>3.4091901232121367</v>
      </c>
      <c r="W148" s="1">
        <f t="shared" si="66"/>
        <v>195.33220561774053</v>
      </c>
      <c r="X148" s="1">
        <f t="shared" si="67"/>
        <v>-82.758282454645979</v>
      </c>
      <c r="Y148" s="19">
        <v>0.61</v>
      </c>
      <c r="Z148">
        <v>0.31</v>
      </c>
      <c r="AA148" s="32">
        <v>1.18</v>
      </c>
      <c r="AB148" s="29">
        <f>Analisi!$D$3/3600</f>
        <v>8.2320787981106466E-2</v>
      </c>
      <c r="AC148" s="1">
        <f t="shared" si="68"/>
        <v>260.51236564500954</v>
      </c>
      <c r="AD148">
        <f t="shared" si="69"/>
        <v>0.20991446850589168</v>
      </c>
      <c r="AE148">
        <f t="shared" si="70"/>
        <v>0.17736646250541646</v>
      </c>
      <c r="AF148" s="1">
        <f t="shared" si="71"/>
        <v>290.36258729645402</v>
      </c>
      <c r="AG148" s="1">
        <v>3.9450236822435976</v>
      </c>
      <c r="AH148" s="1">
        <f t="shared" si="72"/>
        <v>226.0332070717173</v>
      </c>
      <c r="AI148" s="1">
        <f t="shared" si="73"/>
        <v>-29.850221651444485</v>
      </c>
      <c r="AJ148" s="19">
        <f t="shared" si="74"/>
        <v>0.69549893091894643</v>
      </c>
      <c r="AK148" s="30">
        <f t="shared" si="75"/>
        <v>0.41729935855136785</v>
      </c>
      <c r="AL148" s="34">
        <f t="shared" si="76"/>
        <v>1.2410405414131693</v>
      </c>
      <c r="AM148" s="33">
        <f>Analisi!$D$4/3600</f>
        <v>8.3824611424084136E-2</v>
      </c>
      <c r="AN148" s="1">
        <f t="shared" si="77"/>
        <v>265.27136531265666</v>
      </c>
      <c r="AO148">
        <f t="shared" si="78"/>
        <v>0.19497019568804394</v>
      </c>
      <c r="AP148">
        <f t="shared" si="79"/>
        <v>0.17302500699469783</v>
      </c>
      <c r="AQ148" s="1">
        <f t="shared" si="80"/>
        <v>265.27200845633081</v>
      </c>
      <c r="AR148" s="1">
        <v>3.7561082272540833</v>
      </c>
      <c r="AS148" s="1">
        <f t="shared" si="81"/>
        <v>215.20914881602448</v>
      </c>
      <c r="AT148" s="1">
        <f t="shared" si="82"/>
        <v>-6.4314367415363449E-4</v>
      </c>
      <c r="AU148" s="19">
        <f t="shared" si="83"/>
        <v>0.65122299554091967</v>
      </c>
      <c r="AV148" s="30">
        <f t="shared" si="84"/>
        <v>0.39073379732455177</v>
      </c>
      <c r="AW148" s="22">
        <f t="shared" si="85"/>
        <v>1.3605739296538222</v>
      </c>
      <c r="AX148" t="b">
        <f t="shared" si="86"/>
        <v>0</v>
      </c>
    </row>
    <row r="149" spans="1:50" x14ac:dyDescent="0.25">
      <c r="A149" t="str">
        <f t="shared" si="60"/>
        <v/>
      </c>
      <c r="B149" t="s">
        <v>270</v>
      </c>
      <c r="C149" s="15" t="s">
        <v>185</v>
      </c>
      <c r="D149">
        <v>514.70000000000005</v>
      </c>
      <c r="E149" s="27">
        <v>1</v>
      </c>
      <c r="F149">
        <v>26.2</v>
      </c>
      <c r="G149" s="1">
        <f>F149/Analisi!$B$9/60</f>
        <v>0.43666666666666665</v>
      </c>
      <c r="H149" s="1">
        <f>G149+Analisi!$B$8</f>
        <v>5.4366666666666665</v>
      </c>
      <c r="I149">
        <v>10</v>
      </c>
      <c r="J149" s="1">
        <f>Analisi!$D$2</f>
        <v>150.36415963001878</v>
      </c>
      <c r="K149" s="29">
        <f t="shared" si="61"/>
        <v>4.1767822119449662E-2</v>
      </c>
      <c r="L149" s="1">
        <f t="shared" si="59"/>
        <v>21.497898044880742</v>
      </c>
      <c r="M149" s="6">
        <v>3.0000000000000001E-3</v>
      </c>
      <c r="N149">
        <v>26.19</v>
      </c>
      <c r="O149">
        <f>'Tubi modificati x RCP 4,5'!P149*1000</f>
        <v>300</v>
      </c>
      <c r="P149" cm="1">
        <f t="array" ref="P149">IF(B149="sì",INDEX(Analisi!$F$8:$F$16, MATCH('Tubi modificati x RCP 8.5'!O149,Analisi!$F$8:$F$16,0)+1)/1000,'Tubi modificati x RCP 8.5'!O149/1000)</f>
        <v>0.3</v>
      </c>
      <c r="Q149">
        <v>80</v>
      </c>
      <c r="R149" s="1">
        <f t="shared" si="62"/>
        <v>87.440072935288399</v>
      </c>
      <c r="S149" s="31">
        <f t="shared" si="63"/>
        <v>4.2367688110152318E-2</v>
      </c>
      <c r="T149">
        <f t="shared" si="64"/>
        <v>8.1718536098436587E-2</v>
      </c>
      <c r="U149" s="1">
        <f t="shared" si="65"/>
        <v>34.9595445565107</v>
      </c>
      <c r="V149" s="1">
        <v>3.4563915061748873</v>
      </c>
      <c r="W149" s="1">
        <f t="shared" si="66"/>
        <v>198.03664564868689</v>
      </c>
      <c r="X149" s="1">
        <f t="shared" si="67"/>
        <v>-13.461646511629958</v>
      </c>
      <c r="Y149" s="19">
        <v>0.63</v>
      </c>
      <c r="Z149">
        <v>0.16</v>
      </c>
      <c r="AA149" s="32">
        <v>0.75</v>
      </c>
      <c r="AB149" s="29">
        <f>Analisi!$D$3/3600</f>
        <v>8.2320787981106466E-2</v>
      </c>
      <c r="AC149" s="1">
        <f t="shared" si="68"/>
        <v>42.370509573875502</v>
      </c>
      <c r="AD149">
        <f t="shared" si="69"/>
        <v>5.3915783114931004E-2</v>
      </c>
      <c r="AE149">
        <f t="shared" si="70"/>
        <v>8.937468824475639E-2</v>
      </c>
      <c r="AF149" s="1">
        <f t="shared" si="71"/>
        <v>47.225463086836392</v>
      </c>
      <c r="AG149" s="1">
        <v>4.0217041441890373</v>
      </c>
      <c r="AH149" s="1">
        <f t="shared" si="72"/>
        <v>230.42667391230452</v>
      </c>
      <c r="AI149" s="1">
        <f t="shared" si="73"/>
        <v>-4.8549535129608898</v>
      </c>
      <c r="AJ149" s="19">
        <f t="shared" si="74"/>
        <v>0.71299495002835578</v>
      </c>
      <c r="AK149" s="30">
        <f t="shared" si="75"/>
        <v>0.21389848500850672</v>
      </c>
      <c r="AL149" s="34">
        <f t="shared" si="76"/>
        <v>0.78586467868889687</v>
      </c>
      <c r="AM149" s="33">
        <f>Analisi!$D$4/3600</f>
        <v>8.3824611424084136E-2</v>
      </c>
      <c r="AN149" s="1">
        <f t="shared" si="77"/>
        <v>43.144527499976107</v>
      </c>
      <c r="AO149">
        <f t="shared" si="78"/>
        <v>5.0028099604164898E-2</v>
      </c>
      <c r="AP149">
        <f t="shared" si="79"/>
        <v>8.7316934489624298E-2</v>
      </c>
      <c r="AQ149" s="1">
        <f t="shared" si="80"/>
        <v>43.14498016119051</v>
      </c>
      <c r="AR149" s="1">
        <v>3.819656129446432</v>
      </c>
      <c r="AS149" s="1">
        <f t="shared" si="81"/>
        <v>218.8501754085562</v>
      </c>
      <c r="AT149" s="1">
        <f t="shared" si="82"/>
        <v>-4.5266121440334928E-4</v>
      </c>
      <c r="AU149" s="19">
        <f t="shared" si="83"/>
        <v>0.66628705118530696</v>
      </c>
      <c r="AV149" s="30">
        <f t="shared" si="84"/>
        <v>0.19988611535559209</v>
      </c>
      <c r="AW149" s="22">
        <f t="shared" si="85"/>
        <v>0.86240588471972002</v>
      </c>
      <c r="AX149" t="b">
        <f t="shared" si="86"/>
        <v>0</v>
      </c>
    </row>
    <row r="150" spans="1:50" x14ac:dyDescent="0.25">
      <c r="A150" t="str">
        <f t="shared" si="60"/>
        <v/>
      </c>
      <c r="B150" t="s">
        <v>270</v>
      </c>
      <c r="C150" s="15" t="s">
        <v>186</v>
      </c>
      <c r="D150">
        <v>1028.0999999999999</v>
      </c>
      <c r="E150" s="27">
        <v>1</v>
      </c>
      <c r="F150">
        <v>53.4</v>
      </c>
      <c r="G150" s="1">
        <f>F150/Analisi!$B$9/60</f>
        <v>0.89</v>
      </c>
      <c r="H150" s="1">
        <f>G150+Analisi!$B$8</f>
        <v>5.89</v>
      </c>
      <c r="I150">
        <v>10</v>
      </c>
      <c r="J150" s="1">
        <f>Analisi!$D$2</f>
        <v>150.36415963001878</v>
      </c>
      <c r="K150" s="29">
        <f t="shared" si="61"/>
        <v>4.1767822119449662E-2</v>
      </c>
      <c r="L150" s="1">
        <f t="shared" si="59"/>
        <v>42.941497921006196</v>
      </c>
      <c r="M150" s="6">
        <v>3.0000000000000001E-3</v>
      </c>
      <c r="N150">
        <v>27.17</v>
      </c>
      <c r="O150">
        <f>'Tubi modificati x RCP 4,5'!P150*1000</f>
        <v>400</v>
      </c>
      <c r="P150" cm="1">
        <f t="array" ref="P150">IF(B150="sì",INDEX(Analisi!$F$8:$F$16, MATCH('Tubi modificati x RCP 8.5'!O150,Analisi!$F$8:$F$16,0)+1)/1000,'Tubi modificati x RCP 8.5'!O150/1000)</f>
        <v>0.4</v>
      </c>
      <c r="Q150">
        <v>80</v>
      </c>
      <c r="R150" s="1">
        <f t="shared" si="62"/>
        <v>188.31307516380068</v>
      </c>
      <c r="S150" s="31">
        <f t="shared" si="63"/>
        <v>4.9461060440848852E-2</v>
      </c>
      <c r="T150">
        <f t="shared" si="64"/>
        <v>8.8192962939280806E-2</v>
      </c>
      <c r="U150" s="1">
        <f t="shared" si="65"/>
        <v>42.940786368355603</v>
      </c>
      <c r="V150" s="1">
        <v>2.8041387199396999</v>
      </c>
      <c r="W150" s="1">
        <f t="shared" si="66"/>
        <v>160.66531382176194</v>
      </c>
      <c r="X150" s="1">
        <f t="shared" si="67"/>
        <v>7.1155265059275052E-4</v>
      </c>
      <c r="Y150" s="19">
        <v>0.45</v>
      </c>
      <c r="Z150">
        <v>0.18</v>
      </c>
      <c r="AA150" s="32">
        <v>0.9</v>
      </c>
      <c r="AB150" s="29">
        <f>Analisi!$D$3/3600</f>
        <v>8.2320787981106466E-2</v>
      </c>
      <c r="AC150" s="1">
        <f t="shared" si="68"/>
        <v>84.634002123375552</v>
      </c>
      <c r="AD150">
        <f t="shared" si="69"/>
        <v>9.0039957151666919E-2</v>
      </c>
      <c r="AE150">
        <f t="shared" si="70"/>
        <v>0.11691131322114889</v>
      </c>
      <c r="AF150" s="1">
        <f t="shared" si="71"/>
        <v>94.33153899047575</v>
      </c>
      <c r="AG150" s="1">
        <v>3.8507803338650275</v>
      </c>
      <c r="AH150" s="1">
        <f t="shared" si="72"/>
        <v>220.63346096244416</v>
      </c>
      <c r="AI150" s="1">
        <f t="shared" si="73"/>
        <v>-9.6975368671001974</v>
      </c>
      <c r="AJ150" s="19">
        <f t="shared" si="74"/>
        <v>0.67360475110356277</v>
      </c>
      <c r="AK150" s="30">
        <f t="shared" si="75"/>
        <v>0.26944190044142513</v>
      </c>
      <c r="AL150" s="34">
        <f t="shared" si="76"/>
        <v>0.93996048866187965</v>
      </c>
      <c r="AM150" s="33">
        <f>Analisi!$D$4/3600</f>
        <v>8.3824611424084136E-2</v>
      </c>
      <c r="AN150" s="1">
        <f t="shared" si="77"/>
        <v>86.180083005100897</v>
      </c>
      <c r="AO150">
        <f t="shared" si="78"/>
        <v>8.3720975874909745E-2</v>
      </c>
      <c r="AP150">
        <f t="shared" si="79"/>
        <v>0.11386315456458213</v>
      </c>
      <c r="AQ150" s="1">
        <f t="shared" si="80"/>
        <v>86.180108683328072</v>
      </c>
      <c r="AR150" s="1">
        <v>3.6763857542443192</v>
      </c>
      <c r="AS150" s="1">
        <f t="shared" si="81"/>
        <v>210.64138758021937</v>
      </c>
      <c r="AT150" s="1">
        <f t="shared" si="82"/>
        <v>-2.5678227174807944E-5</v>
      </c>
      <c r="AU150" s="19">
        <f t="shared" si="83"/>
        <v>0.63211070327643248</v>
      </c>
      <c r="AV150" s="30">
        <f t="shared" si="84"/>
        <v>0.25284428131057302</v>
      </c>
      <c r="AW150" s="22">
        <f t="shared" si="85"/>
        <v>1.029372652486342</v>
      </c>
      <c r="AX150" t="b">
        <f t="shared" si="86"/>
        <v>0</v>
      </c>
    </row>
    <row r="151" spans="1:50" x14ac:dyDescent="0.25">
      <c r="A151" t="str">
        <f t="shared" si="60"/>
        <v/>
      </c>
      <c r="B151" t="s">
        <v>271</v>
      </c>
      <c r="C151" s="15" t="s">
        <v>187</v>
      </c>
      <c r="D151">
        <v>1532.2</v>
      </c>
      <c r="E151" s="27">
        <v>1</v>
      </c>
      <c r="F151">
        <v>62.7</v>
      </c>
      <c r="G151" s="1">
        <f>F151/Analisi!$B$9/60</f>
        <v>1.0450000000000002</v>
      </c>
      <c r="H151" s="1">
        <f>G151+Analisi!$B$8</f>
        <v>6.0449999999999999</v>
      </c>
      <c r="I151">
        <v>10</v>
      </c>
      <c r="J151" s="1">
        <f>Analisi!$D$2</f>
        <v>150.36415963001878</v>
      </c>
      <c r="K151" s="29">
        <f t="shared" si="61"/>
        <v>4.1767822119449662E-2</v>
      </c>
      <c r="L151" s="1">
        <f t="shared" si="59"/>
        <v>63.996657051420776</v>
      </c>
      <c r="M151" s="6">
        <v>3.0000000000000001E-3</v>
      </c>
      <c r="N151">
        <v>9.2899999999999991</v>
      </c>
      <c r="O151">
        <f>'Tubi modificati x RCP 4,5'!P151*1000</f>
        <v>400</v>
      </c>
      <c r="P151" cm="1">
        <f t="array" ref="P151">IF(B151="sì",INDEX(Analisi!$F$8:$F$16, MATCH('Tubi modificati x RCP 8.5'!O151,Analisi!$F$8:$F$16,0)+1)/1000,'Tubi modificati x RCP 8.5'!O151/1000)</f>
        <v>0.5</v>
      </c>
      <c r="Q151">
        <v>80</v>
      </c>
      <c r="R151" s="1">
        <f t="shared" si="62"/>
        <v>341.43432300921131</v>
      </c>
      <c r="S151" s="31">
        <f t="shared" si="63"/>
        <v>0.10395308011335966</v>
      </c>
      <c r="T151">
        <f t="shared" si="64"/>
        <v>0.1285708024521417</v>
      </c>
      <c r="U151" s="1">
        <f t="shared" si="65"/>
        <v>116.03336291313391</v>
      </c>
      <c r="V151" s="1">
        <v>3.2341115752794476</v>
      </c>
      <c r="W151" s="1">
        <f t="shared" si="66"/>
        <v>185.30094373791857</v>
      </c>
      <c r="X151" s="1">
        <f t="shared" si="67"/>
        <v>-52.036705861713138</v>
      </c>
      <c r="Y151" s="19">
        <v>0.56000000000000005</v>
      </c>
      <c r="Z151">
        <v>0.23</v>
      </c>
      <c r="AA151" s="32">
        <v>0.99</v>
      </c>
      <c r="AB151" s="29">
        <f>Analisi!$D$3/3600</f>
        <v>8.2320787981106466E-2</v>
      </c>
      <c r="AC151" s="1">
        <f t="shared" si="68"/>
        <v>126.13191134465133</v>
      </c>
      <c r="AD151">
        <f t="shared" si="69"/>
        <v>0.12040015400267362</v>
      </c>
      <c r="AE151">
        <f t="shared" si="70"/>
        <v>0.13755913938846862</v>
      </c>
      <c r="AF151" s="1">
        <f t="shared" si="71"/>
        <v>140.58445129267554</v>
      </c>
      <c r="AG151" s="1">
        <v>3.5010441192907491</v>
      </c>
      <c r="AH151" s="1">
        <f t="shared" si="72"/>
        <v>200.59505192445624</v>
      </c>
      <c r="AI151" s="1">
        <f t="shared" si="73"/>
        <v>-14.45253994802421</v>
      </c>
      <c r="AJ151" s="19">
        <f t="shared" si="74"/>
        <v>0.58937986534524378</v>
      </c>
      <c r="AK151" s="30">
        <f t="shared" si="75"/>
        <v>0.29468993267262189</v>
      </c>
      <c r="AL151" s="34">
        <f t="shared" si="76"/>
        <v>1.0476058970975271</v>
      </c>
      <c r="AM151" s="33">
        <f>Analisi!$D$4/3600</f>
        <v>8.3824611424084136E-2</v>
      </c>
      <c r="AN151" s="1">
        <f t="shared" si="77"/>
        <v>128.43606962398172</v>
      </c>
      <c r="AO151">
        <f t="shared" si="78"/>
        <v>0.11229875437771518</v>
      </c>
      <c r="AP151">
        <f t="shared" si="79"/>
        <v>0.13334974228723756</v>
      </c>
      <c r="AQ151" s="1">
        <f t="shared" si="80"/>
        <v>128.43606972180683</v>
      </c>
      <c r="AR151" s="1">
        <v>3.3685480737059632</v>
      </c>
      <c r="AS151" s="1">
        <f t="shared" si="81"/>
        <v>193.00358771027504</v>
      </c>
      <c r="AT151" s="1">
        <f t="shared" si="82"/>
        <v>-9.7825108014149009E-8</v>
      </c>
      <c r="AU151" s="19">
        <f t="shared" si="83"/>
        <v>0.55661716056708432</v>
      </c>
      <c r="AV151" s="30">
        <f t="shared" si="84"/>
        <v>0.27830858028354216</v>
      </c>
      <c r="AW151" s="22">
        <f t="shared" si="85"/>
        <v>1.1436998596795553</v>
      </c>
      <c r="AX151" t="b">
        <f t="shared" si="86"/>
        <v>0</v>
      </c>
    </row>
    <row r="152" spans="1:50" x14ac:dyDescent="0.25">
      <c r="A152" t="str">
        <f t="shared" si="60"/>
        <v/>
      </c>
      <c r="B152" t="s">
        <v>271</v>
      </c>
      <c r="C152" s="15" t="s">
        <v>188</v>
      </c>
      <c r="D152">
        <v>1532.2</v>
      </c>
      <c r="E152" s="27">
        <v>1</v>
      </c>
      <c r="F152">
        <v>70.900000000000006</v>
      </c>
      <c r="G152" s="1">
        <f>F152/Analisi!$B$9/60</f>
        <v>1.1816666666666669</v>
      </c>
      <c r="H152" s="1">
        <f>G152+Analisi!$B$8</f>
        <v>6.1816666666666666</v>
      </c>
      <c r="I152">
        <v>10</v>
      </c>
      <c r="J152" s="1">
        <f>Analisi!$D$2</f>
        <v>150.36415963001878</v>
      </c>
      <c r="K152" s="29">
        <f t="shared" si="61"/>
        <v>4.1767822119449662E-2</v>
      </c>
      <c r="L152" s="1">
        <f t="shared" si="59"/>
        <v>63.996657051420776</v>
      </c>
      <c r="M152" s="6">
        <v>3.0000000000000001E-3</v>
      </c>
      <c r="N152">
        <v>8.1999999999999993</v>
      </c>
      <c r="O152">
        <f>'Tubi modificati x RCP 4,5'!P152*1000</f>
        <v>400</v>
      </c>
      <c r="P152" cm="1">
        <f t="array" ref="P152">IF(B152="sì",INDEX(Analisi!$F$8:$F$16, MATCH('Tubi modificati x RCP 8.5'!O152,Analisi!$F$8:$F$16,0)+1)/1000,'Tubi modificati x RCP 8.5'!O152/1000)</f>
        <v>0.5</v>
      </c>
      <c r="Q152">
        <v>80</v>
      </c>
      <c r="R152" s="1">
        <f t="shared" si="62"/>
        <v>341.43432300921131</v>
      </c>
      <c r="S152" s="31">
        <f t="shared" si="63"/>
        <v>0.10395308011335966</v>
      </c>
      <c r="T152">
        <f t="shared" si="64"/>
        <v>0.1285708024521417</v>
      </c>
      <c r="U152" s="1">
        <f t="shared" si="65"/>
        <v>116.03336291313391</v>
      </c>
      <c r="V152" s="1">
        <v>3.2341115752794476</v>
      </c>
      <c r="W152" s="1">
        <f t="shared" si="66"/>
        <v>185.30094373791857</v>
      </c>
      <c r="X152" s="1">
        <f t="shared" si="67"/>
        <v>-52.036705861713138</v>
      </c>
      <c r="Y152" s="19">
        <v>0.56000000000000005</v>
      </c>
      <c r="Z152">
        <v>0.23</v>
      </c>
      <c r="AA152" s="32">
        <v>0.99</v>
      </c>
      <c r="AB152" s="29">
        <f>Analisi!$D$3/3600</f>
        <v>8.2320787981106466E-2</v>
      </c>
      <c r="AC152" s="1">
        <f t="shared" si="68"/>
        <v>126.13191134465133</v>
      </c>
      <c r="AD152">
        <f t="shared" si="69"/>
        <v>0.12040015400267362</v>
      </c>
      <c r="AE152">
        <f t="shared" si="70"/>
        <v>0.13755913938846862</v>
      </c>
      <c r="AF152" s="1">
        <f t="shared" si="71"/>
        <v>140.58445129267554</v>
      </c>
      <c r="AG152" s="1">
        <v>3.5010441192907491</v>
      </c>
      <c r="AH152" s="1">
        <f t="shared" si="72"/>
        <v>200.59505192445624</v>
      </c>
      <c r="AI152" s="1">
        <f t="shared" si="73"/>
        <v>-14.45253994802421</v>
      </c>
      <c r="AJ152" s="19">
        <f t="shared" si="74"/>
        <v>0.58937986534524378</v>
      </c>
      <c r="AK152" s="30">
        <f t="shared" si="75"/>
        <v>0.29468993267262189</v>
      </c>
      <c r="AL152" s="34">
        <f t="shared" si="76"/>
        <v>1.0476058970975271</v>
      </c>
      <c r="AM152" s="33">
        <f>Analisi!$D$4/3600</f>
        <v>8.3824611424084136E-2</v>
      </c>
      <c r="AN152" s="1">
        <f t="shared" si="77"/>
        <v>128.43606962398172</v>
      </c>
      <c r="AO152">
        <f t="shared" si="78"/>
        <v>0.11229875437771518</v>
      </c>
      <c r="AP152">
        <f t="shared" si="79"/>
        <v>0.13334974228723756</v>
      </c>
      <c r="AQ152" s="1">
        <f t="shared" si="80"/>
        <v>128.43606972180683</v>
      </c>
      <c r="AR152" s="1">
        <v>3.3685480737059632</v>
      </c>
      <c r="AS152" s="1">
        <f t="shared" si="81"/>
        <v>193.00358771027504</v>
      </c>
      <c r="AT152" s="1">
        <f t="shared" si="82"/>
        <v>-9.7825108014149009E-8</v>
      </c>
      <c r="AU152" s="19">
        <f t="shared" si="83"/>
        <v>0.55661716056708432</v>
      </c>
      <c r="AV152" s="30">
        <f t="shared" si="84"/>
        <v>0.27830858028354216</v>
      </c>
      <c r="AW152" s="22">
        <f t="shared" si="85"/>
        <v>1.1436998596795553</v>
      </c>
      <c r="AX152" t="b">
        <f t="shared" si="86"/>
        <v>0</v>
      </c>
    </row>
    <row r="153" spans="1:50" x14ac:dyDescent="0.25">
      <c r="A153" t="str">
        <f t="shared" si="60"/>
        <v/>
      </c>
      <c r="B153" t="s">
        <v>270</v>
      </c>
      <c r="C153" s="15" t="s">
        <v>189</v>
      </c>
      <c r="D153">
        <v>3342.2</v>
      </c>
      <c r="E153" s="27">
        <v>1</v>
      </c>
      <c r="F153">
        <v>108.4</v>
      </c>
      <c r="G153" s="1">
        <f>F153/Analisi!$B$9/60</f>
        <v>1.8066666666666669</v>
      </c>
      <c r="H153" s="1">
        <f>G153+Analisi!$B$8</f>
        <v>6.8066666666666666</v>
      </c>
      <c r="I153">
        <v>10</v>
      </c>
      <c r="J153" s="1">
        <f>Analisi!$D$2</f>
        <v>150.36415963001878</v>
      </c>
      <c r="K153" s="29">
        <f t="shared" si="61"/>
        <v>4.1767822119449662E-2</v>
      </c>
      <c r="L153" s="1">
        <f t="shared" si="59"/>
        <v>139.59641508762465</v>
      </c>
      <c r="M153" s="6">
        <v>3.0000000000000001E-3</v>
      </c>
      <c r="N153">
        <v>37.54</v>
      </c>
      <c r="O153">
        <f>'Tubi modificati x RCP 4,5'!P153*1000</f>
        <v>600</v>
      </c>
      <c r="P153" cm="1">
        <f t="array" ref="P153">IF(B153="sì",INDEX(Analisi!$F$8:$F$16, MATCH('Tubi modificati x RCP 8.5'!O153,Analisi!$F$8:$F$16,0)+1)/1000,'Tubi modificati x RCP 8.5'!O153/1000)</f>
        <v>0.6</v>
      </c>
      <c r="Q153">
        <v>80</v>
      </c>
      <c r="R153" s="1">
        <f t="shared" si="62"/>
        <v>555.20985504661132</v>
      </c>
      <c r="S153" s="31">
        <f t="shared" si="63"/>
        <v>0.17242983801402159</v>
      </c>
      <c r="T153">
        <f t="shared" si="64"/>
        <v>0.16468036404972566</v>
      </c>
      <c r="U153" s="1">
        <f t="shared" si="65"/>
        <v>226.9991582842683</v>
      </c>
      <c r="V153" s="1">
        <v>3.4901922280172584</v>
      </c>
      <c r="W153" s="1">
        <f t="shared" si="66"/>
        <v>199.97328435475038</v>
      </c>
      <c r="X153" s="1">
        <f t="shared" si="67"/>
        <v>-87.402743196643655</v>
      </c>
      <c r="Y153" s="19">
        <v>0.64</v>
      </c>
      <c r="Z153">
        <v>0.32</v>
      </c>
      <c r="AA153" s="32">
        <v>1.2</v>
      </c>
      <c r="AB153" s="29">
        <f>Analisi!$D$3/3600</f>
        <v>8.2320787981106466E-2</v>
      </c>
      <c r="AC153" s="1">
        <f t="shared" si="68"/>
        <v>275.13253759045404</v>
      </c>
      <c r="AD153">
        <f t="shared" si="69"/>
        <v>0.21982123447136692</v>
      </c>
      <c r="AE153">
        <f t="shared" si="70"/>
        <v>0.17963958216188336</v>
      </c>
      <c r="AF153" s="1">
        <f t="shared" si="71"/>
        <v>306.65845805661104</v>
      </c>
      <c r="AG153" s="1">
        <v>4.0789309317006692</v>
      </c>
      <c r="AH153" s="1">
        <f t="shared" si="72"/>
        <v>233.705527311813</v>
      </c>
      <c r="AI153" s="1">
        <f t="shared" si="73"/>
        <v>-31.525920466157004</v>
      </c>
      <c r="AJ153" s="19">
        <f t="shared" si="74"/>
        <v>0.72584966562060194</v>
      </c>
      <c r="AK153" s="30">
        <f t="shared" si="75"/>
        <v>0.43550979937236117</v>
      </c>
      <c r="AL153" s="34">
        <f t="shared" si="76"/>
        <v>1.25161947275977</v>
      </c>
      <c r="AM153" s="33">
        <f>Analisi!$D$4/3600</f>
        <v>8.3824611424084136E-2</v>
      </c>
      <c r="AN153" s="1">
        <f t="shared" si="77"/>
        <v>280.158616301574</v>
      </c>
      <c r="AO153">
        <f t="shared" si="78"/>
        <v>0.20380393809296377</v>
      </c>
      <c r="AP153">
        <f t="shared" si="79"/>
        <v>0.17571594857415868</v>
      </c>
      <c r="AQ153" s="1">
        <f t="shared" si="80"/>
        <v>280.15860967561628</v>
      </c>
      <c r="AR153" s="1">
        <v>3.8661627804556944</v>
      </c>
      <c r="AS153" s="1">
        <f t="shared" si="81"/>
        <v>221.51481023067475</v>
      </c>
      <c r="AT153" s="1">
        <f t="shared" si="82"/>
        <v>6.625957723827014E-6</v>
      </c>
      <c r="AU153" s="19">
        <f t="shared" si="83"/>
        <v>0.67720594766030318</v>
      </c>
      <c r="AV153" s="30">
        <f t="shared" si="84"/>
        <v>0.40632356859618191</v>
      </c>
      <c r="AW153" s="22">
        <f t="shared" si="85"/>
        <v>1.3746477076109374</v>
      </c>
      <c r="AX153" t="b">
        <f t="shared" si="86"/>
        <v>0</v>
      </c>
    </row>
    <row r="154" spans="1:50" x14ac:dyDescent="0.25">
      <c r="A154" t="str">
        <f t="shared" si="60"/>
        <v/>
      </c>
      <c r="B154" t="s">
        <v>270</v>
      </c>
      <c r="C154" s="15" t="s">
        <v>190</v>
      </c>
      <c r="D154">
        <v>4913.5</v>
      </c>
      <c r="E154" s="27">
        <v>1</v>
      </c>
      <c r="F154">
        <v>111.8</v>
      </c>
      <c r="G154" s="1">
        <f>F154/Analisi!$B$9/60</f>
        <v>1.8633333333333333</v>
      </c>
      <c r="H154" s="1">
        <f>G154+Analisi!$B$8</f>
        <v>6.8633333333333333</v>
      </c>
      <c r="I154">
        <v>10</v>
      </c>
      <c r="J154" s="1">
        <f>Analisi!$D$2</f>
        <v>150.36415963001878</v>
      </c>
      <c r="K154" s="29">
        <f t="shared" si="61"/>
        <v>4.1767822119449662E-2</v>
      </c>
      <c r="L154" s="1">
        <f t="shared" si="59"/>
        <v>205.22619398391592</v>
      </c>
      <c r="M154" s="6">
        <v>3.0000000000000001E-3</v>
      </c>
      <c r="N154">
        <v>3.41</v>
      </c>
      <c r="O154">
        <f>'Tubi modificati x RCP 4,5'!P154*1000</f>
        <v>700</v>
      </c>
      <c r="P154" cm="1">
        <f t="array" ref="P154">IF(B154="sì",INDEX(Analisi!$F$8:$F$16, MATCH('Tubi modificati x RCP 8.5'!O154,Analisi!$F$8:$F$16,0)+1)/1000,'Tubi modificati x RCP 8.5'!O154/1000)</f>
        <v>0.7</v>
      </c>
      <c r="Q154">
        <v>80</v>
      </c>
      <c r="R154" s="1">
        <f t="shared" si="62"/>
        <v>837.49445184835497</v>
      </c>
      <c r="S154" s="31">
        <f t="shared" si="63"/>
        <v>0.21717913666607219</v>
      </c>
      <c r="T154">
        <f t="shared" si="64"/>
        <v>0.18553862900917187</v>
      </c>
      <c r="U154" s="1">
        <f t="shared" si="65"/>
        <v>309.56958063116048</v>
      </c>
      <c r="V154" s="1">
        <v>3.3443807489557678</v>
      </c>
      <c r="W154" s="1">
        <f t="shared" si="66"/>
        <v>191.61890199996679</v>
      </c>
      <c r="X154" s="1">
        <f t="shared" si="67"/>
        <v>-104.34338664724456</v>
      </c>
      <c r="Y154" s="19">
        <v>0.59</v>
      </c>
      <c r="Z154">
        <v>0.36</v>
      </c>
      <c r="AA154" s="32">
        <v>1.32</v>
      </c>
      <c r="AB154" s="29">
        <f>Analisi!$D$3/3600</f>
        <v>8.2320787981106466E-2</v>
      </c>
      <c r="AC154" s="1">
        <f t="shared" si="68"/>
        <v>404.48319174516661</v>
      </c>
      <c r="AD154">
        <f t="shared" si="69"/>
        <v>0.2927225637901551</v>
      </c>
      <c r="AE154">
        <f t="shared" si="70"/>
        <v>0.20838151756827616</v>
      </c>
      <c r="AF154" s="1">
        <f t="shared" si="71"/>
        <v>450.83014283848451</v>
      </c>
      <c r="AG154" s="1">
        <v>4.0135526030208322</v>
      </c>
      <c r="AH154" s="1">
        <f t="shared" si="72"/>
        <v>229.95962500683922</v>
      </c>
      <c r="AI154" s="1">
        <f t="shared" si="73"/>
        <v>-46.346951093317898</v>
      </c>
      <c r="AJ154" s="19">
        <f t="shared" si="74"/>
        <v>0.71114945429265064</v>
      </c>
      <c r="AK154" s="30">
        <f t="shared" si="75"/>
        <v>0.49780461800485543</v>
      </c>
      <c r="AL154" s="34">
        <f t="shared" si="76"/>
        <v>1.3817971068165749</v>
      </c>
      <c r="AM154" s="33">
        <f>Analisi!$D$4/3600</f>
        <v>8.3824611424084136E-2</v>
      </c>
      <c r="AN154" s="1">
        <f t="shared" si="77"/>
        <v>411.87222823223738</v>
      </c>
      <c r="AO154">
        <f t="shared" si="78"/>
        <v>0.27164298645008855</v>
      </c>
      <c r="AP154">
        <f t="shared" si="79"/>
        <v>0.20354952605026924</v>
      </c>
      <c r="AQ154" s="1">
        <f t="shared" si="80"/>
        <v>411.87222683664379</v>
      </c>
      <c r="AR154" s="1">
        <v>3.8129433828165764</v>
      </c>
      <c r="AS154" s="1">
        <f t="shared" si="81"/>
        <v>218.46556335772482</v>
      </c>
      <c r="AT154" s="1">
        <f t="shared" si="82"/>
        <v>1.3955935855847201E-6</v>
      </c>
      <c r="AU154" s="19">
        <f t="shared" si="83"/>
        <v>0.66470345807520204</v>
      </c>
      <c r="AV154" s="30">
        <f t="shared" si="84"/>
        <v>0.46529242065264137</v>
      </c>
      <c r="AW154" s="22">
        <f t="shared" si="85"/>
        <v>1.5162262556994619</v>
      </c>
      <c r="AX154" t="b">
        <f t="shared" si="86"/>
        <v>0</v>
      </c>
    </row>
    <row r="155" spans="1:50" x14ac:dyDescent="0.25">
      <c r="A155" t="str">
        <f t="shared" si="60"/>
        <v/>
      </c>
      <c r="B155" t="s">
        <v>270</v>
      </c>
      <c r="C155" s="15" t="s">
        <v>191</v>
      </c>
      <c r="D155">
        <v>8078.1</v>
      </c>
      <c r="E155" s="27">
        <v>1</v>
      </c>
      <c r="F155">
        <v>138.19999999999999</v>
      </c>
      <c r="G155" s="1">
        <f>F155/Analisi!$B$9/60</f>
        <v>2.3033333333333332</v>
      </c>
      <c r="H155" s="1">
        <f>G155+Analisi!$B$8</f>
        <v>7.3033333333333328</v>
      </c>
      <c r="I155">
        <v>10</v>
      </c>
      <c r="J155" s="1">
        <f>Analisi!$D$2</f>
        <v>150.36415963001878</v>
      </c>
      <c r="K155" s="29">
        <f t="shared" si="61"/>
        <v>4.1767822119449662E-2</v>
      </c>
      <c r="L155" s="1">
        <f t="shared" si="59"/>
        <v>337.40464386312635</v>
      </c>
      <c r="M155" s="6">
        <v>3.0000000000000001E-3</v>
      </c>
      <c r="N155">
        <v>26.4</v>
      </c>
      <c r="O155">
        <f>'Tubi modificati x RCP 4,5'!P155*1000</f>
        <v>800</v>
      </c>
      <c r="P155" cm="1">
        <f t="array" ref="P155">IF(B155="sì",INDEX(Analisi!$F$8:$F$16, MATCH('Tubi modificati x RCP 8.5'!O155,Analisi!$F$8:$F$16,0)+1)/1000,'Tubi modificati x RCP 8.5'!O155/1000)</f>
        <v>0.8</v>
      </c>
      <c r="Q155">
        <v>80</v>
      </c>
      <c r="R155" s="1">
        <f t="shared" si="62"/>
        <v>1195.7134944575353</v>
      </c>
      <c r="S155" s="31">
        <f t="shared" si="63"/>
        <v>0.30306430725028743</v>
      </c>
      <c r="T155">
        <f t="shared" si="64"/>
        <v>0.21848290836860246</v>
      </c>
      <c r="U155" s="1">
        <f t="shared" si="65"/>
        <v>481.72263271031676</v>
      </c>
      <c r="V155" s="1">
        <v>3.4678262651441329</v>
      </c>
      <c r="W155" s="1">
        <f t="shared" si="66"/>
        <v>198.69180907737402</v>
      </c>
      <c r="X155" s="1">
        <f t="shared" si="67"/>
        <v>-144.31798884719041</v>
      </c>
      <c r="Y155" s="19">
        <v>0.63</v>
      </c>
      <c r="Z155">
        <v>0.44</v>
      </c>
      <c r="AA155" s="32">
        <v>1.49</v>
      </c>
      <c r="AB155" s="29">
        <f>Analisi!$D$3/3600</f>
        <v>8.2320787981106466E-2</v>
      </c>
      <c r="AC155" s="1">
        <f t="shared" si="68"/>
        <v>664.99555739017615</v>
      </c>
      <c r="AD155">
        <f t="shared" si="69"/>
        <v>0.43389075355148038</v>
      </c>
      <c r="AE155">
        <f t="shared" si="70"/>
        <v>0.24341657795035587</v>
      </c>
      <c r="AF155" s="1">
        <f t="shared" si="71"/>
        <v>741.19266242439323</v>
      </c>
      <c r="AG155" s="1">
        <v>4.4562572237784384</v>
      </c>
      <c r="AH155" s="1">
        <f t="shared" si="72"/>
        <v>255.32473134718975</v>
      </c>
      <c r="AI155" s="1">
        <f t="shared" si="73"/>
        <v>-76.197105034217088</v>
      </c>
      <c r="AJ155" s="19">
        <f t="shared" si="74"/>
        <v>0.80550359936894445</v>
      </c>
      <c r="AK155" s="30">
        <f t="shared" si="75"/>
        <v>0.64440287949515562</v>
      </c>
      <c r="AL155" s="34">
        <f t="shared" si="76"/>
        <v>1.5326336225122519</v>
      </c>
      <c r="AM155" s="33">
        <f>Analisi!$D$4/3600</f>
        <v>8.3824611424084136E-2</v>
      </c>
      <c r="AN155" s="1">
        <f t="shared" si="77"/>
        <v>677.14359354489409</v>
      </c>
      <c r="AO155">
        <f t="shared" si="78"/>
        <v>0.39934413318100687</v>
      </c>
      <c r="AP155">
        <f t="shared" si="79"/>
        <v>0.24072685668577021</v>
      </c>
      <c r="AQ155" s="1">
        <f t="shared" si="80"/>
        <v>677.14387255693259</v>
      </c>
      <c r="AR155" s="1">
        <v>4.1472744117442382</v>
      </c>
      <c r="AS155" s="1">
        <f t="shared" si="81"/>
        <v>237.62132027554608</v>
      </c>
      <c r="AT155" s="1">
        <f t="shared" si="82"/>
        <v>-2.7901203850433376E-4</v>
      </c>
      <c r="AU155" s="19">
        <f t="shared" si="83"/>
        <v>0.74095835328310988</v>
      </c>
      <c r="AV155" s="30">
        <f t="shared" si="84"/>
        <v>0.59276668262648791</v>
      </c>
      <c r="AW155" s="22">
        <f t="shared" si="85"/>
        <v>1.6956392676938907</v>
      </c>
      <c r="AX155" t="b">
        <f t="shared" si="86"/>
        <v>0</v>
      </c>
    </row>
    <row r="156" spans="1:50" x14ac:dyDescent="0.25">
      <c r="A156" t="str">
        <f t="shared" si="60"/>
        <v/>
      </c>
      <c r="B156" t="s">
        <v>270</v>
      </c>
      <c r="C156" s="15" t="s">
        <v>192</v>
      </c>
      <c r="D156">
        <v>8078.1</v>
      </c>
      <c r="E156" s="27">
        <v>1</v>
      </c>
      <c r="F156">
        <v>141</v>
      </c>
      <c r="G156" s="1">
        <f>F156/Analisi!$B$9/60</f>
        <v>2.35</v>
      </c>
      <c r="H156" s="1">
        <f>G156+Analisi!$B$8</f>
        <v>7.35</v>
      </c>
      <c r="I156">
        <v>10</v>
      </c>
      <c r="J156" s="1">
        <f>Analisi!$D$2</f>
        <v>150.36415963001878</v>
      </c>
      <c r="K156" s="29">
        <f t="shared" si="61"/>
        <v>4.1767822119449662E-2</v>
      </c>
      <c r="L156" s="1">
        <f t="shared" si="59"/>
        <v>337.40464386312635</v>
      </c>
      <c r="M156" s="6">
        <v>3.0000000000000001E-3</v>
      </c>
      <c r="N156">
        <v>2.81</v>
      </c>
      <c r="O156">
        <f>'Tubi modificati x RCP 4,5'!P156*1000</f>
        <v>800</v>
      </c>
      <c r="P156" cm="1">
        <f t="array" ref="P156">IF(B156="sì",INDEX(Analisi!$F$8:$F$16, MATCH('Tubi modificati x RCP 8.5'!O156,Analisi!$F$8:$F$16,0)+1)/1000,'Tubi modificati x RCP 8.5'!O156/1000)</f>
        <v>0.8</v>
      </c>
      <c r="Q156">
        <v>80</v>
      </c>
      <c r="R156" s="1">
        <f t="shared" si="62"/>
        <v>1195.7134944575353</v>
      </c>
      <c r="S156" s="31">
        <f t="shared" si="63"/>
        <v>0.30306430725028743</v>
      </c>
      <c r="T156">
        <f t="shared" si="64"/>
        <v>0.21848290836860246</v>
      </c>
      <c r="U156" s="1">
        <f t="shared" si="65"/>
        <v>481.72263271031676</v>
      </c>
      <c r="V156" s="1">
        <v>3.4678262651441329</v>
      </c>
      <c r="W156" s="1">
        <f t="shared" si="66"/>
        <v>198.69180907737402</v>
      </c>
      <c r="X156" s="1">
        <f t="shared" si="67"/>
        <v>-144.31798884719041</v>
      </c>
      <c r="Y156" s="19">
        <v>0.63</v>
      </c>
      <c r="Z156">
        <v>0.44</v>
      </c>
      <c r="AA156" s="32">
        <v>1.49</v>
      </c>
      <c r="AB156" s="29">
        <f>Analisi!$D$3/3600</f>
        <v>8.2320787981106466E-2</v>
      </c>
      <c r="AC156" s="1">
        <f t="shared" si="68"/>
        <v>664.99555739017615</v>
      </c>
      <c r="AD156">
        <f t="shared" si="69"/>
        <v>0.43389075355148038</v>
      </c>
      <c r="AE156">
        <f t="shared" si="70"/>
        <v>0.24341657795035587</v>
      </c>
      <c r="AF156" s="1">
        <f t="shared" si="71"/>
        <v>741.19266242439323</v>
      </c>
      <c r="AG156" s="1">
        <v>4.4562572237784384</v>
      </c>
      <c r="AH156" s="1">
        <f t="shared" si="72"/>
        <v>255.32473134718975</v>
      </c>
      <c r="AI156" s="1">
        <f t="shared" si="73"/>
        <v>-76.197105034217088</v>
      </c>
      <c r="AJ156" s="19">
        <f t="shared" si="74"/>
        <v>0.80550359936894445</v>
      </c>
      <c r="AK156" s="30">
        <f t="shared" si="75"/>
        <v>0.64440287949515562</v>
      </c>
      <c r="AL156" s="34">
        <f t="shared" si="76"/>
        <v>1.5326336225122519</v>
      </c>
      <c r="AM156" s="33">
        <f>Analisi!$D$4/3600</f>
        <v>8.3824611424084136E-2</v>
      </c>
      <c r="AN156" s="1">
        <f t="shared" si="77"/>
        <v>677.14359354489409</v>
      </c>
      <c r="AO156">
        <f t="shared" si="78"/>
        <v>0.39934413318100687</v>
      </c>
      <c r="AP156">
        <f t="shared" si="79"/>
        <v>0.24072685668577021</v>
      </c>
      <c r="AQ156" s="1">
        <f t="shared" si="80"/>
        <v>677.14387255693259</v>
      </c>
      <c r="AR156" s="1">
        <v>4.1472744117442382</v>
      </c>
      <c r="AS156" s="1">
        <f t="shared" si="81"/>
        <v>237.62132027554608</v>
      </c>
      <c r="AT156" s="1">
        <f t="shared" si="82"/>
        <v>-2.7901203850433376E-4</v>
      </c>
      <c r="AU156" s="19">
        <f t="shared" si="83"/>
        <v>0.74095835328310988</v>
      </c>
      <c r="AV156" s="30">
        <f t="shared" si="84"/>
        <v>0.59276668262648791</v>
      </c>
      <c r="AW156" s="22">
        <f t="shared" si="85"/>
        <v>1.6956392676938907</v>
      </c>
      <c r="AX156" t="b">
        <f t="shared" si="86"/>
        <v>0</v>
      </c>
    </row>
    <row r="157" spans="1:50" x14ac:dyDescent="0.25">
      <c r="A157" t="str">
        <f t="shared" si="60"/>
        <v/>
      </c>
      <c r="B157" t="s">
        <v>270</v>
      </c>
      <c r="C157" s="15" t="s">
        <v>193</v>
      </c>
      <c r="D157">
        <v>594.29999999999995</v>
      </c>
      <c r="E157" s="27">
        <v>1</v>
      </c>
      <c r="F157">
        <v>26</v>
      </c>
      <c r="G157" s="1">
        <f>F157/Analisi!$B$9/60</f>
        <v>0.43333333333333335</v>
      </c>
      <c r="H157" s="1">
        <f>G157+Analisi!$B$8</f>
        <v>5.4333333333333336</v>
      </c>
      <c r="I157">
        <v>10</v>
      </c>
      <c r="J157" s="1">
        <f>Analisi!$D$2</f>
        <v>150.36415963001878</v>
      </c>
      <c r="K157" s="29">
        <f t="shared" si="61"/>
        <v>4.1767822119449662E-2</v>
      </c>
      <c r="L157" s="1">
        <f t="shared" si="59"/>
        <v>24.822616685588933</v>
      </c>
      <c r="M157" s="6">
        <v>3.0000000000000001E-3</v>
      </c>
      <c r="N157">
        <v>26.02</v>
      </c>
      <c r="O157">
        <f>'Tubi modificati x RCP 4,5'!P157*1000</f>
        <v>300</v>
      </c>
      <c r="P157" cm="1">
        <f t="array" ref="P157">IF(B157="sì",INDEX(Analisi!$F$8:$F$16, MATCH('Tubi modificati x RCP 8.5'!O157,Analisi!$F$8:$F$16,0)+1)/1000,'Tubi modificati x RCP 8.5'!O157/1000)</f>
        <v>0.3</v>
      </c>
      <c r="Q157">
        <v>80</v>
      </c>
      <c r="R157" s="1">
        <f t="shared" si="62"/>
        <v>87.440072935288399</v>
      </c>
      <c r="S157" s="31">
        <f t="shared" si="63"/>
        <v>4.7418184224609652E-2</v>
      </c>
      <c r="T157">
        <f t="shared" si="64"/>
        <v>8.5624362335420215E-2</v>
      </c>
      <c r="U157" s="1">
        <f t="shared" si="65"/>
        <v>40.363960029205863</v>
      </c>
      <c r="V157" s="1">
        <v>3.6919542469199156</v>
      </c>
      <c r="W157" s="1">
        <f t="shared" si="66"/>
        <v>211.53339650391138</v>
      </c>
      <c r="X157" s="1">
        <f t="shared" si="67"/>
        <v>-15.54134334361693</v>
      </c>
      <c r="Y157" s="19">
        <v>0.69</v>
      </c>
      <c r="Z157">
        <v>0.17</v>
      </c>
      <c r="AA157" s="32">
        <v>0.77</v>
      </c>
      <c r="AB157" s="29">
        <f>Analisi!$D$3/3600</f>
        <v>8.2320787981106466E-2</v>
      </c>
      <c r="AC157" s="1">
        <f t="shared" si="68"/>
        <v>48.923244297171571</v>
      </c>
      <c r="AD157">
        <f t="shared" si="69"/>
        <v>6.1379501038149674E-2</v>
      </c>
      <c r="AE157">
        <f t="shared" si="70"/>
        <v>9.1291516462298258E-2</v>
      </c>
      <c r="AF157" s="1">
        <f t="shared" si="71"/>
        <v>54.529006143554454</v>
      </c>
      <c r="AG157" s="1">
        <v>4.482307770149216</v>
      </c>
      <c r="AH157" s="1">
        <f t="shared" si="72"/>
        <v>256.81731770824513</v>
      </c>
      <c r="AI157" s="1">
        <f t="shared" si="73"/>
        <v>-5.6057618463828831</v>
      </c>
      <c r="AJ157" s="19">
        <f t="shared" si="74"/>
        <v>0.81063310463057836</v>
      </c>
      <c r="AK157" s="30">
        <f t="shared" si="75"/>
        <v>0.2431899313891735</v>
      </c>
      <c r="AL157" s="34">
        <f t="shared" si="76"/>
        <v>0.79706161616993154</v>
      </c>
      <c r="AM157" s="33">
        <f>Analisi!$D$4/3600</f>
        <v>8.3824611424084136E-2</v>
      </c>
      <c r="AN157" s="1">
        <f t="shared" si="77"/>
        <v>49.816966569333196</v>
      </c>
      <c r="AO157">
        <f t="shared" si="78"/>
        <v>5.6454638273810177E-2</v>
      </c>
      <c r="AP157">
        <f t="shared" si="79"/>
        <v>9.0373502103035908E-2</v>
      </c>
      <c r="AQ157" s="1">
        <f t="shared" si="80"/>
        <v>49.817009280797457</v>
      </c>
      <c r="AR157" s="1">
        <v>4.164542110248612</v>
      </c>
      <c r="AS157" s="1">
        <f t="shared" si="81"/>
        <v>238.61068652175103</v>
      </c>
      <c r="AT157" s="1">
        <f t="shared" si="82"/>
        <v>-4.2711464260491994E-5</v>
      </c>
      <c r="AU157" s="19">
        <f t="shared" si="83"/>
        <v>0.74473188830826687</v>
      </c>
      <c r="AV157" s="30">
        <f t="shared" si="84"/>
        <v>0.22341956649248004</v>
      </c>
      <c r="AW157" s="22">
        <f t="shared" si="85"/>
        <v>0.88242468807817587</v>
      </c>
      <c r="AX157" t="b">
        <f t="shared" si="86"/>
        <v>0</v>
      </c>
    </row>
    <row r="158" spans="1:50" x14ac:dyDescent="0.25">
      <c r="A158" t="str">
        <f t="shared" si="60"/>
        <v/>
      </c>
      <c r="B158" t="s">
        <v>270</v>
      </c>
      <c r="C158" s="15" t="s">
        <v>194</v>
      </c>
      <c r="D158">
        <v>1189.7</v>
      </c>
      <c r="E158" s="27">
        <v>1</v>
      </c>
      <c r="F158">
        <v>52.1</v>
      </c>
      <c r="G158" s="1">
        <f>F158/Analisi!$B$9/60</f>
        <v>0.8683333333333334</v>
      </c>
      <c r="H158" s="1">
        <f>G158+Analisi!$B$8</f>
        <v>5.8683333333333332</v>
      </c>
      <c r="I158">
        <v>10</v>
      </c>
      <c r="J158" s="1">
        <f>Analisi!$D$2</f>
        <v>150.36415963001878</v>
      </c>
      <c r="K158" s="29">
        <f t="shared" si="61"/>
        <v>4.1767822119449662E-2</v>
      </c>
      <c r="L158" s="1">
        <f t="shared" si="59"/>
        <v>49.691177975509262</v>
      </c>
      <c r="M158" s="6">
        <v>3.0000000000000001E-3</v>
      </c>
      <c r="N158">
        <v>26.05</v>
      </c>
      <c r="O158">
        <f>'Tubi modificati x RCP 4,5'!P158*1000</f>
        <v>400</v>
      </c>
      <c r="P158" cm="1">
        <f t="array" ref="P158">IF(B158="sì",INDEX(Analisi!$F$8:$F$16, MATCH('Tubi modificati x RCP 8.5'!O158,Analisi!$F$8:$F$16,0)+1)/1000,'Tubi modificati x RCP 8.5'!O158/1000)</f>
        <v>0.4</v>
      </c>
      <c r="Q158">
        <v>80</v>
      </c>
      <c r="R158" s="1">
        <f t="shared" si="62"/>
        <v>188.31307516380068</v>
      </c>
      <c r="S158" s="31">
        <f t="shared" si="63"/>
        <v>5.5072972398070012E-2</v>
      </c>
      <c r="T158">
        <f t="shared" si="64"/>
        <v>9.343879550360025E-2</v>
      </c>
      <c r="U158" s="1">
        <f t="shared" si="65"/>
        <v>49.69056697831823</v>
      </c>
      <c r="V158" s="1">
        <v>2.9470078301655769</v>
      </c>
      <c r="W158" s="1">
        <f t="shared" si="66"/>
        <v>168.85111086049406</v>
      </c>
      <c r="X158" s="1">
        <f t="shared" si="67"/>
        <v>6.1099719103197003E-4</v>
      </c>
      <c r="Y158" s="19">
        <v>0.48</v>
      </c>
      <c r="Z158">
        <v>0.19</v>
      </c>
      <c r="AA158" s="32">
        <v>0.93</v>
      </c>
      <c r="AB158" s="29">
        <f>Analisi!$D$3/3600</f>
        <v>8.2320787981106466E-2</v>
      </c>
      <c r="AC158" s="1">
        <f t="shared" si="68"/>
        <v>97.937041461122362</v>
      </c>
      <c r="AD158">
        <f t="shared" si="69"/>
        <v>0.10191236914850063</v>
      </c>
      <c r="AE158">
        <f t="shared" si="70"/>
        <v>0.12085778744557896</v>
      </c>
      <c r="AF158" s="1">
        <f t="shared" si="71"/>
        <v>109.15926554394282</v>
      </c>
      <c r="AG158" s="1">
        <v>4.2162102791427785</v>
      </c>
      <c r="AH158" s="1">
        <f t="shared" si="72"/>
        <v>241.57105453455591</v>
      </c>
      <c r="AI158" s="1">
        <f t="shared" si="73"/>
        <v>-11.22222408282046</v>
      </c>
      <c r="AJ158" s="19">
        <f t="shared" si="74"/>
        <v>0.75591293899183087</v>
      </c>
      <c r="AK158" s="30">
        <f t="shared" si="75"/>
        <v>0.30236517559673237</v>
      </c>
      <c r="AL158" s="34">
        <f t="shared" si="76"/>
        <v>0.96099268694670759</v>
      </c>
      <c r="AM158" s="33">
        <f>Analisi!$D$4/3600</f>
        <v>8.3824611424084136E-2</v>
      </c>
      <c r="AN158" s="1">
        <f t="shared" si="77"/>
        <v>99.726140211232902</v>
      </c>
      <c r="AO158">
        <f t="shared" si="78"/>
        <v>9.4276985162398741E-2</v>
      </c>
      <c r="AP158">
        <f t="shared" si="79"/>
        <v>0.11861197416779515</v>
      </c>
      <c r="AQ158" s="1">
        <f t="shared" si="80"/>
        <v>99.726058939165071</v>
      </c>
      <c r="AR158" s="1">
        <v>3.9741765459964955</v>
      </c>
      <c r="AS158" s="1">
        <f t="shared" si="81"/>
        <v>227.70354312547829</v>
      </c>
      <c r="AT158" s="1">
        <f t="shared" si="82"/>
        <v>8.1272067831150707E-5</v>
      </c>
      <c r="AU158" s="19">
        <f t="shared" si="83"/>
        <v>0.70218593731273515</v>
      </c>
      <c r="AV158" s="30">
        <f t="shared" si="84"/>
        <v>0.28087437492509409</v>
      </c>
      <c r="AW158" s="22">
        <f t="shared" si="85"/>
        <v>1.0577994198631575</v>
      </c>
      <c r="AX158" t="b">
        <f t="shared" si="86"/>
        <v>0</v>
      </c>
    </row>
    <row r="159" spans="1:50" x14ac:dyDescent="0.25">
      <c r="A159" t="str">
        <f t="shared" si="60"/>
        <v/>
      </c>
      <c r="B159" t="s">
        <v>270</v>
      </c>
      <c r="C159" s="15" t="s">
        <v>195</v>
      </c>
      <c r="D159">
        <v>1786.1</v>
      </c>
      <c r="E159" s="27">
        <v>1</v>
      </c>
      <c r="F159">
        <v>62.3</v>
      </c>
      <c r="G159" s="1">
        <f>F159/Analisi!$B$9/60</f>
        <v>1.0383333333333333</v>
      </c>
      <c r="H159" s="1">
        <f>G159+Analisi!$B$8</f>
        <v>6.0383333333333331</v>
      </c>
      <c r="I159">
        <v>10</v>
      </c>
      <c r="J159" s="1">
        <f>Analisi!$D$2</f>
        <v>150.36415963001878</v>
      </c>
      <c r="K159" s="29">
        <f t="shared" si="61"/>
        <v>4.1767822119449662E-2</v>
      </c>
      <c r="L159" s="1">
        <f t="shared" si="59"/>
        <v>74.601507087549038</v>
      </c>
      <c r="M159" s="6">
        <v>3.0000000000000001E-3</v>
      </c>
      <c r="N159">
        <v>10.199999999999999</v>
      </c>
      <c r="O159">
        <f>'Tubi modificati x RCP 4,5'!P159*1000</f>
        <v>500</v>
      </c>
      <c r="P159" cm="1">
        <f t="array" ref="P159">IF(B159="sì",INDEX(Analisi!$F$8:$F$16, MATCH('Tubi modificati x RCP 8.5'!O159,Analisi!$F$8:$F$16,0)+1)/1000,'Tubi modificati x RCP 8.5'!O159/1000)</f>
        <v>0.5</v>
      </c>
      <c r="Q159">
        <v>80</v>
      </c>
      <c r="R159" s="1">
        <f t="shared" si="62"/>
        <v>341.43432300921131</v>
      </c>
      <c r="S159" s="31">
        <f t="shared" si="63"/>
        <v>0.1168566251449443</v>
      </c>
      <c r="T159">
        <f t="shared" si="64"/>
        <v>0.13577052553113902</v>
      </c>
      <c r="U159" s="1">
        <f t="shared" si="65"/>
        <v>135.2615272094244</v>
      </c>
      <c r="V159" s="1">
        <v>3.4427685887727728</v>
      </c>
      <c r="W159" s="1">
        <f t="shared" si="66"/>
        <v>197.2561099768904</v>
      </c>
      <c r="X159" s="1">
        <f t="shared" si="67"/>
        <v>-60.660020121875363</v>
      </c>
      <c r="Y159" s="19">
        <v>0.62</v>
      </c>
      <c r="Z159">
        <v>0.25</v>
      </c>
      <c r="AA159" s="32">
        <v>1.03</v>
      </c>
      <c r="AB159" s="29">
        <f>Analisi!$D$3/3600</f>
        <v>8.2320787981106466E-2</v>
      </c>
      <c r="AC159" s="1">
        <f t="shared" si="68"/>
        <v>147.03315941305425</v>
      </c>
      <c r="AD159">
        <f t="shared" si="69"/>
        <v>0.13589521075553895</v>
      </c>
      <c r="AE159">
        <f t="shared" si="70"/>
        <v>0.14438073023135123</v>
      </c>
      <c r="AF159" s="1">
        <f t="shared" si="71"/>
        <v>163.88061630620487</v>
      </c>
      <c r="AG159" s="1">
        <v>3.7649126871095513</v>
      </c>
      <c r="AH159" s="1">
        <f t="shared" si="72"/>
        <v>215.71360720663515</v>
      </c>
      <c r="AI159" s="1">
        <f t="shared" si="73"/>
        <v>-16.847456893150621</v>
      </c>
      <c r="AJ159" s="19">
        <f t="shared" si="74"/>
        <v>0.65331955254310237</v>
      </c>
      <c r="AK159" s="30">
        <f t="shared" si="75"/>
        <v>0.32665977627155118</v>
      </c>
      <c r="AL159" s="34">
        <f t="shared" si="76"/>
        <v>1.0819598321058663</v>
      </c>
      <c r="AM159" s="33">
        <f>Analisi!$D$4/3600</f>
        <v>8.3824611424084136E-2</v>
      </c>
      <c r="AN159" s="1">
        <f t="shared" si="77"/>
        <v>149.71913846455666</v>
      </c>
      <c r="AO159">
        <f t="shared" si="78"/>
        <v>0.12647018732720006</v>
      </c>
      <c r="AP159">
        <f t="shared" si="79"/>
        <v>0.14042933331477178</v>
      </c>
      <c r="AQ159" s="1">
        <f t="shared" si="80"/>
        <v>149.719142893982</v>
      </c>
      <c r="AR159" s="1">
        <v>3.6023866051893201</v>
      </c>
      <c r="AS159" s="1">
        <f t="shared" si="81"/>
        <v>206.40154865180844</v>
      </c>
      <c r="AT159" s="1">
        <f t="shared" si="82"/>
        <v>-4.4294253314092202E-6</v>
      </c>
      <c r="AU159" s="19">
        <f t="shared" si="83"/>
        <v>0.61418201377871606</v>
      </c>
      <c r="AV159" s="30">
        <f t="shared" si="84"/>
        <v>0.30709100688935803</v>
      </c>
      <c r="AW159" s="22">
        <f t="shared" si="85"/>
        <v>1.1838294987039719</v>
      </c>
      <c r="AX159" t="b">
        <f t="shared" si="86"/>
        <v>0</v>
      </c>
    </row>
    <row r="160" spans="1:50" x14ac:dyDescent="0.25">
      <c r="A160" t="str">
        <f t="shared" si="60"/>
        <v/>
      </c>
      <c r="B160" t="s">
        <v>270</v>
      </c>
      <c r="C160" s="15" t="s">
        <v>196</v>
      </c>
      <c r="D160">
        <v>521.5</v>
      </c>
      <c r="E160" s="27">
        <v>1</v>
      </c>
      <c r="F160">
        <v>26.1</v>
      </c>
      <c r="G160" s="1">
        <f>F160/Analisi!$B$9/60</f>
        <v>0.435</v>
      </c>
      <c r="H160" s="1">
        <f>G160+Analisi!$B$8</f>
        <v>5.4349999999999996</v>
      </c>
      <c r="I160">
        <v>10</v>
      </c>
      <c r="J160" s="1">
        <f>Analisi!$D$2</f>
        <v>150.36415963001878</v>
      </c>
      <c r="K160" s="29">
        <f t="shared" si="61"/>
        <v>4.1767822119449662E-2</v>
      </c>
      <c r="L160" s="1">
        <f t="shared" si="59"/>
        <v>21.781919235293</v>
      </c>
      <c r="M160" s="6">
        <v>3.0000000000000001E-3</v>
      </c>
      <c r="N160">
        <v>26.05</v>
      </c>
      <c r="O160">
        <f>'Tubi modificati x RCP 4,5'!P160*1000</f>
        <v>300</v>
      </c>
      <c r="P160" cm="1">
        <f t="array" ref="P160">IF(B160="sì",INDEX(Analisi!$F$8:$F$16, MATCH('Tubi modificati x RCP 8.5'!O160,Analisi!$F$8:$F$16,0)+1)/1000,'Tubi modificati x RCP 8.5'!O160/1000)</f>
        <v>0.3</v>
      </c>
      <c r="Q160">
        <v>80</v>
      </c>
      <c r="R160" s="1">
        <f t="shared" si="62"/>
        <v>87.440072935288399</v>
      </c>
      <c r="S160" s="31">
        <f t="shared" si="63"/>
        <v>4.2798445001436203E-2</v>
      </c>
      <c r="T160">
        <f t="shared" si="64"/>
        <v>8.2082531622347563E-2</v>
      </c>
      <c r="U160" s="1">
        <f t="shared" si="65"/>
        <v>35.41977239980492</v>
      </c>
      <c r="V160" s="1">
        <v>3.4760497883883508</v>
      </c>
      <c r="W160" s="1">
        <f t="shared" si="66"/>
        <v>199.1629822519954</v>
      </c>
      <c r="X160" s="1">
        <f t="shared" si="67"/>
        <v>-13.63785316451192</v>
      </c>
      <c r="Y160" s="19">
        <v>0.63</v>
      </c>
      <c r="Z160">
        <v>0.16</v>
      </c>
      <c r="AA160" s="32">
        <v>0.75</v>
      </c>
      <c r="AB160" s="29">
        <f>Analisi!$D$3/3600</f>
        <v>8.2320787981106466E-2</v>
      </c>
      <c r="AC160" s="1">
        <f t="shared" si="68"/>
        <v>42.930290932147024</v>
      </c>
      <c r="AD160">
        <f t="shared" si="69"/>
        <v>5.4520501420876777E-2</v>
      </c>
      <c r="AE160">
        <f t="shared" si="70"/>
        <v>8.963946091613037E-2</v>
      </c>
      <c r="AF160" s="1">
        <f t="shared" si="71"/>
        <v>47.849412857758018</v>
      </c>
      <c r="AG160" s="1">
        <v>4.0547991449054601</v>
      </c>
      <c r="AH160" s="1">
        <f t="shared" si="72"/>
        <v>232.32287777633798</v>
      </c>
      <c r="AI160" s="1">
        <f t="shared" si="73"/>
        <v>-4.9191219256109946</v>
      </c>
      <c r="AJ160" s="19">
        <f t="shared" si="74"/>
        <v>0.72045094074291161</v>
      </c>
      <c r="AK160" s="30">
        <f t="shared" si="75"/>
        <v>0.21613528222287348</v>
      </c>
      <c r="AL160" s="34">
        <f t="shared" si="76"/>
        <v>0.78741555586112644</v>
      </c>
      <c r="AM160" s="33">
        <f>Analisi!$D$4/3600</f>
        <v>8.3824611424084136E-2</v>
      </c>
      <c r="AN160" s="1">
        <f t="shared" si="77"/>
        <v>43.714534857659878</v>
      </c>
      <c r="AO160">
        <f t="shared" si="78"/>
        <v>5.0566272169969756E-2</v>
      </c>
      <c r="AP160">
        <f t="shared" si="79"/>
        <v>8.7636224254399681E-2</v>
      </c>
      <c r="AQ160" s="1">
        <f t="shared" si="80"/>
        <v>43.715353128442047</v>
      </c>
      <c r="AR160" s="1">
        <v>3.8466796578836808</v>
      </c>
      <c r="AS160" s="1">
        <f t="shared" si="81"/>
        <v>220.39850953556231</v>
      </c>
      <c r="AT160" s="1">
        <f t="shared" si="82"/>
        <v>-8.1827078216889504E-4</v>
      </c>
      <c r="AU160" s="19">
        <f t="shared" si="83"/>
        <v>0.67264299610982792</v>
      </c>
      <c r="AV160" s="30">
        <f t="shared" si="84"/>
        <v>0.20179289883294838</v>
      </c>
      <c r="AW160" s="22">
        <f t="shared" si="85"/>
        <v>0.86449985299926901</v>
      </c>
      <c r="AX160" t="b">
        <f t="shared" si="86"/>
        <v>0</v>
      </c>
    </row>
    <row r="161" spans="1:50" x14ac:dyDescent="0.25">
      <c r="A161" t="str">
        <f t="shared" si="60"/>
        <v/>
      </c>
      <c r="B161" t="s">
        <v>270</v>
      </c>
      <c r="C161" s="15" t="s">
        <v>197</v>
      </c>
      <c r="D161">
        <v>1036.2</v>
      </c>
      <c r="E161" s="27">
        <v>1</v>
      </c>
      <c r="F161">
        <v>52.1</v>
      </c>
      <c r="G161" s="1">
        <f>F161/Analisi!$B$9/60</f>
        <v>0.8683333333333334</v>
      </c>
      <c r="H161" s="1">
        <f>G161+Analisi!$B$8</f>
        <v>5.8683333333333332</v>
      </c>
      <c r="I161">
        <v>10</v>
      </c>
      <c r="J161" s="1">
        <f>Analisi!$D$2</f>
        <v>150.36415963001878</v>
      </c>
      <c r="K161" s="29">
        <f t="shared" si="61"/>
        <v>4.1767822119449662E-2</v>
      </c>
      <c r="L161" s="1">
        <f t="shared" si="59"/>
        <v>43.279817280173738</v>
      </c>
      <c r="M161" s="6">
        <v>3.0000000000000001E-3</v>
      </c>
      <c r="N161">
        <v>26.01</v>
      </c>
      <c r="O161">
        <f>'Tubi modificati x RCP 4,5'!P161*1000</f>
        <v>400</v>
      </c>
      <c r="P161" cm="1">
        <f t="array" ref="P161">IF(B161="sì",INDEX(Analisi!$F$8:$F$16, MATCH('Tubi modificati x RCP 8.5'!O161,Analisi!$F$8:$F$16,0)+1)/1000,'Tubi modificati x RCP 8.5'!O161/1000)</f>
        <v>0.4</v>
      </c>
      <c r="Q161">
        <v>80</v>
      </c>
      <c r="R161" s="1">
        <f t="shared" si="62"/>
        <v>188.31307516380068</v>
      </c>
      <c r="S161" s="31">
        <f t="shared" si="63"/>
        <v>4.9746488128696267E-2</v>
      </c>
      <c r="T161">
        <f t="shared" si="64"/>
        <v>8.8470383236743888E-2</v>
      </c>
      <c r="U161" s="1">
        <f t="shared" si="65"/>
        <v>43.27910924621407</v>
      </c>
      <c r="V161" s="1">
        <v>2.8114769207892021</v>
      </c>
      <c r="W161" s="1">
        <f t="shared" si="66"/>
        <v>161.08576175965774</v>
      </c>
      <c r="X161" s="1">
        <f t="shared" si="67"/>
        <v>7.0803395966834159E-4</v>
      </c>
      <c r="Y161" s="19">
        <v>0.45</v>
      </c>
      <c r="Z161">
        <v>0.18</v>
      </c>
      <c r="AA161" s="32">
        <v>0.9</v>
      </c>
      <c r="AB161" s="29">
        <f>Analisi!$D$3/3600</f>
        <v>8.2320787981106466E-2</v>
      </c>
      <c r="AC161" s="1">
        <f t="shared" si="68"/>
        <v>85.300800506022526</v>
      </c>
      <c r="AD161">
        <f t="shared" si="69"/>
        <v>9.0620167162368065E-2</v>
      </c>
      <c r="AE161">
        <f t="shared" si="70"/>
        <v>0.11716130408954549</v>
      </c>
      <c r="AF161" s="1">
        <f t="shared" si="71"/>
        <v>95.07469437531762</v>
      </c>
      <c r="AG161" s="1">
        <v>3.8673249613672689</v>
      </c>
      <c r="AH161" s="1">
        <f t="shared" si="72"/>
        <v>221.58139829193865</v>
      </c>
      <c r="AI161" s="1">
        <f t="shared" si="73"/>
        <v>-9.7738938692950939</v>
      </c>
      <c r="AJ161" s="19">
        <f t="shared" si="74"/>
        <v>0.67747760349310548</v>
      </c>
      <c r="AK161" s="30">
        <f t="shared" si="75"/>
        <v>0.27099104139724223</v>
      </c>
      <c r="AL161" s="34">
        <f t="shared" si="76"/>
        <v>0.94130041002004994</v>
      </c>
      <c r="AM161" s="33">
        <f>Analisi!$D$4/3600</f>
        <v>8.3824611424084136E-2</v>
      </c>
      <c r="AN161" s="1">
        <f t="shared" si="77"/>
        <v>86.859062357635992</v>
      </c>
      <c r="AO161">
        <f t="shared" si="78"/>
        <v>8.4245164519527363E-2</v>
      </c>
      <c r="AP161">
        <f t="shared" si="79"/>
        <v>0.11413782650839575</v>
      </c>
      <c r="AQ161" s="1">
        <f t="shared" si="80"/>
        <v>86.859100828049634</v>
      </c>
      <c r="AR161" s="1">
        <v>3.6905015233197234</v>
      </c>
      <c r="AS161" s="1">
        <f t="shared" si="81"/>
        <v>211.45016157282129</v>
      </c>
      <c r="AT161" s="1">
        <f t="shared" si="82"/>
        <v>-3.8470413642244239E-5</v>
      </c>
      <c r="AU161" s="19">
        <f t="shared" si="83"/>
        <v>0.63551091546873084</v>
      </c>
      <c r="AV161" s="30">
        <f t="shared" si="84"/>
        <v>0.25420436618749237</v>
      </c>
      <c r="AW161" s="22">
        <f t="shared" si="85"/>
        <v>1.0310272744200379</v>
      </c>
      <c r="AX161" t="b">
        <f t="shared" si="86"/>
        <v>0</v>
      </c>
    </row>
    <row r="162" spans="1:50" x14ac:dyDescent="0.25">
      <c r="A162" t="str">
        <f t="shared" si="60"/>
        <v/>
      </c>
      <c r="B162" t="s">
        <v>271</v>
      </c>
      <c r="C162" s="15" t="s">
        <v>198</v>
      </c>
      <c r="D162">
        <v>1544</v>
      </c>
      <c r="E162" s="27">
        <v>1</v>
      </c>
      <c r="F162">
        <v>61.6</v>
      </c>
      <c r="G162" s="1">
        <f>F162/Analisi!$B$9/60</f>
        <v>1.0266666666666666</v>
      </c>
      <c r="H162" s="1">
        <f>G162+Analisi!$B$8</f>
        <v>6.0266666666666664</v>
      </c>
      <c r="I162">
        <v>10</v>
      </c>
      <c r="J162" s="1">
        <f>Analisi!$D$2</f>
        <v>150.36415963001878</v>
      </c>
      <c r="K162" s="29">
        <f t="shared" si="61"/>
        <v>4.1767822119449662E-2</v>
      </c>
      <c r="L162" s="1">
        <f t="shared" si="59"/>
        <v>64.489517352430283</v>
      </c>
      <c r="M162" s="6">
        <v>3.0000000000000001E-3</v>
      </c>
      <c r="N162">
        <v>9.51</v>
      </c>
      <c r="O162">
        <f>'Tubi modificati x RCP 4,5'!P162*1000</f>
        <v>400</v>
      </c>
      <c r="P162" cm="1">
        <f t="array" ref="P162">IF(B162="sì",INDEX(Analisi!$F$8:$F$16, MATCH('Tubi modificati x RCP 8.5'!O162,Analisi!$F$8:$F$16,0)+1)/1000,'Tubi modificati x RCP 8.5'!O162/1000)</f>
        <v>0.5</v>
      </c>
      <c r="Q162">
        <v>80</v>
      </c>
      <c r="R162" s="1">
        <f t="shared" si="62"/>
        <v>341.43432300921131</v>
      </c>
      <c r="S162" s="31">
        <f t="shared" si="63"/>
        <v>0.10455788793503719</v>
      </c>
      <c r="T162">
        <f t="shared" si="64"/>
        <v>0.12893213826137173</v>
      </c>
      <c r="U162" s="1">
        <f t="shared" si="65"/>
        <v>116.92701776657994</v>
      </c>
      <c r="V162" s="1">
        <v>3.2438114916880392</v>
      </c>
      <c r="W162" s="1">
        <f t="shared" si="66"/>
        <v>185.85670800976055</v>
      </c>
      <c r="X162" s="1">
        <f t="shared" si="67"/>
        <v>-52.437500414149653</v>
      </c>
      <c r="Y162" s="19">
        <v>0.56999999999999995</v>
      </c>
      <c r="Z162">
        <v>0.23</v>
      </c>
      <c r="AA162" s="32">
        <v>0.99</v>
      </c>
      <c r="AB162" s="29">
        <f>Analisi!$D$3/3600</f>
        <v>8.2320787981106466E-2</v>
      </c>
      <c r="AC162" s="1">
        <f t="shared" si="68"/>
        <v>127.10329664282838</v>
      </c>
      <c r="AD162">
        <f t="shared" si="69"/>
        <v>0.12112010098251867</v>
      </c>
      <c r="AE162">
        <f t="shared" si="70"/>
        <v>0.13791243867390748</v>
      </c>
      <c r="AF162" s="1">
        <f t="shared" si="71"/>
        <v>141.66714138900767</v>
      </c>
      <c r="AG162" s="1">
        <v>3.5129565439388939</v>
      </c>
      <c r="AH162" s="1">
        <f t="shared" si="72"/>
        <v>201.27758358056255</v>
      </c>
      <c r="AI162" s="1">
        <f t="shared" si="73"/>
        <v>-14.563844746179285</v>
      </c>
      <c r="AJ162" s="19">
        <f t="shared" si="74"/>
        <v>0.59230839966850013</v>
      </c>
      <c r="AK162" s="30">
        <f t="shared" si="75"/>
        <v>0.29615419983425006</v>
      </c>
      <c r="AL162" s="34">
        <f t="shared" si="76"/>
        <v>1.049398866181372</v>
      </c>
      <c r="AM162" s="33">
        <f>Analisi!$D$4/3600</f>
        <v>8.3824611424084136E-2</v>
      </c>
      <c r="AN162" s="1">
        <f t="shared" si="77"/>
        <v>129.4252000387859</v>
      </c>
      <c r="AO162">
        <f t="shared" si="78"/>
        <v>0.11296050597213228</v>
      </c>
      <c r="AP162">
        <f t="shared" si="79"/>
        <v>0.1337095432959047</v>
      </c>
      <c r="AQ162" s="1">
        <f t="shared" si="80"/>
        <v>129.42520065423284</v>
      </c>
      <c r="AR162" s="1">
        <v>3.3792802873358423</v>
      </c>
      <c r="AS162" s="1">
        <f t="shared" si="81"/>
        <v>193.61849825609991</v>
      </c>
      <c r="AT162" s="1">
        <f t="shared" si="82"/>
        <v>-6.1544693608084344E-7</v>
      </c>
      <c r="AU162" s="19">
        <f t="shared" si="83"/>
        <v>0.55928212946918265</v>
      </c>
      <c r="AV162" s="30">
        <f t="shared" si="84"/>
        <v>0.27964106473459133</v>
      </c>
      <c r="AW162" s="22">
        <f t="shared" si="85"/>
        <v>1.1457561996997032</v>
      </c>
      <c r="AX162" t="b">
        <f t="shared" si="86"/>
        <v>0</v>
      </c>
    </row>
    <row r="163" spans="1:50" x14ac:dyDescent="0.25">
      <c r="A163" t="str">
        <f t="shared" si="60"/>
        <v/>
      </c>
      <c r="B163" t="s">
        <v>270</v>
      </c>
      <c r="C163" s="15" t="s">
        <v>199</v>
      </c>
      <c r="D163">
        <v>1114</v>
      </c>
      <c r="E163" s="27">
        <v>1</v>
      </c>
      <c r="F163">
        <v>26.1</v>
      </c>
      <c r="G163" s="1">
        <f>F163/Analisi!$B$9/60</f>
        <v>0.435</v>
      </c>
      <c r="H163" s="1">
        <f>G163+Analisi!$B$8</f>
        <v>5.4349999999999996</v>
      </c>
      <c r="I163">
        <v>10</v>
      </c>
      <c r="J163" s="1">
        <f>Analisi!$D$2</f>
        <v>150.36415963001878</v>
      </c>
      <c r="K163" s="29">
        <f t="shared" si="61"/>
        <v>4.1767822119449662E-2</v>
      </c>
      <c r="L163" s="1">
        <f t="shared" si="59"/>
        <v>46.529353841066921</v>
      </c>
      <c r="M163" s="6">
        <v>3.0000000000000001E-3</v>
      </c>
      <c r="N163">
        <v>26.05</v>
      </c>
      <c r="O163">
        <f>'Tubi modificati x RCP 4,5'!P163*1000</f>
        <v>400</v>
      </c>
      <c r="P163" cm="1">
        <f t="array" ref="P163">IF(B163="sì",INDEX(Analisi!$F$8:$F$16, MATCH('Tubi modificati x RCP 8.5'!O163,Analisi!$F$8:$F$16,0)+1)/1000,'Tubi modificati x RCP 8.5'!O163/1000)</f>
        <v>0.4</v>
      </c>
      <c r="Q163">
        <v>80</v>
      </c>
      <c r="R163" s="1">
        <f t="shared" si="62"/>
        <v>188.31307516380068</v>
      </c>
      <c r="S163" s="31">
        <f t="shared" si="63"/>
        <v>5.2464817697205755E-2</v>
      </c>
      <c r="T163">
        <f t="shared" si="64"/>
        <v>9.1054839096978896E-2</v>
      </c>
      <c r="U163" s="1">
        <f t="shared" si="65"/>
        <v>46.528687647216969</v>
      </c>
      <c r="V163" s="1">
        <v>2.8809461538517218</v>
      </c>
      <c r="W163" s="1">
        <f t="shared" si="66"/>
        <v>165.06605562015079</v>
      </c>
      <c r="X163" s="1">
        <f t="shared" si="67"/>
        <v>6.6619384995192377E-4</v>
      </c>
      <c r="Y163" s="19">
        <v>0.47</v>
      </c>
      <c r="Z163">
        <v>0.19</v>
      </c>
      <c r="AA163" s="32">
        <v>0.92</v>
      </c>
      <c r="AB163" s="29">
        <f>Analisi!$D$3/3600</f>
        <v>8.2320787981106466E-2</v>
      </c>
      <c r="AC163" s="1">
        <f t="shared" si="68"/>
        <v>91.705357810952606</v>
      </c>
      <c r="AD163">
        <f t="shared" si="69"/>
        <v>9.6255463309993877E-2</v>
      </c>
      <c r="AE163">
        <f t="shared" si="70"/>
        <v>0.11930181006561058</v>
      </c>
      <c r="AF163" s="1">
        <f t="shared" si="71"/>
        <v>102.21328787500264</v>
      </c>
      <c r="AG163" s="1">
        <v>4.0341157966110375</v>
      </c>
      <c r="AH163" s="1">
        <f t="shared" si="72"/>
        <v>231.13780921286846</v>
      </c>
      <c r="AI163" s="1">
        <f t="shared" si="73"/>
        <v>-10.507930064050029</v>
      </c>
      <c r="AJ163" s="19">
        <f t="shared" si="74"/>
        <v>0.71579812267459975</v>
      </c>
      <c r="AK163" s="30">
        <f t="shared" si="75"/>
        <v>0.28631924906983991</v>
      </c>
      <c r="AL163" s="34">
        <f t="shared" si="76"/>
        <v>0.95272885982183164</v>
      </c>
      <c r="AM163" s="33">
        <f>Analisi!$D$4/3600</f>
        <v>8.3824611424084136E-2</v>
      </c>
      <c r="AN163" s="1">
        <f t="shared" si="77"/>
        <v>93.380617126429726</v>
      </c>
      <c r="AO163">
        <f t="shared" si="78"/>
        <v>8.9298838860871588E-2</v>
      </c>
      <c r="AP163">
        <f t="shared" si="79"/>
        <v>0.11658440648980849</v>
      </c>
      <c r="AQ163" s="1">
        <f t="shared" si="80"/>
        <v>93.380616531244414</v>
      </c>
      <c r="AR163" s="1">
        <v>3.8297934324809497</v>
      </c>
      <c r="AS163" s="1">
        <f t="shared" si="81"/>
        <v>219.43100008807923</v>
      </c>
      <c r="AT163" s="1">
        <f t="shared" si="82"/>
        <v>5.9518531259072915E-7</v>
      </c>
      <c r="AU163" s="19">
        <f t="shared" si="83"/>
        <v>0.66867496955058958</v>
      </c>
      <c r="AV163" s="30">
        <f t="shared" si="84"/>
        <v>0.26746998782023584</v>
      </c>
      <c r="AW163" s="22">
        <f t="shared" si="85"/>
        <v>1.0457091975397081</v>
      </c>
      <c r="AX163" t="b">
        <f t="shared" si="86"/>
        <v>0</v>
      </c>
    </row>
    <row r="164" spans="1:50" x14ac:dyDescent="0.25">
      <c r="A164" t="str">
        <f t="shared" si="60"/>
        <v/>
      </c>
      <c r="B164" t="s">
        <v>270</v>
      </c>
      <c r="C164" s="15" t="s">
        <v>200</v>
      </c>
      <c r="D164">
        <v>1114</v>
      </c>
      <c r="E164" s="27">
        <v>1</v>
      </c>
      <c r="F164">
        <v>52.1</v>
      </c>
      <c r="G164" s="1">
        <f>F164/Analisi!$B$9/60</f>
        <v>0.8683333333333334</v>
      </c>
      <c r="H164" s="1">
        <f>G164+Analisi!$B$8</f>
        <v>5.8683333333333332</v>
      </c>
      <c r="I164">
        <v>10</v>
      </c>
      <c r="J164" s="1">
        <f>Analisi!$D$2</f>
        <v>150.36415963001878</v>
      </c>
      <c r="K164" s="29">
        <f t="shared" si="61"/>
        <v>4.1767822119449662E-2</v>
      </c>
      <c r="L164" s="1">
        <f t="shared" si="59"/>
        <v>46.529353841066921</v>
      </c>
      <c r="M164" s="6">
        <v>3.0000000000000001E-3</v>
      </c>
      <c r="N164">
        <v>26.01</v>
      </c>
      <c r="O164">
        <f>'Tubi modificati x RCP 4,5'!P164*1000</f>
        <v>400</v>
      </c>
      <c r="P164" cm="1">
        <f t="array" ref="P164">IF(B164="sì",INDEX(Analisi!$F$8:$F$16, MATCH('Tubi modificati x RCP 8.5'!O164,Analisi!$F$8:$F$16,0)+1)/1000,'Tubi modificati x RCP 8.5'!O164/1000)</f>
        <v>0.4</v>
      </c>
      <c r="Q164">
        <v>80</v>
      </c>
      <c r="R164" s="1">
        <f t="shared" si="62"/>
        <v>188.31307516380068</v>
      </c>
      <c r="S164" s="31">
        <f t="shared" si="63"/>
        <v>5.2464817697205755E-2</v>
      </c>
      <c r="T164">
        <f t="shared" si="64"/>
        <v>9.1054839096978896E-2</v>
      </c>
      <c r="U164" s="1">
        <f t="shared" si="65"/>
        <v>46.528687647216969</v>
      </c>
      <c r="V164" s="1">
        <v>2.8809461538517218</v>
      </c>
      <c r="W164" s="1">
        <f t="shared" si="66"/>
        <v>165.06605562015079</v>
      </c>
      <c r="X164" s="1">
        <f t="shared" si="67"/>
        <v>6.6619384995192377E-4</v>
      </c>
      <c r="Y164" s="19">
        <v>0.47</v>
      </c>
      <c r="Z164">
        <v>0.19</v>
      </c>
      <c r="AA164" s="32">
        <v>0.92</v>
      </c>
      <c r="AB164" s="29">
        <f>Analisi!$D$3/3600</f>
        <v>8.2320787981106466E-2</v>
      </c>
      <c r="AC164" s="1">
        <f t="shared" si="68"/>
        <v>91.705357810952606</v>
      </c>
      <c r="AD164">
        <f t="shared" si="69"/>
        <v>9.6255463309993877E-2</v>
      </c>
      <c r="AE164">
        <f t="shared" si="70"/>
        <v>0.11930181006561058</v>
      </c>
      <c r="AF164" s="1">
        <f t="shared" si="71"/>
        <v>102.21328787500264</v>
      </c>
      <c r="AG164" s="1">
        <v>4.0341157966110375</v>
      </c>
      <c r="AH164" s="1">
        <f t="shared" si="72"/>
        <v>231.13780921286846</v>
      </c>
      <c r="AI164" s="1">
        <f t="shared" si="73"/>
        <v>-10.507930064050029</v>
      </c>
      <c r="AJ164" s="19">
        <f t="shared" si="74"/>
        <v>0.71579812267459975</v>
      </c>
      <c r="AK164" s="30">
        <f t="shared" si="75"/>
        <v>0.28631924906983991</v>
      </c>
      <c r="AL164" s="34">
        <f t="shared" si="76"/>
        <v>0.95272885982183164</v>
      </c>
      <c r="AM164" s="33">
        <f>Analisi!$D$4/3600</f>
        <v>8.3824611424084136E-2</v>
      </c>
      <c r="AN164" s="1">
        <f t="shared" si="77"/>
        <v>93.380617126429726</v>
      </c>
      <c r="AO164">
        <f t="shared" si="78"/>
        <v>8.9298838860871588E-2</v>
      </c>
      <c r="AP164">
        <f t="shared" si="79"/>
        <v>0.11658440648980849</v>
      </c>
      <c r="AQ164" s="1">
        <f t="shared" si="80"/>
        <v>93.380616531244414</v>
      </c>
      <c r="AR164" s="1">
        <v>3.8297934324809497</v>
      </c>
      <c r="AS164" s="1">
        <f t="shared" si="81"/>
        <v>219.43100008807923</v>
      </c>
      <c r="AT164" s="1">
        <f t="shared" si="82"/>
        <v>5.9518531259072915E-7</v>
      </c>
      <c r="AU164" s="19">
        <f t="shared" si="83"/>
        <v>0.66867496955058958</v>
      </c>
      <c r="AV164" s="30">
        <f t="shared" si="84"/>
        <v>0.26746998782023584</v>
      </c>
      <c r="AW164" s="22">
        <f t="shared" si="85"/>
        <v>1.0457091975397081</v>
      </c>
      <c r="AX164" t="b">
        <f t="shared" si="86"/>
        <v>0</v>
      </c>
    </row>
    <row r="165" spans="1:50" x14ac:dyDescent="0.25">
      <c r="A165" t="str">
        <f t="shared" si="60"/>
        <v/>
      </c>
      <c r="B165" t="s">
        <v>270</v>
      </c>
      <c r="C165" s="15" t="s">
        <v>201</v>
      </c>
      <c r="D165">
        <v>2153.6</v>
      </c>
      <c r="E165" s="27">
        <v>1</v>
      </c>
      <c r="F165">
        <v>61.5</v>
      </c>
      <c r="G165" s="1">
        <f>F165/Analisi!$B$9/60</f>
        <v>1.0249999999999999</v>
      </c>
      <c r="H165" s="1">
        <f>G165+Analisi!$B$8</f>
        <v>6.0250000000000004</v>
      </c>
      <c r="I165">
        <v>10</v>
      </c>
      <c r="J165" s="1">
        <f>Analisi!$D$2</f>
        <v>150.36415963001878</v>
      </c>
      <c r="K165" s="29">
        <f t="shared" si="61"/>
        <v>4.1767822119449662E-2</v>
      </c>
      <c r="L165" s="1">
        <f t="shared" si="59"/>
        <v>89.951181716446783</v>
      </c>
      <c r="M165" s="6">
        <v>3.0000000000000001E-3</v>
      </c>
      <c r="N165">
        <v>9.4499999999999993</v>
      </c>
      <c r="O165">
        <f>'Tubi modificati x RCP 4,5'!P165*1000</f>
        <v>500</v>
      </c>
      <c r="P165" cm="1">
        <f t="array" ref="P165">IF(B165="sì",INDEX(Analisi!$F$8:$F$16, MATCH('Tubi modificati x RCP 8.5'!O165,Analisi!$F$8:$F$16,0)+1)/1000,'Tubi modificati x RCP 8.5'!O165/1000)</f>
        <v>0.5</v>
      </c>
      <c r="Q165">
        <v>80</v>
      </c>
      <c r="R165" s="1">
        <f t="shared" si="62"/>
        <v>341.43432300921131</v>
      </c>
      <c r="S165" s="31">
        <f t="shared" si="63"/>
        <v>8.5949923599258404E-2</v>
      </c>
      <c r="T165">
        <f t="shared" si="64"/>
        <v>0.11672560043856632</v>
      </c>
      <c r="U165" s="1">
        <f t="shared" si="65"/>
        <v>89.951177692044894</v>
      </c>
      <c r="V165" s="1">
        <v>2.945366681390329</v>
      </c>
      <c r="W165" s="1">
        <f t="shared" si="66"/>
        <v>168.75707996211926</v>
      </c>
      <c r="X165" s="1">
        <f t="shared" si="67"/>
        <v>4.0244018890689404E-6</v>
      </c>
      <c r="Y165" s="19">
        <v>0.48</v>
      </c>
      <c r="Z165">
        <v>0.24</v>
      </c>
      <c r="AA165" s="32">
        <v>1.08</v>
      </c>
      <c r="AB165" s="29">
        <f>Analisi!$D$3/3600</f>
        <v>8.2320787981106466E-2</v>
      </c>
      <c r="AC165" s="1">
        <f t="shared" si="68"/>
        <v>177.28604899611088</v>
      </c>
      <c r="AD165">
        <f t="shared" si="69"/>
        <v>0.15900971537645242</v>
      </c>
      <c r="AE165">
        <f t="shared" si="70"/>
        <v>0.15103266619930586</v>
      </c>
      <c r="AF165" s="1">
        <f t="shared" si="71"/>
        <v>197.60057346393279</v>
      </c>
      <c r="AG165" s="1">
        <v>4.2112668571081135</v>
      </c>
      <c r="AH165" s="1">
        <f t="shared" si="72"/>
        <v>241.28781731561764</v>
      </c>
      <c r="AI165" s="1">
        <f t="shared" si="73"/>
        <v>-20.314524467821911</v>
      </c>
      <c r="AJ165" s="19">
        <f t="shared" si="74"/>
        <v>0.75485044820921376</v>
      </c>
      <c r="AK165" s="30">
        <f t="shared" si="75"/>
        <v>0.37742522410460688</v>
      </c>
      <c r="AL165" s="34">
        <f t="shared" si="76"/>
        <v>1.11493847137824</v>
      </c>
      <c r="AM165" s="33">
        <f>Analisi!$D$4/3600</f>
        <v>8.3824611424084136E-2</v>
      </c>
      <c r="AN165" s="1">
        <f t="shared" si="77"/>
        <v>180.52468316290759</v>
      </c>
      <c r="AO165">
        <f t="shared" si="78"/>
        <v>0.14710941165869157</v>
      </c>
      <c r="AP165">
        <f t="shared" si="79"/>
        <v>0.14820668906126</v>
      </c>
      <c r="AQ165" s="1">
        <f t="shared" si="80"/>
        <v>180.52455222445928</v>
      </c>
      <c r="AR165" s="1">
        <v>3.9703852124484107</v>
      </c>
      <c r="AS165" s="1">
        <f t="shared" si="81"/>
        <v>227.48631571444668</v>
      </c>
      <c r="AT165" s="1">
        <f t="shared" si="82"/>
        <v>1.3093844830791568E-4</v>
      </c>
      <c r="AU165" s="19">
        <f t="shared" si="83"/>
        <v>0.70131869119744783</v>
      </c>
      <c r="AV165" s="30">
        <f t="shared" si="84"/>
        <v>0.35065934559872391</v>
      </c>
      <c r="AW165" s="22">
        <f t="shared" si="85"/>
        <v>1.2271457082687733</v>
      </c>
      <c r="AX165" t="b">
        <f t="shared" si="86"/>
        <v>0</v>
      </c>
    </row>
    <row r="166" spans="1:50" x14ac:dyDescent="0.25">
      <c r="A166" t="str">
        <f t="shared" si="60"/>
        <v/>
      </c>
      <c r="B166" t="s">
        <v>270</v>
      </c>
      <c r="C166" s="15" t="s">
        <v>202</v>
      </c>
      <c r="D166">
        <v>497.7</v>
      </c>
      <c r="E166" s="27">
        <v>1</v>
      </c>
      <c r="F166">
        <v>26</v>
      </c>
      <c r="G166" s="1">
        <f>F166/Analisi!$B$9/60</f>
        <v>0.43333333333333335</v>
      </c>
      <c r="H166" s="1">
        <f>G166+Analisi!$B$8</f>
        <v>5.4333333333333336</v>
      </c>
      <c r="I166">
        <v>10</v>
      </c>
      <c r="J166" s="1">
        <f>Analisi!$D$2</f>
        <v>150.36415963001878</v>
      </c>
      <c r="K166" s="29">
        <f t="shared" si="61"/>
        <v>4.1767822119449662E-2</v>
      </c>
      <c r="L166" s="1">
        <f t="shared" si="59"/>
        <v>20.787845068850096</v>
      </c>
      <c r="M166" s="6">
        <v>3.0000000000000001E-3</v>
      </c>
      <c r="N166">
        <v>26.03</v>
      </c>
      <c r="O166">
        <f>'Tubi modificati x RCP 4,5'!P166*1000</f>
        <v>300</v>
      </c>
      <c r="P166" cm="1">
        <f t="array" ref="P166">IF(B166="sì",INDEX(Analisi!$F$8:$F$16, MATCH('Tubi modificati x RCP 8.5'!O166,Analisi!$F$8:$F$16,0)+1)/1000,'Tubi modificati x RCP 8.5'!O166/1000)</f>
        <v>0.3</v>
      </c>
      <c r="Q166">
        <v>80</v>
      </c>
      <c r="R166" s="1">
        <f t="shared" si="62"/>
        <v>87.440072935288399</v>
      </c>
      <c r="S166" s="31">
        <f t="shared" si="63"/>
        <v>4.1283899299319408E-2</v>
      </c>
      <c r="T166">
        <f t="shared" si="64"/>
        <v>8.0777949504503718E-2</v>
      </c>
      <c r="U166" s="1">
        <f t="shared" si="65"/>
        <v>33.803360278969535</v>
      </c>
      <c r="V166" s="1">
        <v>3.4071921485634031</v>
      </c>
      <c r="W166" s="1">
        <f t="shared" si="66"/>
        <v>195.21773010279398</v>
      </c>
      <c r="X166" s="1">
        <f t="shared" si="67"/>
        <v>-13.015515210119439</v>
      </c>
      <c r="Y166" s="19">
        <v>0.61</v>
      </c>
      <c r="Z166">
        <v>0.15</v>
      </c>
      <c r="AA166" s="32">
        <v>0.75</v>
      </c>
      <c r="AB166" s="29">
        <f>Analisi!$D$3/3600</f>
        <v>8.2320787981106466E-2</v>
      </c>
      <c r="AC166" s="1">
        <f t="shared" si="68"/>
        <v>40.97105617819669</v>
      </c>
      <c r="AD166">
        <f t="shared" si="69"/>
        <v>5.241730435449779E-2</v>
      </c>
      <c r="AE166">
        <f t="shared" si="70"/>
        <v>8.8651857169791279E-2</v>
      </c>
      <c r="AF166" s="1">
        <f t="shared" si="71"/>
        <v>45.665041424760147</v>
      </c>
      <c r="AG166" s="1">
        <v>3.9418090816458267</v>
      </c>
      <c r="AH166" s="1">
        <f t="shared" si="72"/>
        <v>225.84902402464479</v>
      </c>
      <c r="AI166" s="1">
        <f t="shared" si="73"/>
        <v>-4.6939852465634573</v>
      </c>
      <c r="AJ166" s="19">
        <f t="shared" si="74"/>
        <v>0.69475900587428396</v>
      </c>
      <c r="AK166" s="30">
        <f t="shared" si="75"/>
        <v>0.20842770176228517</v>
      </c>
      <c r="AL166" s="34">
        <f t="shared" si="76"/>
        <v>0.78163226214590853</v>
      </c>
      <c r="AM166" s="33">
        <f>Analisi!$D$4/3600</f>
        <v>8.3824611424084136E-2</v>
      </c>
      <c r="AN166" s="1">
        <f t="shared" si="77"/>
        <v>41.719509105766676</v>
      </c>
      <c r="AO166">
        <f t="shared" si="78"/>
        <v>4.8688020547597632E-2</v>
      </c>
      <c r="AP166">
        <f t="shared" si="79"/>
        <v>8.6477109611885941E-2</v>
      </c>
      <c r="AQ166" s="1">
        <f t="shared" si="80"/>
        <v>41.719603884890716</v>
      </c>
      <c r="AR166" s="1">
        <v>3.7534418658002608</v>
      </c>
      <c r="AS166" s="1">
        <f t="shared" si="81"/>
        <v>215.05637755806407</v>
      </c>
      <c r="AT166" s="1">
        <f t="shared" si="82"/>
        <v>-9.4779124040655915E-5</v>
      </c>
      <c r="AU166" s="19">
        <f t="shared" si="83"/>
        <v>0.65058748971981428</v>
      </c>
      <c r="AV166" s="30">
        <f t="shared" si="84"/>
        <v>0.19517624691594429</v>
      </c>
      <c r="AW166" s="22">
        <f t="shared" si="85"/>
        <v>0.85687420923143698</v>
      </c>
      <c r="AX166" t="b">
        <f t="shared" si="86"/>
        <v>0</v>
      </c>
    </row>
    <row r="167" spans="1:50" x14ac:dyDescent="0.25">
      <c r="A167" t="str">
        <f t="shared" si="60"/>
        <v/>
      </c>
      <c r="B167" t="s">
        <v>270</v>
      </c>
      <c r="C167" s="15" t="s">
        <v>203</v>
      </c>
      <c r="D167">
        <v>1003.8</v>
      </c>
      <c r="E167" s="27">
        <v>1</v>
      </c>
      <c r="F167">
        <v>52.1</v>
      </c>
      <c r="G167" s="1">
        <f>F167/Analisi!$B$9/60</f>
        <v>0.8683333333333334</v>
      </c>
      <c r="H167" s="1">
        <f>G167+Analisi!$B$8</f>
        <v>5.8683333333333332</v>
      </c>
      <c r="I167">
        <v>10</v>
      </c>
      <c r="J167" s="1">
        <f>Analisi!$D$2</f>
        <v>150.36415963001878</v>
      </c>
      <c r="K167" s="29">
        <f t="shared" si="61"/>
        <v>4.1767822119449662E-2</v>
      </c>
      <c r="L167" s="1">
        <f t="shared" si="59"/>
        <v>41.926539843503569</v>
      </c>
      <c r="M167" s="6">
        <v>3.0000000000000001E-3</v>
      </c>
      <c r="N167">
        <v>26.05</v>
      </c>
      <c r="O167">
        <f>'Tubi modificati x RCP 4,5'!P167*1000</f>
        <v>400</v>
      </c>
      <c r="P167" cm="1">
        <f t="array" ref="P167">IF(B167="sì",INDEX(Analisi!$F$8:$F$16, MATCH('Tubi modificati x RCP 8.5'!O167,Analisi!$F$8:$F$16,0)+1)/1000,'Tubi modificati x RCP 8.5'!O167/1000)</f>
        <v>0.4</v>
      </c>
      <c r="Q167">
        <v>80</v>
      </c>
      <c r="R167" s="1">
        <f t="shared" si="62"/>
        <v>188.31307516380068</v>
      </c>
      <c r="S167" s="31">
        <f t="shared" si="63"/>
        <v>4.860186932765935E-2</v>
      </c>
      <c r="T167">
        <f t="shared" si="64"/>
        <v>8.7350811866526892E-2</v>
      </c>
      <c r="U167" s="1">
        <f t="shared" si="65"/>
        <v>41.925818669704555</v>
      </c>
      <c r="V167" s="1">
        <v>2.7819929940618984</v>
      </c>
      <c r="W167" s="1">
        <f t="shared" si="66"/>
        <v>159.39645719471025</v>
      </c>
      <c r="X167" s="1">
        <f t="shared" si="67"/>
        <v>7.2117379901470713E-4</v>
      </c>
      <c r="Y167" s="19">
        <v>0.44</v>
      </c>
      <c r="Z167">
        <v>0.18</v>
      </c>
      <c r="AA167" s="32">
        <v>0.89</v>
      </c>
      <c r="AB167" s="29">
        <f>Analisi!$D$3/3600</f>
        <v>8.2320787981106466E-2</v>
      </c>
      <c r="AC167" s="1">
        <f t="shared" si="68"/>
        <v>82.633606975434674</v>
      </c>
      <c r="AD167">
        <f t="shared" si="69"/>
        <v>8.8304382195712308E-2</v>
      </c>
      <c r="AE167">
        <f t="shared" si="70"/>
        <v>0.11613260206178105</v>
      </c>
      <c r="AF167" s="1">
        <f t="shared" si="71"/>
        <v>92.101981839424027</v>
      </c>
      <c r="AG167" s="1">
        <v>3.8018773638058803</v>
      </c>
      <c r="AH167" s="1">
        <f t="shared" si="72"/>
        <v>217.8315271724004</v>
      </c>
      <c r="AI167" s="1">
        <f t="shared" si="73"/>
        <v>-9.4683748639893537</v>
      </c>
      <c r="AJ167" s="19">
        <f t="shared" si="74"/>
        <v>0.66208884953553904</v>
      </c>
      <c r="AK167" s="30">
        <f t="shared" si="75"/>
        <v>0.26483553981421565</v>
      </c>
      <c r="AL167" s="34">
        <f t="shared" si="76"/>
        <v>0.93578149714349079</v>
      </c>
      <c r="AM167" s="33">
        <f>Analisi!$D$4/3600</f>
        <v>8.3824611424084136E-2</v>
      </c>
      <c r="AN167" s="1">
        <f t="shared" si="77"/>
        <v>84.143144947495657</v>
      </c>
      <c r="AO167">
        <f t="shared" si="78"/>
        <v>8.2149599380598626E-2</v>
      </c>
      <c r="AP167">
        <f t="shared" si="79"/>
        <v>0.11301707659452705</v>
      </c>
      <c r="AQ167" s="1">
        <f t="shared" si="80"/>
        <v>84.143152074390528</v>
      </c>
      <c r="AR167" s="1">
        <v>3.6343887957449068</v>
      </c>
      <c r="AS167" s="1">
        <f t="shared" si="81"/>
        <v>208.23513910581696</v>
      </c>
      <c r="AT167" s="1">
        <f t="shared" si="82"/>
        <v>-7.126894871589684E-6</v>
      </c>
      <c r="AU167" s="19">
        <f t="shared" si="83"/>
        <v>0.62195620411572006</v>
      </c>
      <c r="AV167" s="30">
        <f t="shared" si="84"/>
        <v>0.24878248164628802</v>
      </c>
      <c r="AW167" s="22">
        <f t="shared" si="85"/>
        <v>1.0242672585372077</v>
      </c>
      <c r="AX167" t="b">
        <f t="shared" si="86"/>
        <v>0</v>
      </c>
    </row>
    <row r="168" spans="1:50" x14ac:dyDescent="0.25">
      <c r="A168" t="str">
        <f t="shared" si="60"/>
        <v/>
      </c>
      <c r="B168" t="s">
        <v>270</v>
      </c>
      <c r="C168" s="15" t="s">
        <v>204</v>
      </c>
      <c r="D168">
        <v>1518.4</v>
      </c>
      <c r="E168" s="27">
        <v>1</v>
      </c>
      <c r="F168">
        <v>62.4</v>
      </c>
      <c r="G168" s="1">
        <f>F168/Analisi!$B$9/60</f>
        <v>1.04</v>
      </c>
      <c r="H168" s="1">
        <f>G168+Analisi!$B$8</f>
        <v>6.04</v>
      </c>
      <c r="I168">
        <v>10</v>
      </c>
      <c r="J168" s="1">
        <f>Analisi!$D$2</f>
        <v>150.36415963001878</v>
      </c>
      <c r="K168" s="29">
        <f t="shared" si="61"/>
        <v>4.1767822119449662E-2</v>
      </c>
      <c r="L168" s="1">
        <f t="shared" si="59"/>
        <v>63.420261106172369</v>
      </c>
      <c r="M168" s="6">
        <v>3.0000000000000001E-3</v>
      </c>
      <c r="N168">
        <v>10.33</v>
      </c>
      <c r="O168">
        <f>'Tubi modificati x RCP 4,5'!P168*1000</f>
        <v>400</v>
      </c>
      <c r="P168" cm="1">
        <f t="array" ref="P168">IF(B168="sì",INDEX(Analisi!$F$8:$F$16, MATCH('Tubi modificati x RCP 8.5'!O168,Analisi!$F$8:$F$16,0)+1)/1000,'Tubi modificati x RCP 8.5'!O168/1000)</f>
        <v>0.4</v>
      </c>
      <c r="Q168">
        <v>80</v>
      </c>
      <c r="R168" s="1">
        <f t="shared" si="62"/>
        <v>188.31307516380068</v>
      </c>
      <c r="S168" s="31">
        <f t="shared" si="63"/>
        <v>6.6076780926286646E-2</v>
      </c>
      <c r="T168">
        <f t="shared" si="64"/>
        <v>0.10251581373017007</v>
      </c>
      <c r="U168" s="1">
        <f t="shared" si="65"/>
        <v>63.420072444538633</v>
      </c>
      <c r="V168" s="1">
        <v>3.2227603977375665</v>
      </c>
      <c r="W168" s="1">
        <f t="shared" si="66"/>
        <v>184.65056917226511</v>
      </c>
      <c r="X168" s="1">
        <f t="shared" si="67"/>
        <v>1.8866163373587597E-4</v>
      </c>
      <c r="Y168" s="19">
        <v>0.56000000000000005</v>
      </c>
      <c r="Z168">
        <v>0.22</v>
      </c>
      <c r="AA168" s="32">
        <v>0.99</v>
      </c>
      <c r="AB168" s="29">
        <f>Analisi!$D$3/3600</f>
        <v>8.2320787981106466E-2</v>
      </c>
      <c r="AC168" s="1">
        <f t="shared" si="68"/>
        <v>124.99588447051207</v>
      </c>
      <c r="AD168">
        <f t="shared" si="69"/>
        <v>7.6517045328509781E-2</v>
      </c>
      <c r="AE168">
        <f t="shared" si="70"/>
        <v>0.1097131734893653</v>
      </c>
      <c r="AF168" s="1">
        <f t="shared" si="71"/>
        <v>76.83893275943845</v>
      </c>
      <c r="AG168" s="1">
        <v>3.4871402811042889</v>
      </c>
      <c r="AH168" s="1">
        <f t="shared" si="72"/>
        <v>199.79842067733924</v>
      </c>
      <c r="AI168" s="1">
        <f t="shared" si="73"/>
        <v>48.156951711073617</v>
      </c>
      <c r="AJ168" s="19">
        <f t="shared" si="74"/>
        <v>0.58595776164949465</v>
      </c>
      <c r="AK168" s="30">
        <f t="shared" si="75"/>
        <v>0.23438310465979786</v>
      </c>
      <c r="AL168" s="34">
        <f t="shared" si="76"/>
        <v>1.6335691470295097</v>
      </c>
      <c r="AM168" s="33">
        <f>Analisi!$D$4/3600</f>
        <v>8.3824611424084136E-2</v>
      </c>
      <c r="AN168" s="1">
        <f t="shared" si="77"/>
        <v>127.27928998632936</v>
      </c>
      <c r="AO168">
        <f t="shared" si="78"/>
        <v>0.12083398003653967</v>
      </c>
      <c r="AP168">
        <f t="shared" si="79"/>
        <v>0.11786290690351807</v>
      </c>
      <c r="AQ168" s="1">
        <f t="shared" si="80"/>
        <v>127.27930453131376</v>
      </c>
      <c r="AR168" s="1">
        <v>5.1260393626407712</v>
      </c>
      <c r="AS168" s="1">
        <f t="shared" si="81"/>
        <v>293.7004210972467</v>
      </c>
      <c r="AT168" s="1">
        <f t="shared" si="82"/>
        <v>-1.4544984395570282E-5</v>
      </c>
      <c r="AU168" s="19">
        <f t="shared" si="83"/>
        <v>0.91862192165752932</v>
      </c>
      <c r="AV168" s="30">
        <f t="shared" si="84"/>
        <v>0.36744876866301174</v>
      </c>
      <c r="AW168" s="22">
        <f t="shared" si="85"/>
        <v>1.0533402106579679</v>
      </c>
      <c r="AX168" t="b">
        <f t="shared" si="86"/>
        <v>1</v>
      </c>
    </row>
    <row r="169" spans="1:50" x14ac:dyDescent="0.25">
      <c r="A169" t="str">
        <f t="shared" si="60"/>
        <v/>
      </c>
      <c r="B169" t="s">
        <v>270</v>
      </c>
      <c r="C169" s="15" t="s">
        <v>205</v>
      </c>
      <c r="D169">
        <v>1518.4</v>
      </c>
      <c r="E169" s="27">
        <v>1</v>
      </c>
      <c r="F169">
        <v>70.599999999999994</v>
      </c>
      <c r="G169" s="1">
        <f>F169/Analisi!$B$9/60</f>
        <v>1.1766666666666665</v>
      </c>
      <c r="H169" s="1">
        <f>G169+Analisi!$B$8</f>
        <v>6.1766666666666667</v>
      </c>
      <c r="I169">
        <v>10</v>
      </c>
      <c r="J169" s="1">
        <f>Analisi!$D$2</f>
        <v>150.36415963001878</v>
      </c>
      <c r="K169" s="29">
        <f t="shared" si="61"/>
        <v>4.1767822119449662E-2</v>
      </c>
      <c r="L169" s="1">
        <f t="shared" si="59"/>
        <v>63.420261106172369</v>
      </c>
      <c r="M169" s="6">
        <v>3.0000000000000001E-3</v>
      </c>
      <c r="N169">
        <v>8.1999999999999993</v>
      </c>
      <c r="O169">
        <f>'Tubi modificati x RCP 4,5'!P169*1000</f>
        <v>400</v>
      </c>
      <c r="P169" cm="1">
        <f t="array" ref="P169">IF(B169="sì",INDEX(Analisi!$F$8:$F$16, MATCH('Tubi modificati x RCP 8.5'!O169,Analisi!$F$8:$F$16,0)+1)/1000,'Tubi modificati x RCP 8.5'!O169/1000)</f>
        <v>0.4</v>
      </c>
      <c r="Q169">
        <v>80</v>
      </c>
      <c r="R169" s="1">
        <f t="shared" si="62"/>
        <v>188.31307516380068</v>
      </c>
      <c r="S169" s="31">
        <f t="shared" si="63"/>
        <v>6.6076780926286646E-2</v>
      </c>
      <c r="T169">
        <f t="shared" si="64"/>
        <v>0.10251581373017007</v>
      </c>
      <c r="U169" s="1">
        <f t="shared" si="65"/>
        <v>63.420072444538633</v>
      </c>
      <c r="V169" s="1">
        <v>3.2227603977375665</v>
      </c>
      <c r="W169" s="1">
        <f t="shared" si="66"/>
        <v>184.65056917226511</v>
      </c>
      <c r="X169" s="1">
        <f t="shared" si="67"/>
        <v>1.8866163373587597E-4</v>
      </c>
      <c r="Y169" s="19">
        <v>0.56000000000000005</v>
      </c>
      <c r="Z169">
        <v>0.22</v>
      </c>
      <c r="AA169" s="32">
        <v>0.99</v>
      </c>
      <c r="AB169" s="29">
        <f>Analisi!$D$3/3600</f>
        <v>8.2320787981106466E-2</v>
      </c>
      <c r="AC169" s="1">
        <f t="shared" si="68"/>
        <v>124.99588447051207</v>
      </c>
      <c r="AD169">
        <f t="shared" si="69"/>
        <v>7.6517045328509781E-2</v>
      </c>
      <c r="AE169">
        <f t="shared" si="70"/>
        <v>0.1097131734893653</v>
      </c>
      <c r="AF169" s="1">
        <f t="shared" si="71"/>
        <v>76.83893275943845</v>
      </c>
      <c r="AG169" s="1">
        <v>3.4871402811042889</v>
      </c>
      <c r="AH169" s="1">
        <f t="shared" si="72"/>
        <v>199.79842067733924</v>
      </c>
      <c r="AI169" s="1">
        <f t="shared" si="73"/>
        <v>48.156951711073617</v>
      </c>
      <c r="AJ169" s="19">
        <f t="shared" si="74"/>
        <v>0.58595776164949465</v>
      </c>
      <c r="AK169" s="30">
        <f t="shared" si="75"/>
        <v>0.23438310465979786</v>
      </c>
      <c r="AL169" s="34">
        <f t="shared" si="76"/>
        <v>1.6335691470295097</v>
      </c>
      <c r="AM169" s="33">
        <f>Analisi!$D$4/3600</f>
        <v>8.3824611424084136E-2</v>
      </c>
      <c r="AN169" s="1">
        <f t="shared" si="77"/>
        <v>127.27928998632936</v>
      </c>
      <c r="AO169">
        <f t="shared" si="78"/>
        <v>0.12083398003653967</v>
      </c>
      <c r="AP169">
        <f t="shared" si="79"/>
        <v>0.11786290690351807</v>
      </c>
      <c r="AQ169" s="1">
        <f t="shared" si="80"/>
        <v>127.27930453131376</v>
      </c>
      <c r="AR169" s="1">
        <v>5.1260393626407712</v>
      </c>
      <c r="AS169" s="1">
        <f t="shared" si="81"/>
        <v>293.7004210972467</v>
      </c>
      <c r="AT169" s="1">
        <f t="shared" si="82"/>
        <v>-1.4544984395570282E-5</v>
      </c>
      <c r="AU169" s="19">
        <f t="shared" si="83"/>
        <v>0.91862192165752932</v>
      </c>
      <c r="AV169" s="30">
        <f t="shared" si="84"/>
        <v>0.36744876866301174</v>
      </c>
      <c r="AW169" s="22">
        <f t="shared" si="85"/>
        <v>1.0533402106579679</v>
      </c>
      <c r="AX169" t="b">
        <f t="shared" si="86"/>
        <v>1</v>
      </c>
    </row>
    <row r="170" spans="1:50" x14ac:dyDescent="0.25">
      <c r="A170" t="str">
        <f t="shared" si="60"/>
        <v/>
      </c>
      <c r="B170" t="s">
        <v>270</v>
      </c>
      <c r="C170" s="15" t="s">
        <v>206</v>
      </c>
      <c r="D170">
        <v>3304.4</v>
      </c>
      <c r="E170" s="27">
        <v>1</v>
      </c>
      <c r="F170">
        <v>108.2</v>
      </c>
      <c r="G170" s="1">
        <f>F170/Analisi!$B$9/60</f>
        <v>1.8033333333333335</v>
      </c>
      <c r="H170" s="1">
        <f>G170+Analisi!$B$8</f>
        <v>6.8033333333333337</v>
      </c>
      <c r="I170">
        <v>10</v>
      </c>
      <c r="J170" s="1">
        <f>Analisi!$D$2</f>
        <v>150.36415963001878</v>
      </c>
      <c r="K170" s="29">
        <f t="shared" si="61"/>
        <v>4.1767822119449662E-2</v>
      </c>
      <c r="L170" s="1">
        <f t="shared" si="59"/>
        <v>138.01759141150947</v>
      </c>
      <c r="M170" s="6">
        <v>3.0000000000000001E-3</v>
      </c>
      <c r="N170">
        <v>37.54</v>
      </c>
      <c r="O170">
        <f>'Tubi modificati x RCP 4,5'!P170*1000</f>
        <v>600</v>
      </c>
      <c r="P170" cm="1">
        <f t="array" ref="P170">IF(B170="sì",INDEX(Analisi!$F$8:$F$16, MATCH('Tubi modificati x RCP 8.5'!O170,Analisi!$F$8:$F$16,0)+1)/1000,'Tubi modificati x RCP 8.5'!O170/1000)</f>
        <v>0.6</v>
      </c>
      <c r="Q170">
        <v>80</v>
      </c>
      <c r="R170" s="1">
        <f t="shared" si="62"/>
        <v>555.20985504661132</v>
      </c>
      <c r="S170" s="31">
        <f t="shared" si="63"/>
        <v>0.17091690958297562</v>
      </c>
      <c r="T170">
        <f t="shared" si="64"/>
        <v>0.16404884247159293</v>
      </c>
      <c r="U170" s="1">
        <f t="shared" si="65"/>
        <v>224.43181732280564</v>
      </c>
      <c r="V170" s="1">
        <v>3.4728866315646609</v>
      </c>
      <c r="W170" s="1">
        <f t="shared" si="66"/>
        <v>198.98174671606</v>
      </c>
      <c r="X170" s="1">
        <f t="shared" si="67"/>
        <v>-86.414225911296171</v>
      </c>
      <c r="Y170" s="19">
        <v>0.63</v>
      </c>
      <c r="Z170">
        <v>0.32</v>
      </c>
      <c r="AA170" s="32">
        <v>1.19</v>
      </c>
      <c r="AB170" s="29">
        <f>Analisi!$D$3/3600</f>
        <v>8.2320787981106466E-2</v>
      </c>
      <c r="AC170" s="1">
        <f t="shared" si="68"/>
        <v>272.02081180476819</v>
      </c>
      <c r="AD170">
        <f t="shared" si="69"/>
        <v>0.21769344225204568</v>
      </c>
      <c r="AE170">
        <f t="shared" si="70"/>
        <v>0.17919602506758828</v>
      </c>
      <c r="AF170" s="1">
        <f t="shared" si="71"/>
        <v>303.19000179601005</v>
      </c>
      <c r="AG170" s="1">
        <v>4.0494470077286797</v>
      </c>
      <c r="AH170" s="1">
        <f t="shared" si="72"/>
        <v>232.01622290473341</v>
      </c>
      <c r="AI170" s="1">
        <f t="shared" si="73"/>
        <v>-31.169189991241865</v>
      </c>
      <c r="AJ170" s="19">
        <f t="shared" si="74"/>
        <v>0.71924919303135737</v>
      </c>
      <c r="AK170" s="30">
        <f t="shared" si="75"/>
        <v>0.4315495158188144</v>
      </c>
      <c r="AL170" s="34">
        <f t="shared" si="76"/>
        <v>1.2495590541943022</v>
      </c>
      <c r="AM170" s="33">
        <f>Analisi!$D$4/3600</f>
        <v>8.3824611424084136E-2</v>
      </c>
      <c r="AN170" s="1">
        <f t="shared" si="77"/>
        <v>276.99004598974363</v>
      </c>
      <c r="AO170">
        <f t="shared" si="78"/>
        <v>0.2019169306365115</v>
      </c>
      <c r="AP170">
        <f t="shared" si="79"/>
        <v>0.17517059765131018</v>
      </c>
      <c r="AQ170" s="1">
        <f t="shared" si="80"/>
        <v>276.99004319761457</v>
      </c>
      <c r="AR170" s="1">
        <v>3.8422911406331219</v>
      </c>
      <c r="AS170" s="1">
        <f t="shared" si="81"/>
        <v>220.14706601878495</v>
      </c>
      <c r="AT170" s="1">
        <f t="shared" si="82"/>
        <v>2.7921290666199639E-6</v>
      </c>
      <c r="AU170" s="19">
        <f t="shared" si="83"/>
        <v>0.67161292818568596</v>
      </c>
      <c r="AV170" s="30">
        <f t="shared" si="84"/>
        <v>0.40296775691141157</v>
      </c>
      <c r="AW170" s="22">
        <f t="shared" si="85"/>
        <v>1.371801983699811</v>
      </c>
      <c r="AX170" t="b">
        <f t="shared" si="86"/>
        <v>0</v>
      </c>
    </row>
    <row r="171" spans="1:50" x14ac:dyDescent="0.25">
      <c r="A171" t="str">
        <f t="shared" si="60"/>
        <v/>
      </c>
      <c r="B171" t="s">
        <v>270</v>
      </c>
      <c r="C171" s="15" t="s">
        <v>207</v>
      </c>
      <c r="D171">
        <v>4848.5</v>
      </c>
      <c r="E171" s="27">
        <v>1</v>
      </c>
      <c r="F171">
        <v>111.6</v>
      </c>
      <c r="G171" s="1">
        <f>F171/Analisi!$B$9/60</f>
        <v>1.8599999999999999</v>
      </c>
      <c r="H171" s="1">
        <f>G171+Analisi!$B$8</f>
        <v>6.8599999999999994</v>
      </c>
      <c r="I171">
        <v>10</v>
      </c>
      <c r="J171" s="1">
        <f>Analisi!$D$2</f>
        <v>150.36415963001878</v>
      </c>
      <c r="K171" s="29">
        <f t="shared" si="61"/>
        <v>4.1767822119449662E-2</v>
      </c>
      <c r="L171" s="1">
        <f t="shared" si="59"/>
        <v>202.5112855461517</v>
      </c>
      <c r="M171" s="6">
        <v>3.0000000000000001E-3</v>
      </c>
      <c r="N171">
        <v>3.41</v>
      </c>
      <c r="O171">
        <f>'Tubi modificati x RCP 4,5'!P171*1000</f>
        <v>700</v>
      </c>
      <c r="P171" cm="1">
        <f t="array" ref="P171">IF(B171="sì",INDEX(Analisi!$F$8:$F$16, MATCH('Tubi modificati x RCP 8.5'!O171,Analisi!$F$8:$F$16,0)+1)/1000,'Tubi modificati x RCP 8.5'!O171/1000)</f>
        <v>0.7</v>
      </c>
      <c r="Q171">
        <v>80</v>
      </c>
      <c r="R171" s="1">
        <f t="shared" si="62"/>
        <v>837.49445184835497</v>
      </c>
      <c r="S171" s="31">
        <f t="shared" si="63"/>
        <v>0.2149836861548905</v>
      </c>
      <c r="T171">
        <f t="shared" si="64"/>
        <v>0.1846619581030301</v>
      </c>
      <c r="U171" s="1">
        <f t="shared" si="65"/>
        <v>305.47411156910078</v>
      </c>
      <c r="V171" s="1">
        <v>3.3262893430220166</v>
      </c>
      <c r="W171" s="1">
        <f t="shared" si="66"/>
        <v>190.58234079450492</v>
      </c>
      <c r="X171" s="1">
        <f t="shared" si="67"/>
        <v>-102.96282602294909</v>
      </c>
      <c r="Y171" s="19">
        <v>0.59</v>
      </c>
      <c r="Z171">
        <v>0.35</v>
      </c>
      <c r="AA171" s="32">
        <v>1.32</v>
      </c>
      <c r="AB171" s="29">
        <f>Analisi!$D$3/3600</f>
        <v>8.2320787981106466E-2</v>
      </c>
      <c r="AC171" s="1">
        <f t="shared" si="68"/>
        <v>399.13234052639473</v>
      </c>
      <c r="AD171">
        <f t="shared" si="69"/>
        <v>0.28945926022185559</v>
      </c>
      <c r="AE171">
        <f t="shared" si="70"/>
        <v>0.20772405858942297</v>
      </c>
      <c r="AF171" s="1">
        <f t="shared" si="71"/>
        <v>444.86604796428696</v>
      </c>
      <c r="AG171" s="1">
        <v>3.9813705903531842</v>
      </c>
      <c r="AH171" s="1">
        <f t="shared" si="72"/>
        <v>228.11573150474644</v>
      </c>
      <c r="AI171" s="1">
        <f t="shared" si="73"/>
        <v>-45.733707437892235</v>
      </c>
      <c r="AJ171" s="19">
        <f t="shared" si="74"/>
        <v>0.70382953440182006</v>
      </c>
      <c r="AK171" s="30">
        <f t="shared" si="75"/>
        <v>0.49268067408127403</v>
      </c>
      <c r="AL171" s="34">
        <f t="shared" si="76"/>
        <v>1.3788895204820202</v>
      </c>
      <c r="AM171" s="33">
        <f>Analisi!$D$4/3600</f>
        <v>8.3824611424084136E-2</v>
      </c>
      <c r="AN171" s="1">
        <f t="shared" si="77"/>
        <v>406.42362848967196</v>
      </c>
      <c r="AO171">
        <f t="shared" si="78"/>
        <v>0.26872854720638517</v>
      </c>
      <c r="AP171">
        <f t="shared" si="79"/>
        <v>0.20277844789176067</v>
      </c>
      <c r="AQ171" s="1">
        <f t="shared" si="80"/>
        <v>406.42362799834183</v>
      </c>
      <c r="AR171" s="1">
        <v>3.786377976277516</v>
      </c>
      <c r="AS171" s="1">
        <f t="shared" si="81"/>
        <v>216.94347768198739</v>
      </c>
      <c r="AT171" s="1">
        <f t="shared" si="82"/>
        <v>4.9133012680613319E-7</v>
      </c>
      <c r="AU171" s="19">
        <f t="shared" si="83"/>
        <v>0.65841842846040266</v>
      </c>
      <c r="AV171" s="30">
        <f t="shared" si="84"/>
        <v>0.46089289992228183</v>
      </c>
      <c r="AW171" s="22">
        <f t="shared" si="85"/>
        <v>1.5123946923939424</v>
      </c>
      <c r="AX171" t="b">
        <f t="shared" si="86"/>
        <v>0</v>
      </c>
    </row>
    <row r="172" spans="1:50" x14ac:dyDescent="0.25">
      <c r="A172" t="str">
        <f t="shared" si="60"/>
        <v/>
      </c>
      <c r="B172" t="s">
        <v>270</v>
      </c>
      <c r="C172" s="15" t="s">
        <v>208</v>
      </c>
      <c r="D172">
        <v>7002</v>
      </c>
      <c r="E172" s="27">
        <v>1</v>
      </c>
      <c r="F172">
        <v>134.5</v>
      </c>
      <c r="G172" s="1">
        <f>F172/Analisi!$B$9/60</f>
        <v>2.2416666666666667</v>
      </c>
      <c r="H172" s="1">
        <f>G172+Analisi!$B$8</f>
        <v>7.2416666666666671</v>
      </c>
      <c r="I172">
        <v>10</v>
      </c>
      <c r="J172" s="1">
        <f>Analisi!$D$2</f>
        <v>150.36415963001878</v>
      </c>
      <c r="K172" s="29">
        <f t="shared" si="61"/>
        <v>4.1767822119449662E-2</v>
      </c>
      <c r="L172" s="1">
        <f t="shared" si="59"/>
        <v>292.45829048038655</v>
      </c>
      <c r="M172" s="6">
        <v>3.0000000000000001E-3</v>
      </c>
      <c r="N172">
        <v>22.89</v>
      </c>
      <c r="O172">
        <f>'Tubi modificati x RCP 4,5'!P172*1000</f>
        <v>800</v>
      </c>
      <c r="P172" cm="1">
        <f t="array" ref="P172">IF(B172="sì",INDEX(Analisi!$F$8:$F$16, MATCH('Tubi modificati x RCP 8.5'!O172,Analisi!$F$8:$F$16,0)+1)/1000,'Tubi modificati x RCP 8.5'!O172/1000)</f>
        <v>0.8</v>
      </c>
      <c r="Q172">
        <v>80</v>
      </c>
      <c r="R172" s="1">
        <f t="shared" si="62"/>
        <v>1195.7134944575353</v>
      </c>
      <c r="S172" s="31">
        <f t="shared" si="63"/>
        <v>0.27165264843135023</v>
      </c>
      <c r="T172">
        <f t="shared" si="64"/>
        <v>0.20776195957461013</v>
      </c>
      <c r="U172" s="1">
        <f t="shared" si="65"/>
        <v>417.55008815368274</v>
      </c>
      <c r="V172" s="1">
        <v>3.2687967637044264</v>
      </c>
      <c r="W172" s="1">
        <f t="shared" si="66"/>
        <v>187.2882586462859</v>
      </c>
      <c r="X172" s="1">
        <f t="shared" si="67"/>
        <v>-125.09179767329618</v>
      </c>
      <c r="Y172" s="19">
        <v>0.56999999999999995</v>
      </c>
      <c r="Z172">
        <v>0.4</v>
      </c>
      <c r="AA172" s="32">
        <v>1.45</v>
      </c>
      <c r="AB172" s="29">
        <f>Analisi!$D$3/3600</f>
        <v>8.2320787981106466E-2</v>
      </c>
      <c r="AC172" s="1">
        <f t="shared" si="68"/>
        <v>576.41015744370748</v>
      </c>
      <c r="AD172">
        <f t="shared" si="69"/>
        <v>0.38172680651474289</v>
      </c>
      <c r="AE172">
        <f t="shared" si="70"/>
        <v>0.23804616090490216</v>
      </c>
      <c r="AF172" s="1">
        <f t="shared" si="71"/>
        <v>642.4569938721296</v>
      </c>
      <c r="AG172" s="1">
        <v>4.0089578116241933</v>
      </c>
      <c r="AH172" s="1">
        <f t="shared" si="72"/>
        <v>229.6963628520688</v>
      </c>
      <c r="AI172" s="1">
        <f t="shared" si="73"/>
        <v>-66.046836428422125</v>
      </c>
      <c r="AJ172" s="19">
        <f t="shared" si="74"/>
        <v>0.71010765319518176</v>
      </c>
      <c r="AK172" s="30">
        <f t="shared" si="75"/>
        <v>0.56808612255614543</v>
      </c>
      <c r="AL172" s="34">
        <f t="shared" si="76"/>
        <v>1.5100070196968094</v>
      </c>
      <c r="AM172" s="33">
        <f>Analisi!$D$4/3600</f>
        <v>8.3824611424084136E-2</v>
      </c>
      <c r="AN172" s="1">
        <f t="shared" si="77"/>
        <v>586.93992919143716</v>
      </c>
      <c r="AO172">
        <f t="shared" si="78"/>
        <v>0.35425968053148538</v>
      </c>
      <c r="AP172">
        <f t="shared" si="79"/>
        <v>0.23250482481986309</v>
      </c>
      <c r="AQ172" s="1">
        <f t="shared" si="80"/>
        <v>586.9399274692779</v>
      </c>
      <c r="AR172" s="1">
        <v>3.8091648292240152</v>
      </c>
      <c r="AS172" s="1">
        <f t="shared" si="81"/>
        <v>218.24906818420706</v>
      </c>
      <c r="AT172" s="1">
        <f t="shared" si="82"/>
        <v>1.7221592543137376E-6</v>
      </c>
      <c r="AU172" s="19">
        <f t="shared" si="83"/>
        <v>0.66381124837034455</v>
      </c>
      <c r="AV172" s="30">
        <f t="shared" si="84"/>
        <v>0.53104899869627564</v>
      </c>
      <c r="AW172" s="22">
        <f t="shared" si="85"/>
        <v>1.656807030116632</v>
      </c>
      <c r="AX172" t="b">
        <f t="shared" si="86"/>
        <v>0</v>
      </c>
    </row>
    <row r="173" spans="1:50" x14ac:dyDescent="0.25">
      <c r="A173" t="str">
        <f t="shared" si="60"/>
        <v/>
      </c>
      <c r="B173" t="s">
        <v>270</v>
      </c>
      <c r="C173" s="15" t="s">
        <v>209</v>
      </c>
      <c r="D173">
        <v>8078.8</v>
      </c>
      <c r="E173" s="27">
        <v>1</v>
      </c>
      <c r="F173">
        <v>136.80000000000001</v>
      </c>
      <c r="G173" s="1">
        <f>F173/Analisi!$B$9/60</f>
        <v>2.2800000000000002</v>
      </c>
      <c r="H173" s="1">
        <f>G173+Analisi!$B$8</f>
        <v>7.28</v>
      </c>
      <c r="I173">
        <v>10</v>
      </c>
      <c r="J173" s="1">
        <f>Analisi!$D$2</f>
        <v>150.36415963001878</v>
      </c>
      <c r="K173" s="29">
        <f t="shared" si="61"/>
        <v>4.1767822119449662E-2</v>
      </c>
      <c r="L173" s="1">
        <f t="shared" si="59"/>
        <v>337.43388133860992</v>
      </c>
      <c r="M173" s="6">
        <v>3.0000000000000001E-3</v>
      </c>
      <c r="N173">
        <v>2.3199999999999998</v>
      </c>
      <c r="O173">
        <f>'Tubi modificati x RCP 4,5'!P173*1000</f>
        <v>800</v>
      </c>
      <c r="P173" cm="1">
        <f t="array" ref="P173">IF(B173="sì",INDEX(Analisi!$F$8:$F$16, MATCH('Tubi modificati x RCP 8.5'!O173,Analisi!$F$8:$F$16,0)+1)/1000,'Tubi modificati x RCP 8.5'!O173/1000)</f>
        <v>0.8</v>
      </c>
      <c r="Q173">
        <v>80</v>
      </c>
      <c r="R173" s="1">
        <f t="shared" si="62"/>
        <v>1195.7134944575353</v>
      </c>
      <c r="S173" s="31">
        <f t="shared" si="63"/>
        <v>0.30308462178584111</v>
      </c>
      <c r="T173">
        <f t="shared" si="64"/>
        <v>0.21848933716751995</v>
      </c>
      <c r="U173" s="1">
        <f t="shared" si="65"/>
        <v>481.76437308325063</v>
      </c>
      <c r="V173" s="1">
        <v>3.4679566714216845</v>
      </c>
      <c r="W173" s="1">
        <f t="shared" si="66"/>
        <v>198.6992808066997</v>
      </c>
      <c r="X173" s="1">
        <f t="shared" si="67"/>
        <v>-144.33049174464071</v>
      </c>
      <c r="Y173" s="19">
        <v>0.63</v>
      </c>
      <c r="Z173">
        <v>0.44</v>
      </c>
      <c r="AA173" s="32">
        <v>1.5</v>
      </c>
      <c r="AB173" s="29">
        <f>Analisi!$D$3/3600</f>
        <v>8.2320787981106466E-2</v>
      </c>
      <c r="AC173" s="1">
        <f t="shared" si="68"/>
        <v>665.05318194176289</v>
      </c>
      <c r="AD173">
        <f t="shared" si="69"/>
        <v>0.43392764323653199</v>
      </c>
      <c r="AE173">
        <f t="shared" si="70"/>
        <v>0.24341717373917923</v>
      </c>
      <c r="AF173" s="1">
        <f t="shared" si="71"/>
        <v>741.25688866137807</v>
      </c>
      <c r="AG173" s="1">
        <v>4.4566251896988591</v>
      </c>
      <c r="AH173" s="1">
        <f t="shared" si="72"/>
        <v>255.34581424143451</v>
      </c>
      <c r="AI173" s="1">
        <f t="shared" si="73"/>
        <v>-76.203706719615184</v>
      </c>
      <c r="AJ173" s="19">
        <f t="shared" si="74"/>
        <v>0.80557641695699411</v>
      </c>
      <c r="AK173" s="30">
        <f t="shared" si="75"/>
        <v>0.64446113356559531</v>
      </c>
      <c r="AL173" s="34">
        <f t="shared" si="76"/>
        <v>1.5326361256483616</v>
      </c>
      <c r="AM173" s="33">
        <f>Analisi!$D$4/3600</f>
        <v>8.3824611424084136E-2</v>
      </c>
      <c r="AN173" s="1">
        <f t="shared" si="77"/>
        <v>677.20227077289098</v>
      </c>
      <c r="AO173">
        <f t="shared" si="78"/>
        <v>0.39937438214305104</v>
      </c>
      <c r="AP173">
        <f t="shared" si="79"/>
        <v>0.2407307965449863</v>
      </c>
      <c r="AQ173" s="1">
        <f t="shared" si="80"/>
        <v>677.20255276803846</v>
      </c>
      <c r="AR173" s="1">
        <v>4.1475206732473291</v>
      </c>
      <c r="AS173" s="1">
        <f t="shared" si="81"/>
        <v>237.63543002032972</v>
      </c>
      <c r="AT173" s="1">
        <f t="shared" si="82"/>
        <v>-2.81995147474845E-4</v>
      </c>
      <c r="AU173" s="19">
        <f t="shared" si="83"/>
        <v>0.74101229608722707</v>
      </c>
      <c r="AV173" s="30">
        <f t="shared" si="84"/>
        <v>0.59280983686978173</v>
      </c>
      <c r="AW173" s="22">
        <f t="shared" si="85"/>
        <v>1.6956577613691941</v>
      </c>
      <c r="AX173" t="b">
        <f t="shared" si="86"/>
        <v>0</v>
      </c>
    </row>
    <row r="174" spans="1:50" x14ac:dyDescent="0.25">
      <c r="A174" t="str">
        <f t="shared" si="60"/>
        <v/>
      </c>
      <c r="B174" t="s">
        <v>270</v>
      </c>
      <c r="C174" s="15" t="s">
        <v>210</v>
      </c>
      <c r="D174">
        <v>605.70000000000005</v>
      </c>
      <c r="E174" s="27">
        <v>1</v>
      </c>
      <c r="F174">
        <v>27.2</v>
      </c>
      <c r="G174" s="1">
        <f>F174/Analisi!$B$9/60</f>
        <v>0.45333333333333331</v>
      </c>
      <c r="H174" s="1">
        <f>G174+Analisi!$B$8</f>
        <v>5.4533333333333331</v>
      </c>
      <c r="I174">
        <v>10</v>
      </c>
      <c r="J174" s="1">
        <f>Analisi!$D$2</f>
        <v>150.36415963001878</v>
      </c>
      <c r="K174" s="29">
        <f t="shared" si="61"/>
        <v>4.1767822119449662E-2</v>
      </c>
      <c r="L174" s="1">
        <f t="shared" si="59"/>
        <v>25.298769857750663</v>
      </c>
      <c r="M174" s="6">
        <v>3.0000000000000001E-3</v>
      </c>
      <c r="N174">
        <v>27.23</v>
      </c>
      <c r="O174">
        <f>'Tubi modificati x RCP 4,5'!P174*1000</f>
        <v>300</v>
      </c>
      <c r="P174" cm="1">
        <f t="array" ref="P174">IF(B174="sì",INDEX(Analisi!$F$8:$F$16, MATCH('Tubi modificati x RCP 8.5'!O174,Analisi!$F$8:$F$16,0)+1)/1000,'Tubi modificati x RCP 8.5'!O174/1000)</f>
        <v>0.3</v>
      </c>
      <c r="Q174">
        <v>80</v>
      </c>
      <c r="R174" s="1">
        <f t="shared" si="62"/>
        <v>87.440072935288399</v>
      </c>
      <c r="S174" s="31">
        <f t="shared" si="63"/>
        <v>3.3169014952553852E-2</v>
      </c>
      <c r="T174">
        <f t="shared" si="64"/>
        <v>7.2622025356647746E-2</v>
      </c>
      <c r="U174" s="1">
        <f t="shared" si="65"/>
        <v>25.298538131509574</v>
      </c>
      <c r="V174" s="1">
        <v>3.0448994676808097</v>
      </c>
      <c r="W174" s="1">
        <f t="shared" si="66"/>
        <v>174.4598885397414</v>
      </c>
      <c r="X174" s="1">
        <f t="shared" si="67"/>
        <v>2.3172624108980244E-4</v>
      </c>
      <c r="Y174" s="19">
        <v>0.51</v>
      </c>
      <c r="Z174">
        <v>0.15</v>
      </c>
      <c r="AA174" s="32">
        <v>0.79</v>
      </c>
      <c r="AB174" s="29">
        <f>Analisi!$D$3/3600</f>
        <v>8.2320787981106466E-2</v>
      </c>
      <c r="AC174" s="1">
        <f t="shared" si="68"/>
        <v>49.86170128015619</v>
      </c>
      <c r="AD174">
        <f t="shared" si="69"/>
        <v>6.2579366618772864E-2</v>
      </c>
      <c r="AE174">
        <f t="shared" si="70"/>
        <v>9.1242312872568537E-2</v>
      </c>
      <c r="AF174" s="1">
        <f t="shared" si="71"/>
        <v>55.574978233381188</v>
      </c>
      <c r="AG174" s="1">
        <v>4.5723937099353513</v>
      </c>
      <c r="AH174" s="1">
        <f t="shared" si="72"/>
        <v>261.97886185146041</v>
      </c>
      <c r="AI174" s="1">
        <f t="shared" si="73"/>
        <v>-5.7132769532249981</v>
      </c>
      <c r="AJ174" s="19">
        <f t="shared" si="74"/>
        <v>0.82795990010861931</v>
      </c>
      <c r="AK174" s="30">
        <f t="shared" si="75"/>
        <v>0.24838797003258578</v>
      </c>
      <c r="AL174" s="34">
        <f t="shared" si="76"/>
        <v>0.79677542254316192</v>
      </c>
      <c r="AM174" s="33">
        <f>Analisi!$D$4/3600</f>
        <v>8.3824611424084136E-2</v>
      </c>
      <c r="AN174" s="1">
        <f t="shared" si="77"/>
        <v>50.772567139567762</v>
      </c>
      <c r="AO174">
        <f t="shared" si="78"/>
        <v>5.741297147322616E-2</v>
      </c>
      <c r="AP174">
        <f t="shared" si="79"/>
        <v>9.0668136818921247E-2</v>
      </c>
      <c r="AQ174" s="1">
        <f t="shared" si="80"/>
        <v>50.772720388336289</v>
      </c>
      <c r="AR174" s="1">
        <v>4.2214735692568626</v>
      </c>
      <c r="AS174" s="1">
        <f t="shared" si="81"/>
        <v>241.87261884444587</v>
      </c>
      <c r="AT174" s="1">
        <f t="shared" si="82"/>
        <v>-1.5324876852673697E-4</v>
      </c>
      <c r="AU174" s="19">
        <f t="shared" si="83"/>
        <v>0.75704246045434176</v>
      </c>
      <c r="AV174" s="30">
        <f t="shared" si="84"/>
        <v>0.22711273813630251</v>
      </c>
      <c r="AW174" s="22">
        <f t="shared" si="85"/>
        <v>0.88433965072239695</v>
      </c>
      <c r="AX174" t="b">
        <f t="shared" si="86"/>
        <v>0</v>
      </c>
    </row>
    <row r="175" spans="1:50" x14ac:dyDescent="0.25">
      <c r="A175" t="str">
        <f t="shared" si="60"/>
        <v/>
      </c>
      <c r="B175" t="s">
        <v>270</v>
      </c>
      <c r="C175" s="15" t="s">
        <v>211</v>
      </c>
      <c r="D175">
        <v>1223.9000000000001</v>
      </c>
      <c r="E175" s="27">
        <v>1</v>
      </c>
      <c r="F175">
        <v>54.3</v>
      </c>
      <c r="G175" s="1">
        <f>F175/Analisi!$B$9/60</f>
        <v>0.90499999999999992</v>
      </c>
      <c r="H175" s="1">
        <f>G175+Analisi!$B$8</f>
        <v>5.9050000000000002</v>
      </c>
      <c r="I175">
        <v>10</v>
      </c>
      <c r="J175" s="1">
        <f>Analisi!$D$2</f>
        <v>150.36415963001878</v>
      </c>
      <c r="K175" s="29">
        <f t="shared" si="61"/>
        <v>4.1767822119449662E-2</v>
      </c>
      <c r="L175" s="1">
        <f t="shared" si="59"/>
        <v>51.119637491994446</v>
      </c>
      <c r="M175" s="6">
        <v>3.0000000000000001E-3</v>
      </c>
      <c r="N175">
        <v>27.07</v>
      </c>
      <c r="O175">
        <f>'Tubi modificati x RCP 4,5'!P175*1000</f>
        <v>400</v>
      </c>
      <c r="P175" cm="1">
        <f t="array" ref="P175">IF(B175="sì",INDEX(Analisi!$F$8:$F$16, MATCH('Tubi modificati x RCP 8.5'!O175,Analisi!$F$8:$F$16,0)+1)/1000,'Tubi modificati x RCP 8.5'!O175/1000)</f>
        <v>0.4</v>
      </c>
      <c r="Q175">
        <v>80</v>
      </c>
      <c r="R175" s="1">
        <f t="shared" si="62"/>
        <v>188.31307516380068</v>
      </c>
      <c r="S175" s="31">
        <f t="shared" si="63"/>
        <v>5.6240602762926195E-2</v>
      </c>
      <c r="T175">
        <f t="shared" si="64"/>
        <v>9.4476402845935947E-2</v>
      </c>
      <c r="U175" s="1">
        <f t="shared" si="65"/>
        <v>51.119054659426091</v>
      </c>
      <c r="V175" s="1">
        <v>2.9764364999500752</v>
      </c>
      <c r="W175" s="1">
        <f t="shared" si="66"/>
        <v>170.53724943582998</v>
      </c>
      <c r="X175" s="1">
        <f t="shared" si="67"/>
        <v>5.8283256835522934E-4</v>
      </c>
      <c r="Y175" s="19">
        <v>0.49</v>
      </c>
      <c r="Z175">
        <v>0.2</v>
      </c>
      <c r="AA175" s="32">
        <v>0.94</v>
      </c>
      <c r="AB175" s="29">
        <f>Analisi!$D$3/3600</f>
        <v>8.2320787981106466E-2</v>
      </c>
      <c r="AC175" s="1">
        <f t="shared" si="68"/>
        <v>100.75241241007622</v>
      </c>
      <c r="AD175">
        <f t="shared" si="69"/>
        <v>0.10456239316104333</v>
      </c>
      <c r="AE175">
        <f t="shared" si="70"/>
        <v>0.12134269263748686</v>
      </c>
      <c r="AF175" s="1">
        <f t="shared" si="71"/>
        <v>112.29710166838433</v>
      </c>
      <c r="AG175" s="1">
        <v>4.3085574783404992</v>
      </c>
      <c r="AH175" s="1">
        <f t="shared" si="72"/>
        <v>246.8621592984392</v>
      </c>
      <c r="AI175" s="1">
        <f t="shared" si="73"/>
        <v>-11.544689258308111</v>
      </c>
      <c r="AJ175" s="19">
        <f t="shared" si="74"/>
        <v>0.77546675789720965</v>
      </c>
      <c r="AK175" s="30">
        <f t="shared" si="75"/>
        <v>0.31018670315888386</v>
      </c>
      <c r="AL175" s="34">
        <f t="shared" si="76"/>
        <v>0.96356260950245165</v>
      </c>
      <c r="AM175" s="33">
        <f>Analisi!$D$4/3600</f>
        <v>8.3824611424084136E-2</v>
      </c>
      <c r="AN175" s="1">
        <f t="shared" si="77"/>
        <v>102.59294192193659</v>
      </c>
      <c r="AO175">
        <f t="shared" si="78"/>
        <v>9.6558708925748332E-2</v>
      </c>
      <c r="AP175">
        <f t="shared" si="79"/>
        <v>0.1194012911825489</v>
      </c>
      <c r="AQ175" s="1">
        <f t="shared" si="80"/>
        <v>102.5922953727094</v>
      </c>
      <c r="AR175" s="1">
        <v>4.0434532980938513</v>
      </c>
      <c r="AS175" s="1">
        <f t="shared" si="81"/>
        <v>231.67280863903085</v>
      </c>
      <c r="AT175" s="1">
        <f t="shared" si="82"/>
        <v>6.4654922718432317E-4</v>
      </c>
      <c r="AU175" s="19">
        <f t="shared" si="83"/>
        <v>0.717901525867637</v>
      </c>
      <c r="AV175" s="30">
        <f t="shared" si="84"/>
        <v>0.28716061034705481</v>
      </c>
      <c r="AW175" s="22">
        <f t="shared" si="85"/>
        <v>1.0624928922861683</v>
      </c>
      <c r="AX175" t="b">
        <f t="shared" si="86"/>
        <v>0</v>
      </c>
    </row>
    <row r="176" spans="1:50" x14ac:dyDescent="0.25">
      <c r="A176" t="str">
        <f t="shared" si="60"/>
        <v/>
      </c>
      <c r="B176" t="s">
        <v>270</v>
      </c>
      <c r="C176" s="15" t="s">
        <v>212</v>
      </c>
      <c r="D176">
        <v>1846.9</v>
      </c>
      <c r="E176" s="27">
        <v>1</v>
      </c>
      <c r="F176">
        <v>65.3</v>
      </c>
      <c r="G176" s="1">
        <f>F176/Analisi!$B$9/60</f>
        <v>1.0883333333333334</v>
      </c>
      <c r="H176" s="1">
        <f>G176+Analisi!$B$8</f>
        <v>6.0883333333333329</v>
      </c>
      <c r="I176">
        <v>10</v>
      </c>
      <c r="J176" s="1">
        <f>Analisi!$D$2</f>
        <v>150.36415963001878</v>
      </c>
      <c r="K176" s="29">
        <f t="shared" si="61"/>
        <v>4.1767822119449662E-2</v>
      </c>
      <c r="L176" s="1">
        <f t="shared" si="59"/>
        <v>77.14099067241159</v>
      </c>
      <c r="M176" s="6">
        <v>3.0000000000000001E-3</v>
      </c>
      <c r="N176">
        <v>10.95</v>
      </c>
      <c r="O176">
        <f>'Tubi modificati x RCP 4,5'!P176*1000</f>
        <v>500</v>
      </c>
      <c r="P176" cm="1">
        <f t="array" ref="P176">IF(B176="sì",INDEX(Analisi!$F$8:$F$16, MATCH('Tubi modificati x RCP 8.5'!O176,Analisi!$F$8:$F$16,0)+1)/1000,'Tubi modificati x RCP 8.5'!O176/1000)</f>
        <v>0.5</v>
      </c>
      <c r="Q176">
        <v>80</v>
      </c>
      <c r="R176" s="1">
        <f t="shared" si="62"/>
        <v>341.43432300921131</v>
      </c>
      <c r="S176" s="31">
        <f t="shared" si="63"/>
        <v>0.11992221857692965</v>
      </c>
      <c r="T176">
        <f t="shared" si="64"/>
        <v>0.1373227105966971</v>
      </c>
      <c r="U176" s="1">
        <f t="shared" si="65"/>
        <v>139.86590088241979</v>
      </c>
      <c r="V176" s="1">
        <v>3.4931503479895349</v>
      </c>
      <c r="W176" s="1">
        <f t="shared" si="66"/>
        <v>200.14277214445517</v>
      </c>
      <c r="X176" s="1">
        <f t="shared" si="67"/>
        <v>-62.724910210008204</v>
      </c>
      <c r="Y176" s="19">
        <v>0.64</v>
      </c>
      <c r="Z176">
        <v>0.25</v>
      </c>
      <c r="AA176" s="32">
        <v>1.03</v>
      </c>
      <c r="AB176" s="29">
        <f>Analisi!$D$3/3600</f>
        <v>8.2320787981106466E-2</v>
      </c>
      <c r="AC176" s="1">
        <f t="shared" si="68"/>
        <v>152.03826332230554</v>
      </c>
      <c r="AD176">
        <f t="shared" si="69"/>
        <v>0.13962932218270743</v>
      </c>
      <c r="AE176">
        <f t="shared" si="70"/>
        <v>0.14576617136719278</v>
      </c>
      <c r="AF176" s="1">
        <f t="shared" si="71"/>
        <v>169.45917019383973</v>
      </c>
      <c r="AG176" s="1">
        <v>3.8315974378163151</v>
      </c>
      <c r="AH176" s="1">
        <f t="shared" si="72"/>
        <v>219.53436198001475</v>
      </c>
      <c r="AI176" s="1">
        <f t="shared" si="73"/>
        <v>-17.420906871534186</v>
      </c>
      <c r="AJ176" s="19">
        <f t="shared" si="74"/>
        <v>0.66909946420294664</v>
      </c>
      <c r="AK176" s="30">
        <f t="shared" si="75"/>
        <v>0.33454973210147332</v>
      </c>
      <c r="AL176" s="34">
        <f t="shared" si="76"/>
        <v>1.0888705964164231</v>
      </c>
      <c r="AM176" s="33">
        <f>Analisi!$D$4/3600</f>
        <v>8.3824611424084136E-2</v>
      </c>
      <c r="AN176" s="1">
        <f t="shared" si="77"/>
        <v>154.815674839141</v>
      </c>
      <c r="AO176">
        <f t="shared" si="78"/>
        <v>0.12985693922942726</v>
      </c>
      <c r="AP176">
        <f t="shared" si="79"/>
        <v>0.14192171510665685</v>
      </c>
      <c r="AQ176" s="1">
        <f t="shared" si="80"/>
        <v>154.81570346267301</v>
      </c>
      <c r="AR176" s="1">
        <v>3.6599596934644509</v>
      </c>
      <c r="AS176" s="1">
        <f t="shared" si="81"/>
        <v>209.70024362350756</v>
      </c>
      <c r="AT176" s="1">
        <f t="shared" si="82"/>
        <v>-2.8623532017491016E-5</v>
      </c>
      <c r="AU176" s="19">
        <f t="shared" si="83"/>
        <v>0.62814571406993258</v>
      </c>
      <c r="AV176" s="30">
        <f t="shared" si="84"/>
        <v>0.31407285703496629</v>
      </c>
      <c r="AW176" s="22">
        <f t="shared" si="85"/>
        <v>1.1922017857329703</v>
      </c>
      <c r="AX176" t="b">
        <f t="shared" si="86"/>
        <v>0</v>
      </c>
    </row>
    <row r="177" spans="1:50" x14ac:dyDescent="0.25">
      <c r="A177" t="str">
        <f t="shared" si="60"/>
        <v/>
      </c>
      <c r="B177" t="s">
        <v>270</v>
      </c>
      <c r="C177" s="15" t="s">
        <v>213</v>
      </c>
      <c r="D177">
        <v>543.79999999999995</v>
      </c>
      <c r="E177" s="27">
        <v>1</v>
      </c>
      <c r="F177">
        <v>27.3</v>
      </c>
      <c r="G177" s="1">
        <f>F177/Analisi!$B$9/60</f>
        <v>0.45500000000000002</v>
      </c>
      <c r="H177" s="1">
        <f>G177+Analisi!$B$8</f>
        <v>5.4550000000000001</v>
      </c>
      <c r="I177">
        <v>10</v>
      </c>
      <c r="J177" s="1">
        <f>Analisi!$D$2</f>
        <v>150.36415963001878</v>
      </c>
      <c r="K177" s="29">
        <f t="shared" si="61"/>
        <v>4.1767822119449662E-2</v>
      </c>
      <c r="L177" s="1">
        <f t="shared" si="59"/>
        <v>22.713341668556723</v>
      </c>
      <c r="M177" s="6">
        <v>3.0000000000000001E-3</v>
      </c>
      <c r="N177">
        <v>27.27</v>
      </c>
      <c r="O177">
        <f>'Tubi modificati x RCP 4,5'!P177*1000</f>
        <v>300</v>
      </c>
      <c r="P177" cm="1">
        <f t="array" ref="P177">IF(B177="sì",INDEX(Analisi!$F$8:$F$16, MATCH('Tubi modificati x RCP 8.5'!O177,Analisi!$F$8:$F$16,0)+1)/1000,'Tubi modificati x RCP 8.5'!O177/1000)</f>
        <v>0.3</v>
      </c>
      <c r="Q177">
        <v>80</v>
      </c>
      <c r="R177" s="1">
        <f t="shared" si="62"/>
        <v>87.440072935288399</v>
      </c>
      <c r="S177" s="31">
        <f t="shared" si="63"/>
        <v>4.4214141570207421E-2</v>
      </c>
      <c r="T177">
        <f t="shared" si="64"/>
        <v>8.3238942051083079E-2</v>
      </c>
      <c r="U177" s="1">
        <f t="shared" si="65"/>
        <v>36.934269434260145</v>
      </c>
      <c r="V177" s="1">
        <v>3.5411423612338848</v>
      </c>
      <c r="W177" s="1">
        <f t="shared" si="66"/>
        <v>202.89251195369238</v>
      </c>
      <c r="X177" s="1">
        <f t="shared" si="67"/>
        <v>-14.220927765703422</v>
      </c>
      <c r="Y177" s="19">
        <v>0.65</v>
      </c>
      <c r="Z177">
        <v>0.16</v>
      </c>
      <c r="AA177" s="32">
        <v>0.76</v>
      </c>
      <c r="AB177" s="29">
        <f>Analisi!$D$3/3600</f>
        <v>8.2320787981106466E-2</v>
      </c>
      <c r="AC177" s="1">
        <f t="shared" si="68"/>
        <v>44.766044504125695</v>
      </c>
      <c r="AD177">
        <f t="shared" si="69"/>
        <v>5.6532930750228527E-2</v>
      </c>
      <c r="AE177">
        <f t="shared" si="70"/>
        <v>9.0399376247856225E-2</v>
      </c>
      <c r="AF177" s="1">
        <f t="shared" si="71"/>
        <v>49.895617770496742</v>
      </c>
      <c r="AG177" s="1">
        <v>4.1691239546629193</v>
      </c>
      <c r="AH177" s="1">
        <f t="shared" si="72"/>
        <v>238.87320686907645</v>
      </c>
      <c r="AI177" s="1">
        <f t="shared" si="73"/>
        <v>-5.1295732663710467</v>
      </c>
      <c r="AJ177" s="19">
        <f t="shared" si="74"/>
        <v>0.7457301143682582</v>
      </c>
      <c r="AK177" s="30">
        <f t="shared" si="75"/>
        <v>0.22371903431047746</v>
      </c>
      <c r="AL177" s="34">
        <f t="shared" si="76"/>
        <v>0.7918578412626297</v>
      </c>
      <c r="AM177" s="33">
        <f>Analisi!$D$4/3600</f>
        <v>8.3824611424084136E-2</v>
      </c>
      <c r="AN177" s="1">
        <f t="shared" si="77"/>
        <v>45.583823692416949</v>
      </c>
      <c r="AO177">
        <f t="shared" si="78"/>
        <v>5.2339765840256076E-2</v>
      </c>
      <c r="AP177">
        <f t="shared" si="79"/>
        <v>8.8611966383012802E-2</v>
      </c>
      <c r="AQ177" s="1">
        <f t="shared" si="80"/>
        <v>45.583811824019925</v>
      </c>
      <c r="AR177" s="1">
        <v>3.9377500185490204</v>
      </c>
      <c r="AS177" s="1">
        <f t="shared" si="81"/>
        <v>225.61645684042051</v>
      </c>
      <c r="AT177" s="1">
        <f t="shared" si="82"/>
        <v>1.1868397024272781E-5</v>
      </c>
      <c r="AU177" s="19">
        <f t="shared" si="83"/>
        <v>0.69382398700560044</v>
      </c>
      <c r="AV177" s="30">
        <f t="shared" si="84"/>
        <v>0.20814719610168012</v>
      </c>
      <c r="AW177" s="22">
        <f t="shared" si="85"/>
        <v>0.87092142963614627</v>
      </c>
      <c r="AX177" t="b">
        <f t="shared" si="86"/>
        <v>0</v>
      </c>
    </row>
    <row r="178" spans="1:50" x14ac:dyDescent="0.25">
      <c r="A178" t="str">
        <f t="shared" si="60"/>
        <v/>
      </c>
      <c r="B178" t="s">
        <v>270</v>
      </c>
      <c r="C178" s="15" t="s">
        <v>214</v>
      </c>
      <c r="D178">
        <v>1078.3</v>
      </c>
      <c r="E178" s="27">
        <v>1</v>
      </c>
      <c r="F178">
        <v>54.2</v>
      </c>
      <c r="G178" s="1">
        <f>F178/Analisi!$B$9/60</f>
        <v>0.90333333333333343</v>
      </c>
      <c r="H178" s="1">
        <f>G178+Analisi!$B$8</f>
        <v>5.9033333333333333</v>
      </c>
      <c r="I178">
        <v>10</v>
      </c>
      <c r="J178" s="1">
        <f>Analisi!$D$2</f>
        <v>150.36415963001878</v>
      </c>
      <c r="K178" s="29">
        <f t="shared" si="61"/>
        <v>4.1767822119449662E-2</v>
      </c>
      <c r="L178" s="1">
        <f t="shared" si="59"/>
        <v>45.038242591402572</v>
      </c>
      <c r="M178" s="6">
        <v>3.0000000000000001E-3</v>
      </c>
      <c r="N178">
        <v>26.93</v>
      </c>
      <c r="O178">
        <f>'Tubi modificati x RCP 4,5'!P178*1000</f>
        <v>400</v>
      </c>
      <c r="P178" cm="1">
        <f t="array" ref="P178">IF(B178="sì",INDEX(Analisi!$F$8:$F$16, MATCH('Tubi modificati x RCP 8.5'!O178,Analisi!$F$8:$F$16,0)+1)/1000,'Tubi modificati x RCP 8.5'!O178/1000)</f>
        <v>0.4</v>
      </c>
      <c r="Q178">
        <v>80</v>
      </c>
      <c r="R178" s="1">
        <f t="shared" si="62"/>
        <v>188.31307516380068</v>
      </c>
      <c r="S178" s="31">
        <f t="shared" si="63"/>
        <v>5.1222526955341754E-2</v>
      </c>
      <c r="T178">
        <f t="shared" si="64"/>
        <v>8.9886566739512966E-2</v>
      </c>
      <c r="U178" s="1">
        <f t="shared" si="65"/>
        <v>45.037555376235318</v>
      </c>
      <c r="V178" s="1">
        <v>2.8492870966905555</v>
      </c>
      <c r="W178" s="1">
        <f t="shared" si="66"/>
        <v>163.25212526145253</v>
      </c>
      <c r="X178" s="1">
        <f t="shared" si="67"/>
        <v>6.872151672538962E-4</v>
      </c>
      <c r="Y178" s="19">
        <v>0.46</v>
      </c>
      <c r="Z178">
        <v>0.18</v>
      </c>
      <c r="AA178" s="32">
        <v>0.91</v>
      </c>
      <c r="AB178" s="29">
        <f>Analisi!$D$3/3600</f>
        <v>8.2320787981106466E-2</v>
      </c>
      <c r="AC178" s="1">
        <f t="shared" si="68"/>
        <v>88.766505680027095</v>
      </c>
      <c r="AD178">
        <f t="shared" si="69"/>
        <v>9.3653567998003465E-2</v>
      </c>
      <c r="AE178">
        <f t="shared" si="70"/>
        <v>0.11838038585510476</v>
      </c>
      <c r="AF178" s="1">
        <f t="shared" si="71"/>
        <v>98.937616332360335</v>
      </c>
      <c r="AG178" s="1">
        <v>3.9556201528449808</v>
      </c>
      <c r="AH178" s="1">
        <f t="shared" si="72"/>
        <v>226.64034011491103</v>
      </c>
      <c r="AI178" s="1">
        <f t="shared" si="73"/>
        <v>-10.17111065233324</v>
      </c>
      <c r="AJ178" s="19">
        <f t="shared" si="74"/>
        <v>0.69793440116007832</v>
      </c>
      <c r="AK178" s="30">
        <f t="shared" si="75"/>
        <v>0.27917376046403136</v>
      </c>
      <c r="AL178" s="34">
        <f t="shared" si="76"/>
        <v>0.94781766010152924</v>
      </c>
      <c r="AM178" s="33">
        <f>Analisi!$D$4/3600</f>
        <v>8.3824611424084136E-2</v>
      </c>
      <c r="AN178" s="1">
        <f t="shared" si="77"/>
        <v>90.38807849858992</v>
      </c>
      <c r="AO178">
        <f t="shared" si="78"/>
        <v>8.6974801079936104E-2</v>
      </c>
      <c r="AP178">
        <f t="shared" si="79"/>
        <v>0.11550548267627643</v>
      </c>
      <c r="AQ178" s="1">
        <f t="shared" si="80"/>
        <v>90.388349878276344</v>
      </c>
      <c r="AR178" s="1">
        <v>3.7649641845875674</v>
      </c>
      <c r="AS178" s="1">
        <f t="shared" si="81"/>
        <v>215.71655779478104</v>
      </c>
      <c r="AT178" s="1">
        <f t="shared" si="82"/>
        <v>-2.7137968642421129E-4</v>
      </c>
      <c r="AU178" s="19">
        <f t="shared" si="83"/>
        <v>0.6533318066500432</v>
      </c>
      <c r="AV178" s="30">
        <f t="shared" si="84"/>
        <v>0.26133272266001728</v>
      </c>
      <c r="AW178" s="22">
        <f t="shared" si="85"/>
        <v>1.039244440645708</v>
      </c>
      <c r="AX178" t="b">
        <f t="shared" si="86"/>
        <v>0</v>
      </c>
    </row>
    <row r="179" spans="1:50" x14ac:dyDescent="0.25">
      <c r="A179" t="str">
        <f t="shared" si="60"/>
        <v/>
      </c>
      <c r="B179" t="s">
        <v>270</v>
      </c>
      <c r="C179" s="15" t="s">
        <v>215</v>
      </c>
      <c r="D179">
        <v>1609.1</v>
      </c>
      <c r="E179" s="27">
        <v>1</v>
      </c>
      <c r="F179">
        <v>64.400000000000006</v>
      </c>
      <c r="G179" s="1">
        <f>F179/Analisi!$B$9/60</f>
        <v>1.0733333333333335</v>
      </c>
      <c r="H179" s="1">
        <f>G179+Analisi!$B$8</f>
        <v>6.0733333333333333</v>
      </c>
      <c r="I179">
        <v>10</v>
      </c>
      <c r="J179" s="1">
        <f>Analisi!$D$2</f>
        <v>150.36415963001878</v>
      </c>
      <c r="K179" s="29">
        <f t="shared" si="61"/>
        <v>4.1767822119449662E-2</v>
      </c>
      <c r="L179" s="1">
        <f t="shared" si="59"/>
        <v>67.208602572406448</v>
      </c>
      <c r="M179" s="6">
        <v>3.0000000000000001E-3</v>
      </c>
      <c r="N179">
        <v>10.23</v>
      </c>
      <c r="O179">
        <f>'Tubi modificati x RCP 4,5'!P179*1000</f>
        <v>500</v>
      </c>
      <c r="P179" cm="1">
        <f t="array" ref="P179">IF(B179="sì",INDEX(Analisi!$F$8:$F$16, MATCH('Tubi modificati x RCP 8.5'!O179,Analisi!$F$8:$F$16,0)+1)/1000,'Tubi modificati x RCP 8.5'!O179/1000)</f>
        <v>0.5</v>
      </c>
      <c r="Q179">
        <v>80</v>
      </c>
      <c r="R179" s="1">
        <f t="shared" si="62"/>
        <v>341.43432300921131</v>
      </c>
      <c r="S179" s="31">
        <f t="shared" si="63"/>
        <v>0.10788414536994624</v>
      </c>
      <c r="T179">
        <f t="shared" si="64"/>
        <v>0.13087746385448995</v>
      </c>
      <c r="U179" s="1">
        <f t="shared" si="65"/>
        <v>121.85728198483898</v>
      </c>
      <c r="V179" s="1">
        <v>3.2972565999564978</v>
      </c>
      <c r="W179" s="1">
        <f t="shared" si="66"/>
        <v>188.91888714916297</v>
      </c>
      <c r="X179" s="1">
        <f t="shared" si="67"/>
        <v>-54.648679412432529</v>
      </c>
      <c r="Y179" s="19">
        <v>0.57999999999999996</v>
      </c>
      <c r="Z179">
        <v>0.23</v>
      </c>
      <c r="AA179" s="32">
        <v>1</v>
      </c>
      <c r="AB179" s="29">
        <f>Analisi!$D$3/3600</f>
        <v>8.2320787981106466E-2</v>
      </c>
      <c r="AC179" s="1">
        <f t="shared" si="68"/>
        <v>132.46237994039842</v>
      </c>
      <c r="AD179">
        <f t="shared" si="69"/>
        <v>0.12508925193038509</v>
      </c>
      <c r="AE179">
        <f t="shared" si="70"/>
        <v>0.13979817324782706</v>
      </c>
      <c r="AF179" s="1">
        <f t="shared" si="71"/>
        <v>147.64030736755242</v>
      </c>
      <c r="AG179" s="1">
        <v>3.5791383828351817</v>
      </c>
      <c r="AH179" s="1">
        <f t="shared" si="72"/>
        <v>205.06952362973459</v>
      </c>
      <c r="AI179" s="1">
        <f t="shared" si="73"/>
        <v>-15.177927427154003</v>
      </c>
      <c r="AJ179" s="19">
        <f t="shared" si="74"/>
        <v>0.60851595039249429</v>
      </c>
      <c r="AK179" s="30">
        <f t="shared" si="75"/>
        <v>0.30425797519624714</v>
      </c>
      <c r="AL179" s="34">
        <f t="shared" si="76"/>
        <v>1.0589429379121769</v>
      </c>
      <c r="AM179" s="33">
        <f>Analisi!$D$4/3600</f>
        <v>8.3824611424084136E-2</v>
      </c>
      <c r="AN179" s="1">
        <f t="shared" si="77"/>
        <v>134.88218224249377</v>
      </c>
      <c r="AO179">
        <f t="shared" si="78"/>
        <v>0.11660380488764199</v>
      </c>
      <c r="AP179">
        <f t="shared" si="79"/>
        <v>0.13563977499697144</v>
      </c>
      <c r="AQ179" s="1">
        <f t="shared" si="80"/>
        <v>134.88222152553064</v>
      </c>
      <c r="AR179" s="1">
        <v>3.4386316223318865</v>
      </c>
      <c r="AS179" s="1">
        <f t="shared" si="81"/>
        <v>197.01907925984034</v>
      </c>
      <c r="AT179" s="1">
        <f t="shared" si="82"/>
        <v>-3.9283036869619536E-5</v>
      </c>
      <c r="AU179" s="19">
        <f t="shared" si="83"/>
        <v>0.57398703909768722</v>
      </c>
      <c r="AV179" s="30">
        <f t="shared" si="84"/>
        <v>0.28699351954884361</v>
      </c>
      <c r="AW179" s="22">
        <f t="shared" si="85"/>
        <v>1.1567562685665755</v>
      </c>
      <c r="AX179" t="b">
        <f t="shared" si="86"/>
        <v>0</v>
      </c>
    </row>
    <row r="180" spans="1:50" x14ac:dyDescent="0.25">
      <c r="A180" t="str">
        <f t="shared" si="60"/>
        <v/>
      </c>
      <c r="B180" t="s">
        <v>270</v>
      </c>
      <c r="C180" s="15" t="s">
        <v>216</v>
      </c>
      <c r="D180">
        <v>1197.8</v>
      </c>
      <c r="E180" s="27">
        <v>1</v>
      </c>
      <c r="F180">
        <v>27.3</v>
      </c>
      <c r="G180" s="1">
        <f>F180/Analisi!$B$9/60</f>
        <v>0.45500000000000002</v>
      </c>
      <c r="H180" s="1">
        <f>G180+Analisi!$B$8</f>
        <v>5.4550000000000001</v>
      </c>
      <c r="I180">
        <v>10</v>
      </c>
      <c r="J180" s="1">
        <f>Analisi!$D$2</f>
        <v>150.36415963001878</v>
      </c>
      <c r="K180" s="29">
        <f t="shared" si="61"/>
        <v>4.1767822119449662E-2</v>
      </c>
      <c r="L180" s="1">
        <f t="shared" si="59"/>
        <v>50.029497334676805</v>
      </c>
      <c r="M180" s="6">
        <v>3.0000000000000001E-3</v>
      </c>
      <c r="N180">
        <v>27.27</v>
      </c>
      <c r="O180">
        <f>'Tubi modificati x RCP 4,5'!P180*1000</f>
        <v>400</v>
      </c>
      <c r="P180" cm="1">
        <f t="array" ref="P180">IF(B180="sì",INDEX(Analisi!$F$8:$F$16, MATCH('Tubi modificati x RCP 8.5'!O180,Analisi!$F$8:$F$16,0)+1)/1000,'Tubi modificati x RCP 8.5'!O180/1000)</f>
        <v>0.4</v>
      </c>
      <c r="Q180">
        <v>80</v>
      </c>
      <c r="R180" s="1">
        <f t="shared" si="62"/>
        <v>188.31307516380068</v>
      </c>
      <c r="S180" s="31">
        <f t="shared" si="63"/>
        <v>5.5350089367707071E-2</v>
      </c>
      <c r="T180">
        <f t="shared" si="64"/>
        <v>9.3686697302063082E-2</v>
      </c>
      <c r="U180" s="1">
        <f t="shared" si="65"/>
        <v>50.028893037292853</v>
      </c>
      <c r="V180" s="1">
        <v>2.9539993916771463</v>
      </c>
      <c r="W180" s="1">
        <f t="shared" si="66"/>
        <v>169.25169782731308</v>
      </c>
      <c r="X180" s="1">
        <f t="shared" si="67"/>
        <v>6.0429738395129107E-4</v>
      </c>
      <c r="Y180" s="19">
        <v>0.49</v>
      </c>
      <c r="Z180">
        <v>0.19</v>
      </c>
      <c r="AA180" s="32">
        <v>0.93</v>
      </c>
      <c r="AB180" s="29">
        <f>Analisi!$D$3/3600</f>
        <v>8.2320787981106466E-2</v>
      </c>
      <c r="AC180" s="1">
        <f t="shared" si="68"/>
        <v>98.603839843769322</v>
      </c>
      <c r="AD180">
        <f t="shared" si="69"/>
        <v>0.10253329250580433</v>
      </c>
      <c r="AE180">
        <f t="shared" si="70"/>
        <v>0.12098674032256565</v>
      </c>
      <c r="AF180" s="1">
        <f t="shared" si="71"/>
        <v>109.90244858630081</v>
      </c>
      <c r="AG180" s="1">
        <v>4.2373772626834079</v>
      </c>
      <c r="AH180" s="1">
        <f t="shared" si="72"/>
        <v>242.78383335645685</v>
      </c>
      <c r="AI180" s="1">
        <f t="shared" si="73"/>
        <v>-11.298608742531485</v>
      </c>
      <c r="AJ180" s="19">
        <f t="shared" si="74"/>
        <v>0.76044460360746058</v>
      </c>
      <c r="AK180" s="30">
        <f t="shared" si="75"/>
        <v>0.30417784144298426</v>
      </c>
      <c r="AL180" s="34">
        <f t="shared" si="76"/>
        <v>0.96167632418697013</v>
      </c>
      <c r="AM180" s="33">
        <f>Analisi!$D$4/3600</f>
        <v>8.3824611424084136E-2</v>
      </c>
      <c r="AN180" s="1">
        <f t="shared" si="77"/>
        <v>100.40511956376797</v>
      </c>
      <c r="AO180">
        <f t="shared" si="78"/>
        <v>9.4815177187121652E-2</v>
      </c>
      <c r="AP180">
        <f t="shared" si="79"/>
        <v>0.11880650123678096</v>
      </c>
      <c r="AQ180" s="1">
        <f t="shared" si="80"/>
        <v>100.40498592684708</v>
      </c>
      <c r="AR180" s="1">
        <v>3.9903193933030359</v>
      </c>
      <c r="AS180" s="1">
        <f t="shared" si="81"/>
        <v>228.62846014546716</v>
      </c>
      <c r="AT180" s="1">
        <f t="shared" si="82"/>
        <v>1.336369208928545E-4</v>
      </c>
      <c r="AU180" s="19">
        <f t="shared" si="83"/>
        <v>0.70587035175352009</v>
      </c>
      <c r="AV180" s="30">
        <f t="shared" si="84"/>
        <v>0.28234814070140807</v>
      </c>
      <c r="AW180" s="22">
        <f t="shared" si="85"/>
        <v>1.0589561981792674</v>
      </c>
      <c r="AX180" t="b">
        <f t="shared" si="86"/>
        <v>0</v>
      </c>
    </row>
    <row r="181" spans="1:50" x14ac:dyDescent="0.25">
      <c r="A181" t="str">
        <f t="shared" si="60"/>
        <v/>
      </c>
      <c r="B181" t="s">
        <v>270</v>
      </c>
      <c r="C181" s="15" t="s">
        <v>217</v>
      </c>
      <c r="D181">
        <v>2315.5</v>
      </c>
      <c r="E181" s="27">
        <v>1</v>
      </c>
      <c r="F181">
        <v>54.2</v>
      </c>
      <c r="G181" s="1">
        <f>F181/Analisi!$B$9/60</f>
        <v>0.90333333333333343</v>
      </c>
      <c r="H181" s="1">
        <f>G181+Analisi!$B$8</f>
        <v>5.9033333333333333</v>
      </c>
      <c r="I181">
        <v>10</v>
      </c>
      <c r="J181" s="1">
        <f>Analisi!$D$2</f>
        <v>150.36415963001878</v>
      </c>
      <c r="K181" s="29">
        <f t="shared" si="61"/>
        <v>4.1767822119449662E-2</v>
      </c>
      <c r="L181" s="1">
        <f t="shared" si="59"/>
        <v>96.713392117585698</v>
      </c>
      <c r="M181" s="6">
        <v>3.0000000000000001E-3</v>
      </c>
      <c r="N181">
        <v>26.93</v>
      </c>
      <c r="O181">
        <f>'Tubi modificati x RCP 4,5'!P181*1000</f>
        <v>500</v>
      </c>
      <c r="P181" cm="1">
        <f t="array" ref="P181">IF(B181="sì",INDEX(Analisi!$F$8:$F$16, MATCH('Tubi modificati x RCP 8.5'!O181,Analisi!$F$8:$F$16,0)+1)/1000,'Tubi modificati x RCP 8.5'!O181/1000)</f>
        <v>0.5</v>
      </c>
      <c r="Q181">
        <v>80</v>
      </c>
      <c r="R181" s="1">
        <f t="shared" si="62"/>
        <v>341.43432300921131</v>
      </c>
      <c r="S181" s="31">
        <f t="shared" si="63"/>
        <v>9.0694072286719996E-2</v>
      </c>
      <c r="T181">
        <f t="shared" si="64"/>
        <v>0.12005470569444862</v>
      </c>
      <c r="U181" s="1">
        <f t="shared" si="65"/>
        <v>96.712432939604099</v>
      </c>
      <c r="V181" s="1">
        <v>3.0217581813925922</v>
      </c>
      <c r="W181" s="1">
        <f t="shared" si="66"/>
        <v>173.13399050292259</v>
      </c>
      <c r="X181" s="1">
        <f t="shared" si="67"/>
        <v>9.5917798159916856E-4</v>
      </c>
      <c r="Y181" s="19">
        <v>0.5</v>
      </c>
      <c r="Z181">
        <v>0.25</v>
      </c>
      <c r="AA181" s="32">
        <v>1.1000000000000001</v>
      </c>
      <c r="AB181" s="29">
        <f>Analisi!$D$3/3600</f>
        <v>8.2320787981106466E-2</v>
      </c>
      <c r="AC181" s="1">
        <f t="shared" si="68"/>
        <v>190.61378457025202</v>
      </c>
      <c r="AD181">
        <f t="shared" si="69"/>
        <v>0.17012621544270035</v>
      </c>
      <c r="AE181">
        <f t="shared" si="70"/>
        <v>0.15214832943380324</v>
      </c>
      <c r="AF181" s="1">
        <f t="shared" si="71"/>
        <v>212.45484887767398</v>
      </c>
      <c r="AG181" s="1">
        <v>4.4726410359101294</v>
      </c>
      <c r="AH181" s="1">
        <f t="shared" si="72"/>
        <v>256.26345463467089</v>
      </c>
      <c r="AI181" s="1">
        <f t="shared" si="73"/>
        <v>-21.841064307421959</v>
      </c>
      <c r="AJ181" s="19">
        <f t="shared" si="74"/>
        <v>0.80873577137755759</v>
      </c>
      <c r="AK181" s="30">
        <f t="shared" si="75"/>
        <v>0.40436788568877879</v>
      </c>
      <c r="AL181" s="34">
        <f t="shared" si="76"/>
        <v>1.1204257032006453</v>
      </c>
      <c r="AM181" s="33">
        <f>Analisi!$D$4/3600</f>
        <v>8.3824611424084136E-2</v>
      </c>
      <c r="AN181" s="1">
        <f t="shared" si="77"/>
        <v>194.09588775246681</v>
      </c>
      <c r="AO181">
        <f t="shared" si="78"/>
        <v>0.15651525777203998</v>
      </c>
      <c r="AP181">
        <f t="shared" si="79"/>
        <v>0.15056151827451442</v>
      </c>
      <c r="AQ181" s="1">
        <f t="shared" si="80"/>
        <v>194.0960149696686</v>
      </c>
      <c r="AR181" s="1">
        <v>4.15817426831922</v>
      </c>
      <c r="AS181" s="1">
        <f t="shared" si="81"/>
        <v>238.24583605459043</v>
      </c>
      <c r="AT181" s="1">
        <f t="shared" si="82"/>
        <v>-1.272172017934281E-4</v>
      </c>
      <c r="AU181" s="19">
        <f t="shared" si="83"/>
        <v>0.74334242302934284</v>
      </c>
      <c r="AV181" s="30">
        <f t="shared" si="84"/>
        <v>0.37167121151467142</v>
      </c>
      <c r="AW181" s="22">
        <f t="shared" si="85"/>
        <v>1.2401084118914589</v>
      </c>
      <c r="AX181" t="b">
        <f t="shared" si="86"/>
        <v>0</v>
      </c>
    </row>
    <row r="182" spans="1:50" x14ac:dyDescent="0.25">
      <c r="A182" t="str">
        <f t="shared" si="60"/>
        <v/>
      </c>
      <c r="B182" t="s">
        <v>270</v>
      </c>
      <c r="C182" s="15" t="s">
        <v>218</v>
      </c>
      <c r="D182">
        <v>3402.7</v>
      </c>
      <c r="E182" s="27">
        <v>1</v>
      </c>
      <c r="F182">
        <v>64.400000000000006</v>
      </c>
      <c r="G182" s="1">
        <f>F182/Analisi!$B$9/60</f>
        <v>1.0733333333333335</v>
      </c>
      <c r="H182" s="1">
        <f>G182+Analisi!$B$8</f>
        <v>6.0733333333333333</v>
      </c>
      <c r="I182">
        <v>10</v>
      </c>
      <c r="J182" s="1">
        <f>Analisi!$D$2</f>
        <v>150.36415963001878</v>
      </c>
      <c r="K182" s="29">
        <f t="shared" si="61"/>
        <v>4.1767822119449662E-2</v>
      </c>
      <c r="L182" s="1">
        <f t="shared" si="59"/>
        <v>142.12336832585135</v>
      </c>
      <c r="M182" s="6">
        <v>3.0000000000000001E-3</v>
      </c>
      <c r="N182">
        <v>10.23</v>
      </c>
      <c r="O182">
        <f>'Tubi modificati x RCP 4,5'!P182*1000</f>
        <v>600</v>
      </c>
      <c r="P182" cm="1">
        <f t="array" ref="P182">IF(B182="sì",INDEX(Analisi!$F$8:$F$16, MATCH('Tubi modificati x RCP 8.5'!O182,Analisi!$F$8:$F$16,0)+1)/1000,'Tubi modificati x RCP 8.5'!O182/1000)</f>
        <v>0.6</v>
      </c>
      <c r="Q182">
        <v>80</v>
      </c>
      <c r="R182" s="1">
        <f t="shared" si="62"/>
        <v>555.20985504661132</v>
      </c>
      <c r="S182" s="31">
        <f t="shared" si="63"/>
        <v>0.17484971039515501</v>
      </c>
      <c r="T182">
        <f t="shared" si="64"/>
        <v>0.16567230408169178</v>
      </c>
      <c r="U182" s="1">
        <f t="shared" si="65"/>
        <v>231.10826284928871</v>
      </c>
      <c r="V182" s="1">
        <v>3.517983112593519</v>
      </c>
      <c r="W182" s="1">
        <f t="shared" si="66"/>
        <v>201.56558474990533</v>
      </c>
      <c r="X182" s="1">
        <f t="shared" si="67"/>
        <v>-88.984894523437362</v>
      </c>
      <c r="Y182" s="19">
        <v>0.64</v>
      </c>
      <c r="Z182">
        <v>0.32</v>
      </c>
      <c r="AA182" s="32">
        <v>1.2</v>
      </c>
      <c r="AB182" s="29">
        <f>Analisi!$D$3/3600</f>
        <v>8.2320787981106466E-2</v>
      </c>
      <c r="AC182" s="1">
        <f t="shared" si="68"/>
        <v>280.11294526331096</v>
      </c>
      <c r="AD182">
        <f t="shared" si="69"/>
        <v>0.22325383699050461</v>
      </c>
      <c r="AE182">
        <f t="shared" si="70"/>
        <v>0.18030003686119347</v>
      </c>
      <c r="AF182" s="1">
        <f t="shared" si="71"/>
        <v>312.20996197989228</v>
      </c>
      <c r="AG182" s="1">
        <v>4.1274503854257798</v>
      </c>
      <c r="AH182" s="1">
        <f t="shared" si="72"/>
        <v>236.48548723454215</v>
      </c>
      <c r="AI182" s="1">
        <f t="shared" si="73"/>
        <v>-32.097016716581322</v>
      </c>
      <c r="AJ182" s="19">
        <f t="shared" si="74"/>
        <v>0.73660405027061748</v>
      </c>
      <c r="AK182" s="30">
        <f t="shared" si="75"/>
        <v>0.44196243016237047</v>
      </c>
      <c r="AL182" s="34">
        <f t="shared" si="76"/>
        <v>1.2546836777332733</v>
      </c>
      <c r="AM182" s="33">
        <f>Analisi!$D$4/3600</f>
        <v>8.3824611424084136E-2</v>
      </c>
      <c r="AN182" s="1">
        <f t="shared" si="77"/>
        <v>285.23000529273105</v>
      </c>
      <c r="AO182">
        <f t="shared" si="78"/>
        <v>0.20683383945869771</v>
      </c>
      <c r="AP182">
        <f t="shared" si="79"/>
        <v>0.17655679826235746</v>
      </c>
      <c r="AQ182" s="1">
        <f t="shared" si="80"/>
        <v>285.22997985373092</v>
      </c>
      <c r="AR182" s="1">
        <v>3.9049537503761176</v>
      </c>
      <c r="AS182" s="1">
        <f t="shared" si="81"/>
        <v>223.73736909033394</v>
      </c>
      <c r="AT182" s="1">
        <f t="shared" si="82"/>
        <v>2.5439000125970779E-5</v>
      </c>
      <c r="AU182" s="19">
        <f t="shared" si="83"/>
        <v>0.68624030537742131</v>
      </c>
      <c r="AV182" s="30">
        <f t="shared" si="84"/>
        <v>0.41174418322645279</v>
      </c>
      <c r="AW182" s="22">
        <f t="shared" si="85"/>
        <v>1.3790296889483993</v>
      </c>
      <c r="AX182" t="b">
        <f t="shared" si="86"/>
        <v>0</v>
      </c>
    </row>
    <row r="183" spans="1:50" x14ac:dyDescent="0.25">
      <c r="A183" t="str">
        <f t="shared" si="60"/>
        <v/>
      </c>
      <c r="B183" t="s">
        <v>270</v>
      </c>
      <c r="C183" s="15" t="s">
        <v>219</v>
      </c>
      <c r="D183">
        <v>238.2</v>
      </c>
      <c r="E183" s="27">
        <v>1</v>
      </c>
      <c r="F183">
        <v>27.2</v>
      </c>
      <c r="G183" s="1">
        <f>F183/Analisi!$B$9/60</f>
        <v>0.45333333333333331</v>
      </c>
      <c r="H183" s="1">
        <f>G183+Analisi!$B$8</f>
        <v>5.4533333333333331</v>
      </c>
      <c r="I183">
        <v>10</v>
      </c>
      <c r="J183" s="1">
        <f>Analisi!$D$2</f>
        <v>150.36415963001878</v>
      </c>
      <c r="K183" s="29">
        <f t="shared" si="61"/>
        <v>4.1767822119449662E-2</v>
      </c>
      <c r="L183" s="1">
        <f t="shared" si="59"/>
        <v>9.9490952288529098</v>
      </c>
      <c r="M183" s="6">
        <v>3.0000000000000001E-3</v>
      </c>
      <c r="N183">
        <v>27.23</v>
      </c>
      <c r="O183">
        <f>'Tubi modificati x RCP 4,5'!P183*1000</f>
        <v>250</v>
      </c>
      <c r="P183" cm="1">
        <f t="array" ref="P183">IF(B183="sì",INDEX(Analisi!$F$8:$F$16, MATCH('Tubi modificati x RCP 8.5'!O183,Analisi!$F$8:$F$16,0)+1)/1000,'Tubi modificati x RCP 8.5'!O183/1000)</f>
        <v>0.25</v>
      </c>
      <c r="Q183">
        <v>80</v>
      </c>
      <c r="R183" s="1">
        <f t="shared" si="62"/>
        <v>53.772536339488859</v>
      </c>
      <c r="S183" s="31">
        <f t="shared" si="63"/>
        <v>1.6588874552123777E-2</v>
      </c>
      <c r="T183">
        <f t="shared" si="64"/>
        <v>5.0636102386768835E-2</v>
      </c>
      <c r="U183" s="1">
        <f t="shared" si="65"/>
        <v>9.9488843742196948</v>
      </c>
      <c r="V183" s="1">
        <v>2.6208770059614124</v>
      </c>
      <c r="W183" s="1">
        <f t="shared" si="66"/>
        <v>150.16519106447242</v>
      </c>
      <c r="X183" s="1">
        <f t="shared" si="67"/>
        <v>2.1085463321490749E-4</v>
      </c>
      <c r="Y183" s="19">
        <v>0.4</v>
      </c>
      <c r="Z183">
        <v>0.1</v>
      </c>
      <c r="AA183" s="32">
        <v>0.62</v>
      </c>
      <c r="AB183" s="29">
        <f>Analisi!$D$3/3600</f>
        <v>8.2320787981106466E-2</v>
      </c>
      <c r="AC183" s="1">
        <f t="shared" si="68"/>
        <v>19.608811697099558</v>
      </c>
      <c r="AD183">
        <f t="shared" si="69"/>
        <v>2.9799258939865549E-2</v>
      </c>
      <c r="AE183">
        <f t="shared" si="70"/>
        <v>6.8480548527150353E-2</v>
      </c>
      <c r="AF183" s="1">
        <f t="shared" si="71"/>
        <v>21.855843149739279</v>
      </c>
      <c r="AG183" s="1">
        <v>3.4811939542862853</v>
      </c>
      <c r="AH183" s="1">
        <f t="shared" si="72"/>
        <v>199.45772124706221</v>
      </c>
      <c r="AI183" s="1">
        <f t="shared" si="73"/>
        <v>-2.247031452639721</v>
      </c>
      <c r="AJ183" s="19">
        <f t="shared" si="74"/>
        <v>0.58449293486328135</v>
      </c>
      <c r="AK183" s="30">
        <f t="shared" si="75"/>
        <v>0.14612323371582034</v>
      </c>
      <c r="AL183" s="34">
        <f t="shared" si="76"/>
        <v>0.65803017909505213</v>
      </c>
      <c r="AM183" s="33">
        <f>Analisi!$D$4/3600</f>
        <v>8.3824611424084136E-2</v>
      </c>
      <c r="AN183" s="1">
        <f t="shared" si="77"/>
        <v>19.967022441216841</v>
      </c>
      <c r="AO183">
        <f t="shared" si="78"/>
        <v>2.7798356350798276E-2</v>
      </c>
      <c r="AP183">
        <f t="shared" si="79"/>
        <v>6.6371239041986413E-2</v>
      </c>
      <c r="AQ183" s="1">
        <f t="shared" si="80"/>
        <v>19.96746885848766</v>
      </c>
      <c r="AR183" s="1">
        <v>3.3506508845752361</v>
      </c>
      <c r="AS183" s="1">
        <f t="shared" si="81"/>
        <v>191.97815430793696</v>
      </c>
      <c r="AT183" s="1">
        <f t="shared" si="82"/>
        <v>-4.464172708189551E-4</v>
      </c>
      <c r="AU183" s="19">
        <f t="shared" si="83"/>
        <v>0.55216943304311172</v>
      </c>
      <c r="AV183" s="30">
        <f t="shared" si="84"/>
        <v>0.13804235826077793</v>
      </c>
      <c r="AW183" s="22">
        <f t="shared" si="85"/>
        <v>0.71828068498889708</v>
      </c>
      <c r="AX183" t="b">
        <f t="shared" si="86"/>
        <v>0</v>
      </c>
    </row>
    <row r="184" spans="1:50" x14ac:dyDescent="0.25">
      <c r="A184" t="str">
        <f t="shared" si="60"/>
        <v/>
      </c>
      <c r="B184" t="s">
        <v>270</v>
      </c>
      <c r="C184" s="15" t="s">
        <v>220</v>
      </c>
      <c r="D184">
        <v>681.6</v>
      </c>
      <c r="E184" s="27">
        <v>1</v>
      </c>
      <c r="F184">
        <v>54.2</v>
      </c>
      <c r="G184" s="1">
        <f>F184/Analisi!$B$9/60</f>
        <v>0.90333333333333343</v>
      </c>
      <c r="H184" s="1">
        <f>G184+Analisi!$B$8</f>
        <v>5.9033333333333333</v>
      </c>
      <c r="I184">
        <v>10</v>
      </c>
      <c r="J184" s="1">
        <f>Analisi!$D$2</f>
        <v>150.36415963001878</v>
      </c>
      <c r="K184" s="29">
        <f t="shared" si="61"/>
        <v>4.1767822119449662E-2</v>
      </c>
      <c r="L184" s="1">
        <f t="shared" si="59"/>
        <v>28.468947556616889</v>
      </c>
      <c r="M184" s="6">
        <v>3.0000000000000001E-3</v>
      </c>
      <c r="N184">
        <v>26.96</v>
      </c>
      <c r="O184">
        <f>'Tubi modificati x RCP 4,5'!P184*1000</f>
        <v>300</v>
      </c>
      <c r="P184" cm="1">
        <f t="array" ref="P184">IF(B184="sì",INDEX(Analisi!$F$8:$F$16, MATCH('Tubi modificati x RCP 8.5'!O184,Analisi!$F$8:$F$16,0)+1)/1000,'Tubi modificati x RCP 8.5'!O184/1000)</f>
        <v>0.3</v>
      </c>
      <c r="Q184">
        <v>80</v>
      </c>
      <c r="R184" s="1">
        <f t="shared" si="62"/>
        <v>87.440072935288399</v>
      </c>
      <c r="S184" s="31">
        <f t="shared" si="63"/>
        <v>3.6232744527413034E-2</v>
      </c>
      <c r="T184">
        <f t="shared" si="64"/>
        <v>7.5932275402096683E-2</v>
      </c>
      <c r="U184" s="1">
        <f t="shared" si="65"/>
        <v>28.468819290781372</v>
      </c>
      <c r="V184" s="1">
        <v>3.1811456841458448</v>
      </c>
      <c r="W184" s="1">
        <f t="shared" si="66"/>
        <v>182.26622171781375</v>
      </c>
      <c r="X184" s="1">
        <f t="shared" si="67"/>
        <v>1.2826583551728277E-4</v>
      </c>
      <c r="Y184" s="19">
        <v>0.55000000000000004</v>
      </c>
      <c r="Z184">
        <v>0.16</v>
      </c>
      <c r="AA184" s="32">
        <v>0.81</v>
      </c>
      <c r="AB184" s="29">
        <f>Analisi!$D$3/3600</f>
        <v>8.2320787981106466E-2</v>
      </c>
      <c r="AC184" s="1">
        <f t="shared" si="68"/>
        <v>56.109849087922171</v>
      </c>
      <c r="AD184">
        <f t="shared" si="69"/>
        <v>3.6777951236157652E-2</v>
      </c>
      <c r="AE184">
        <f t="shared" si="70"/>
        <v>7.6491805401660298E-2</v>
      </c>
      <c r="AF184" s="1">
        <f t="shared" si="71"/>
        <v>29.038984259580214</v>
      </c>
      <c r="AG184" s="1">
        <v>3.2053935749967595</v>
      </c>
      <c r="AH184" s="1">
        <f t="shared" si="72"/>
        <v>183.65552352566502</v>
      </c>
      <c r="AI184" s="1">
        <f t="shared" si="73"/>
        <v>27.070864828341957</v>
      </c>
      <c r="AJ184" s="19">
        <f t="shared" si="74"/>
        <v>0.51594752522559828</v>
      </c>
      <c r="AK184" s="30">
        <f t="shared" si="75"/>
        <v>0.15478425756767947</v>
      </c>
      <c r="AL184" s="34">
        <f t="shared" si="76"/>
        <v>1.5256382479717543</v>
      </c>
      <c r="AM184" s="33">
        <f>Analisi!$D$4/3600</f>
        <v>8.3824611424084136E-2</v>
      </c>
      <c r="AN184" s="1">
        <f t="shared" si="77"/>
        <v>57.134855146655752</v>
      </c>
      <c r="AO184">
        <f t="shared" si="78"/>
        <v>6.4528831923948926E-2</v>
      </c>
      <c r="AP184">
        <f t="shared" si="79"/>
        <v>9.0831068627814218E-2</v>
      </c>
      <c r="AQ184" s="1">
        <f t="shared" si="80"/>
        <v>57.133921519522055</v>
      </c>
      <c r="AR184" s="1">
        <v>4.7361791436040983</v>
      </c>
      <c r="AS184" s="1">
        <f t="shared" si="81"/>
        <v>271.36307594639948</v>
      </c>
      <c r="AT184" s="1">
        <f t="shared" si="82"/>
        <v>9.33627133697712E-4</v>
      </c>
      <c r="AU184" s="19">
        <f t="shared" si="83"/>
        <v>0.85773382548849575</v>
      </c>
      <c r="AV184" s="30">
        <f t="shared" si="84"/>
        <v>0.2573201476465487</v>
      </c>
      <c r="AW184" s="22">
        <f t="shared" si="85"/>
        <v>0.88541592096371102</v>
      </c>
      <c r="AX184" t="b">
        <f t="shared" si="86"/>
        <v>1</v>
      </c>
    </row>
    <row r="185" spans="1:50" x14ac:dyDescent="0.25">
      <c r="A185" t="str">
        <f t="shared" si="60"/>
        <v/>
      </c>
      <c r="B185" t="s">
        <v>270</v>
      </c>
      <c r="C185" s="15" t="s">
        <v>221</v>
      </c>
      <c r="D185">
        <v>1218.7</v>
      </c>
      <c r="E185" s="27">
        <v>1</v>
      </c>
      <c r="F185">
        <v>65.3</v>
      </c>
      <c r="G185" s="1">
        <f>F185/Analisi!$B$9/60</f>
        <v>1.0883333333333334</v>
      </c>
      <c r="H185" s="1">
        <f>G185+Analisi!$B$8</f>
        <v>6.0883333333333329</v>
      </c>
      <c r="I185">
        <v>10</v>
      </c>
      <c r="J185" s="1">
        <f>Analisi!$D$2</f>
        <v>150.36415963001878</v>
      </c>
      <c r="K185" s="29">
        <f t="shared" si="61"/>
        <v>4.1767822119449662E-2</v>
      </c>
      <c r="L185" s="1">
        <f t="shared" si="59"/>
        <v>50.902444816973308</v>
      </c>
      <c r="M185" s="6">
        <v>3.0000000000000001E-3</v>
      </c>
      <c r="N185">
        <v>11.06</v>
      </c>
      <c r="O185">
        <f>'Tubi modificati x RCP 4,5'!P185*1000</f>
        <v>400</v>
      </c>
      <c r="P185" cm="1">
        <f t="array" ref="P185">IF(B185="sì",INDEX(Analisi!$F$8:$F$16, MATCH('Tubi modificati x RCP 8.5'!O185,Analisi!$F$8:$F$16,0)+1)/1000,'Tubi modificati x RCP 8.5'!O185/1000)</f>
        <v>0.4</v>
      </c>
      <c r="Q185">
        <v>80</v>
      </c>
      <c r="R185" s="1">
        <f t="shared" si="62"/>
        <v>188.31307516380068</v>
      </c>
      <c r="S185" s="31">
        <f t="shared" si="63"/>
        <v>5.6063473667552835E-2</v>
      </c>
      <c r="T185">
        <f t="shared" si="64"/>
        <v>9.4320164043330171E-2</v>
      </c>
      <c r="U185" s="1">
        <f t="shared" si="65"/>
        <v>50.901859621871175</v>
      </c>
      <c r="V185" s="1">
        <v>2.9719771077686832</v>
      </c>
      <c r="W185" s="1">
        <f t="shared" si="66"/>
        <v>170.28174508464258</v>
      </c>
      <c r="X185" s="1">
        <f t="shared" si="67"/>
        <v>5.8519510213272952E-4</v>
      </c>
      <c r="Y185" s="19">
        <v>0.49</v>
      </c>
      <c r="Z185">
        <v>0.2</v>
      </c>
      <c r="AA185" s="32">
        <v>0.94</v>
      </c>
      <c r="AB185" s="29">
        <f>Analisi!$D$3/3600</f>
        <v>8.2320787981106466E-2</v>
      </c>
      <c r="AC185" s="1">
        <f t="shared" si="68"/>
        <v>100.32434431257445</v>
      </c>
      <c r="AD185">
        <f t="shared" si="69"/>
        <v>0.10415433806023881</v>
      </c>
      <c r="AE185">
        <f t="shared" si="70"/>
        <v>0.12127947939446278</v>
      </c>
      <c r="AF185" s="1">
        <f t="shared" si="71"/>
        <v>111.82001002739942</v>
      </c>
      <c r="AG185" s="1">
        <v>4.2939802586666671</v>
      </c>
      <c r="AH185" s="1">
        <f t="shared" si="72"/>
        <v>246.02694613409355</v>
      </c>
      <c r="AI185" s="1">
        <f t="shared" si="73"/>
        <v>-11.495665714824966</v>
      </c>
      <c r="AJ185" s="19">
        <f t="shared" si="74"/>
        <v>0.77241811640978708</v>
      </c>
      <c r="AK185" s="30">
        <f t="shared" si="75"/>
        <v>0.30896724656391483</v>
      </c>
      <c r="AL185" s="34">
        <f t="shared" si="76"/>
        <v>0.96322770785169554</v>
      </c>
      <c r="AM185" s="33">
        <f>Analisi!$D$4/3600</f>
        <v>8.3824611424084136E-2</v>
      </c>
      <c r="AN185" s="1">
        <f t="shared" si="77"/>
        <v>102.15705394253133</v>
      </c>
      <c r="AO185">
        <f t="shared" si="78"/>
        <v>9.6210134399031283E-2</v>
      </c>
      <c r="AP185">
        <f t="shared" si="79"/>
        <v>0.11928679396546962</v>
      </c>
      <c r="AQ185" s="1">
        <f t="shared" si="80"/>
        <v>102.15658032808183</v>
      </c>
      <c r="AR185" s="1">
        <v>4.0327236234918669</v>
      </c>
      <c r="AS185" s="1">
        <f t="shared" si="81"/>
        <v>231.05804356878841</v>
      </c>
      <c r="AT185" s="1">
        <f t="shared" si="82"/>
        <v>4.7361444950411169E-4</v>
      </c>
      <c r="AU185" s="19">
        <f t="shared" si="83"/>
        <v>0.71548411209859075</v>
      </c>
      <c r="AV185" s="30">
        <f t="shared" si="84"/>
        <v>0.28619364483943632</v>
      </c>
      <c r="AW185" s="22">
        <f t="shared" si="85"/>
        <v>1.061811778776186</v>
      </c>
      <c r="AX185" t="b">
        <f t="shared" si="86"/>
        <v>0</v>
      </c>
    </row>
    <row r="186" spans="1:50" x14ac:dyDescent="0.25">
      <c r="A186" t="str">
        <f t="shared" si="60"/>
        <v/>
      </c>
      <c r="B186" t="s">
        <v>270</v>
      </c>
      <c r="C186" s="15" t="s">
        <v>222</v>
      </c>
      <c r="D186">
        <v>1218.7</v>
      </c>
      <c r="E186" s="27">
        <v>1</v>
      </c>
      <c r="F186">
        <v>73.5</v>
      </c>
      <c r="G186" s="1">
        <f>F186/Analisi!$B$9/60</f>
        <v>1.2250000000000001</v>
      </c>
      <c r="H186" s="1">
        <f>G186+Analisi!$B$8</f>
        <v>6.2249999999999996</v>
      </c>
      <c r="I186">
        <v>10</v>
      </c>
      <c r="J186" s="1">
        <f>Analisi!$D$2</f>
        <v>150.36415963001878</v>
      </c>
      <c r="K186" s="29">
        <f t="shared" si="61"/>
        <v>4.1767822119449662E-2</v>
      </c>
      <c r="L186" s="1">
        <f t="shared" si="59"/>
        <v>50.902444816973308</v>
      </c>
      <c r="M186" s="6">
        <v>3.0000000000000001E-3</v>
      </c>
      <c r="N186">
        <v>8.1999999999999993</v>
      </c>
      <c r="O186">
        <f>'Tubi modificati x RCP 4,5'!P186*1000</f>
        <v>400</v>
      </c>
      <c r="P186" cm="1">
        <f t="array" ref="P186">IF(B186="sì",INDEX(Analisi!$F$8:$F$16, MATCH('Tubi modificati x RCP 8.5'!O186,Analisi!$F$8:$F$16,0)+1)/1000,'Tubi modificati x RCP 8.5'!O186/1000)</f>
        <v>0.4</v>
      </c>
      <c r="Q186">
        <v>80</v>
      </c>
      <c r="R186" s="1">
        <f t="shared" si="62"/>
        <v>188.31307516380068</v>
      </c>
      <c r="S186" s="31">
        <f t="shared" si="63"/>
        <v>5.6063473667552835E-2</v>
      </c>
      <c r="T186">
        <f t="shared" si="64"/>
        <v>9.4320164043330171E-2</v>
      </c>
      <c r="U186" s="1">
        <f t="shared" si="65"/>
        <v>50.901859621871175</v>
      </c>
      <c r="V186" s="1">
        <v>2.9719771077686832</v>
      </c>
      <c r="W186" s="1">
        <f t="shared" si="66"/>
        <v>170.28174508464258</v>
      </c>
      <c r="X186" s="1">
        <f t="shared" si="67"/>
        <v>5.8519510213272952E-4</v>
      </c>
      <c r="Y186" s="19">
        <v>0.49</v>
      </c>
      <c r="Z186">
        <v>0.2</v>
      </c>
      <c r="AA186" s="32">
        <v>0.94</v>
      </c>
      <c r="AB186" s="29">
        <f>Analisi!$D$3/3600</f>
        <v>8.2320787981106466E-2</v>
      </c>
      <c r="AC186" s="1">
        <f t="shared" si="68"/>
        <v>100.32434431257445</v>
      </c>
      <c r="AD186">
        <f t="shared" si="69"/>
        <v>0.10415433806023881</v>
      </c>
      <c r="AE186">
        <f t="shared" si="70"/>
        <v>0.12127947939446278</v>
      </c>
      <c r="AF186" s="1">
        <f t="shared" si="71"/>
        <v>111.82001002739942</v>
      </c>
      <c r="AG186" s="1">
        <v>4.2939802586666671</v>
      </c>
      <c r="AH186" s="1">
        <f t="shared" si="72"/>
        <v>246.02694613409355</v>
      </c>
      <c r="AI186" s="1">
        <f t="shared" si="73"/>
        <v>-11.495665714824966</v>
      </c>
      <c r="AJ186" s="19">
        <f t="shared" si="74"/>
        <v>0.77241811640978708</v>
      </c>
      <c r="AK186" s="30">
        <f t="shared" si="75"/>
        <v>0.30896724656391483</v>
      </c>
      <c r="AL186" s="34">
        <f t="shared" si="76"/>
        <v>0.96322770785169554</v>
      </c>
      <c r="AM186" s="33">
        <f>Analisi!$D$4/3600</f>
        <v>8.3824611424084136E-2</v>
      </c>
      <c r="AN186" s="1">
        <f t="shared" si="77"/>
        <v>102.15705394253133</v>
      </c>
      <c r="AO186">
        <f t="shared" si="78"/>
        <v>9.6210134399031283E-2</v>
      </c>
      <c r="AP186">
        <f t="shared" si="79"/>
        <v>0.11928679396546962</v>
      </c>
      <c r="AQ186" s="1">
        <f t="shared" si="80"/>
        <v>102.15658032808183</v>
      </c>
      <c r="AR186" s="1">
        <v>4.0327236234918669</v>
      </c>
      <c r="AS186" s="1">
        <f t="shared" si="81"/>
        <v>231.05804356878841</v>
      </c>
      <c r="AT186" s="1">
        <f t="shared" si="82"/>
        <v>4.7361444950411169E-4</v>
      </c>
      <c r="AU186" s="19">
        <f t="shared" si="83"/>
        <v>0.71548411209859075</v>
      </c>
      <c r="AV186" s="30">
        <f t="shared" si="84"/>
        <v>0.28619364483943632</v>
      </c>
      <c r="AW186" s="22">
        <f t="shared" si="85"/>
        <v>1.061811778776186</v>
      </c>
      <c r="AX186" t="b">
        <f t="shared" si="86"/>
        <v>0</v>
      </c>
    </row>
    <row r="187" spans="1:50" x14ac:dyDescent="0.25">
      <c r="A187" t="str">
        <f t="shared" si="60"/>
        <v/>
      </c>
      <c r="B187" t="s">
        <v>270</v>
      </c>
      <c r="C187" s="15" t="s">
        <v>223</v>
      </c>
      <c r="D187">
        <v>3065.6</v>
      </c>
      <c r="E187" s="27">
        <v>1</v>
      </c>
      <c r="F187">
        <v>111</v>
      </c>
      <c r="G187" s="1">
        <f>F187/Analisi!$B$9/60</f>
        <v>1.85</v>
      </c>
      <c r="H187" s="1">
        <f>G187+Analisi!$B$8</f>
        <v>6.85</v>
      </c>
      <c r="I187">
        <v>10</v>
      </c>
      <c r="J187" s="1">
        <f>Analisi!$D$2</f>
        <v>150.36415963001878</v>
      </c>
      <c r="K187" s="29">
        <f t="shared" si="61"/>
        <v>4.1767822119449662E-2</v>
      </c>
      <c r="L187" s="1">
        <f t="shared" si="59"/>
        <v>128.04343548938488</v>
      </c>
      <c r="M187" s="6">
        <v>3.0000000000000001E-3</v>
      </c>
      <c r="N187">
        <v>37.54</v>
      </c>
      <c r="O187">
        <f>'Tubi modificati x RCP 4,5'!P187*1000</f>
        <v>600</v>
      </c>
      <c r="P187" cm="1">
        <f t="array" ref="P187">IF(B187="sì",INDEX(Analisi!$F$8:$F$16, MATCH('Tubi modificati x RCP 8.5'!O187,Analisi!$F$8:$F$16,0)+1)/1000,'Tubi modificati x RCP 8.5'!O187/1000)</f>
        <v>0.6</v>
      </c>
      <c r="Q187">
        <v>80</v>
      </c>
      <c r="R187" s="1">
        <f t="shared" si="62"/>
        <v>555.20985504661132</v>
      </c>
      <c r="S187" s="31">
        <f t="shared" si="63"/>
        <v>0.16133205679827808</v>
      </c>
      <c r="T187">
        <f t="shared" si="64"/>
        <v>0.15984741647678308</v>
      </c>
      <c r="U187" s="1">
        <f t="shared" si="65"/>
        <v>208.2132513300823</v>
      </c>
      <c r="V187" s="1">
        <v>3.3642928644957824</v>
      </c>
      <c r="W187" s="1">
        <f t="shared" si="66"/>
        <v>192.7597821815865</v>
      </c>
      <c r="X187" s="1">
        <f t="shared" si="67"/>
        <v>-80.169815840697424</v>
      </c>
      <c r="Y187" s="19">
        <v>0.6</v>
      </c>
      <c r="Z187">
        <v>0.3</v>
      </c>
      <c r="AA187" s="32">
        <v>1.18</v>
      </c>
      <c r="AB187" s="29">
        <f>Analisi!$D$3/3600</f>
        <v>8.2320787981106466E-2</v>
      </c>
      <c r="AC187" s="1">
        <f t="shared" si="68"/>
        <v>252.36260763487996</v>
      </c>
      <c r="AD187">
        <f t="shared" si="69"/>
        <v>0.20447200349834196</v>
      </c>
      <c r="AE187">
        <f t="shared" si="70"/>
        <v>0.17590506676735035</v>
      </c>
      <c r="AF187" s="1">
        <f t="shared" si="71"/>
        <v>281.27860495728561</v>
      </c>
      <c r="AG187" s="1">
        <v>3.8746657928615154</v>
      </c>
      <c r="AH187" s="1">
        <f t="shared" si="72"/>
        <v>222.00199695467569</v>
      </c>
      <c r="AI187" s="1">
        <f t="shared" si="73"/>
        <v>-28.915997322405644</v>
      </c>
      <c r="AJ187" s="19">
        <f t="shared" si="74"/>
        <v>0.67919210936641039</v>
      </c>
      <c r="AK187" s="30">
        <f t="shared" si="75"/>
        <v>0.40751526561984625</v>
      </c>
      <c r="AL187" s="34">
        <f t="shared" si="76"/>
        <v>1.2342159479888224</v>
      </c>
      <c r="AM187" s="33">
        <f>Analisi!$D$4/3600</f>
        <v>8.3824611424084136E-2</v>
      </c>
      <c r="AN187" s="1">
        <f t="shared" si="77"/>
        <v>256.97272878167234</v>
      </c>
      <c r="AO187">
        <f t="shared" si="78"/>
        <v>0.19007215009800338</v>
      </c>
      <c r="AP187">
        <f t="shared" si="79"/>
        <v>0.17138675035317893</v>
      </c>
      <c r="AQ187" s="1">
        <f t="shared" si="80"/>
        <v>256.97286391015126</v>
      </c>
      <c r="AR187" s="1">
        <v>3.6967492081762288</v>
      </c>
      <c r="AS187" s="1">
        <f t="shared" si="81"/>
        <v>211.80812754682688</v>
      </c>
      <c r="AT187" s="1">
        <f t="shared" si="82"/>
        <v>-1.3512847891661295E-4</v>
      </c>
      <c r="AU187" s="19">
        <f t="shared" si="83"/>
        <v>0.63701371534244233</v>
      </c>
      <c r="AV187" s="30">
        <f t="shared" si="84"/>
        <v>0.38220822920546538</v>
      </c>
      <c r="AW187" s="22">
        <f t="shared" si="85"/>
        <v>1.3519746509374164</v>
      </c>
      <c r="AX187" t="b">
        <f t="shared" si="86"/>
        <v>0</v>
      </c>
    </row>
    <row r="188" spans="1:50" x14ac:dyDescent="0.25">
      <c r="A188" t="str">
        <f t="shared" si="60"/>
        <v/>
      </c>
      <c r="B188" t="s">
        <v>270</v>
      </c>
      <c r="C188" s="15" t="s">
        <v>224</v>
      </c>
      <c r="D188">
        <v>4674.7</v>
      </c>
      <c r="E188" s="27">
        <v>1</v>
      </c>
      <c r="F188">
        <v>114.4</v>
      </c>
      <c r="G188" s="1">
        <f>F188/Analisi!$B$9/60</f>
        <v>1.9066666666666667</v>
      </c>
      <c r="H188" s="1">
        <f>G188+Analisi!$B$8</f>
        <v>6.9066666666666663</v>
      </c>
      <c r="I188">
        <v>10</v>
      </c>
      <c r="J188" s="1">
        <f>Analisi!$D$2</f>
        <v>150.36415963001878</v>
      </c>
      <c r="K188" s="29">
        <f t="shared" si="61"/>
        <v>4.1767822119449662E-2</v>
      </c>
      <c r="L188" s="1">
        <f t="shared" si="59"/>
        <v>195.25203806179132</v>
      </c>
      <c r="M188" s="6">
        <v>3.0000000000000001E-3</v>
      </c>
      <c r="N188">
        <v>3.41</v>
      </c>
      <c r="O188">
        <f>'Tubi modificati x RCP 4,5'!P188*1000</f>
        <v>700</v>
      </c>
      <c r="P188" cm="1">
        <f t="array" ref="P188">IF(B188="sì",INDEX(Analisi!$F$8:$F$16, MATCH('Tubi modificati x RCP 8.5'!O188,Analisi!$F$8:$F$16,0)+1)/1000,'Tubi modificati x RCP 8.5'!O188/1000)</f>
        <v>0.7</v>
      </c>
      <c r="Q188">
        <v>80</v>
      </c>
      <c r="R188" s="1">
        <f t="shared" si="62"/>
        <v>837.49445184835497</v>
      </c>
      <c r="S188" s="31">
        <f t="shared" si="63"/>
        <v>0.20909726742692009</v>
      </c>
      <c r="T188">
        <f t="shared" si="64"/>
        <v>0.18225584505141304</v>
      </c>
      <c r="U188" s="1">
        <f t="shared" si="65"/>
        <v>294.52349708526538</v>
      </c>
      <c r="V188" s="1">
        <v>3.2779237555228287</v>
      </c>
      <c r="W188" s="1">
        <f t="shared" si="66"/>
        <v>187.81119675713074</v>
      </c>
      <c r="X188" s="1">
        <f t="shared" si="67"/>
        <v>-99.271459023474051</v>
      </c>
      <c r="Y188" s="19">
        <v>0.57999999999999996</v>
      </c>
      <c r="Z188">
        <v>0.35</v>
      </c>
      <c r="AA188" s="32">
        <v>1.31</v>
      </c>
      <c r="AB188" s="29">
        <f>Analisi!$D$3/3600</f>
        <v>8.2320787981106466E-2</v>
      </c>
      <c r="AC188" s="1">
        <f t="shared" si="68"/>
        <v>384.82498757527839</v>
      </c>
      <c r="AD188">
        <f t="shared" si="69"/>
        <v>0.28080567602580242</v>
      </c>
      <c r="AE188">
        <f t="shared" si="70"/>
        <v>0.20581575500538304</v>
      </c>
      <c r="AF188" s="1">
        <f t="shared" si="71"/>
        <v>428.91928577460476</v>
      </c>
      <c r="AG188" s="1">
        <v>3.8981560545805092</v>
      </c>
      <c r="AH188" s="1">
        <f t="shared" si="72"/>
        <v>223.34788981083176</v>
      </c>
      <c r="AI188" s="1">
        <f t="shared" si="73"/>
        <v>-44.094298199326374</v>
      </c>
      <c r="AJ188" s="19">
        <f t="shared" si="74"/>
        <v>0.68466209931693189</v>
      </c>
      <c r="AK188" s="30">
        <f t="shared" si="75"/>
        <v>0.47926346952185228</v>
      </c>
      <c r="AL188" s="34">
        <f t="shared" si="76"/>
        <v>1.3704316558754956</v>
      </c>
      <c r="AM188" s="33">
        <f>Analisi!$D$4/3600</f>
        <v>8.3824611424084136E-2</v>
      </c>
      <c r="AN188" s="1">
        <f t="shared" si="77"/>
        <v>391.85491102416609</v>
      </c>
      <c r="AO188">
        <f t="shared" si="78"/>
        <v>0.26095996811091948</v>
      </c>
      <c r="AP188">
        <f t="shared" si="79"/>
        <v>0.20060962551557845</v>
      </c>
      <c r="AQ188" s="1">
        <f t="shared" si="80"/>
        <v>391.85526207375096</v>
      </c>
      <c r="AR188" s="1">
        <v>3.7166706581107771</v>
      </c>
      <c r="AS188" s="1">
        <f t="shared" si="81"/>
        <v>212.94954254985765</v>
      </c>
      <c r="AT188" s="1">
        <f t="shared" si="82"/>
        <v>-3.5104958487863769E-4</v>
      </c>
      <c r="AU188" s="19">
        <f t="shared" si="83"/>
        <v>0.64179656276897346</v>
      </c>
      <c r="AV188" s="30">
        <f t="shared" si="84"/>
        <v>0.44925759393828141</v>
      </c>
      <c r="AW188" s="22">
        <f t="shared" si="85"/>
        <v>1.5015901245727103</v>
      </c>
      <c r="AX188" t="b">
        <f t="shared" si="86"/>
        <v>0</v>
      </c>
    </row>
    <row r="189" spans="1:50" ht="15.75" thickBot="1" x14ac:dyDescent="0.3">
      <c r="A189" t="str">
        <f t="shared" si="60"/>
        <v/>
      </c>
      <c r="B189" t="s">
        <v>270</v>
      </c>
      <c r="C189" s="16" t="s">
        <v>225</v>
      </c>
      <c r="D189" s="17">
        <v>8077.5</v>
      </c>
      <c r="E189" s="47">
        <v>1</v>
      </c>
      <c r="F189" s="17">
        <v>154.19999999999999</v>
      </c>
      <c r="G189" s="53">
        <f>F189/Analisi!$B$9/60</f>
        <v>2.57</v>
      </c>
      <c r="H189" s="53">
        <f>G189+Analisi!$B$8</f>
        <v>7.57</v>
      </c>
      <c r="I189" s="17">
        <v>10</v>
      </c>
      <c r="J189" s="53">
        <f>Analisi!$D$2</f>
        <v>150.36415963001878</v>
      </c>
      <c r="K189" s="54">
        <f t="shared" si="61"/>
        <v>4.1767822119449662E-2</v>
      </c>
      <c r="L189" s="53">
        <f t="shared" si="59"/>
        <v>337.37958316985464</v>
      </c>
      <c r="M189" s="18">
        <v>3.0000000000000001E-3</v>
      </c>
      <c r="N189" s="17">
        <v>39.76</v>
      </c>
      <c r="O189">
        <f>'Tubi modificati x RCP 4,5'!P189*1000</f>
        <v>800</v>
      </c>
      <c r="P189" cm="1">
        <f t="array" ref="P189">IF(B189="sì",INDEX(Analisi!$F$8:$F$16, MATCH('Tubi modificati x RCP 8.5'!O189,Analisi!$F$8:$F$16,0)+1)/1000,'Tubi modificati x RCP 8.5'!O189/1000)</f>
        <v>0.8</v>
      </c>
      <c r="Q189" s="17">
        <v>80</v>
      </c>
      <c r="R189" s="53">
        <f t="shared" si="62"/>
        <v>1195.7134944575353</v>
      </c>
      <c r="S189" s="48">
        <f t="shared" si="63"/>
        <v>0.30304689470761426</v>
      </c>
      <c r="T189" s="17">
        <f t="shared" si="64"/>
        <v>0.21847739741787173</v>
      </c>
      <c r="U189" s="53">
        <f t="shared" si="65"/>
        <v>481.6868552385618</v>
      </c>
      <c r="V189" s="53">
        <v>3.4677144900256001</v>
      </c>
      <c r="W189" s="53">
        <f t="shared" si="66"/>
        <v>198.68540483482749</v>
      </c>
      <c r="X189" s="53">
        <f t="shared" si="67"/>
        <v>-144.30727206870716</v>
      </c>
      <c r="Y189" s="23">
        <v>0.63</v>
      </c>
      <c r="Z189" s="17">
        <v>0.44</v>
      </c>
      <c r="AA189" s="49">
        <v>1.49</v>
      </c>
      <c r="AB189" s="54">
        <f>Analisi!$D$3/3600</f>
        <v>8.2320787981106466E-2</v>
      </c>
      <c r="AC189" s="53">
        <f t="shared" si="68"/>
        <v>664.94616491738748</v>
      </c>
      <c r="AD189" s="17">
        <f t="shared" si="69"/>
        <v>0.433859139117796</v>
      </c>
      <c r="AE189" s="17">
        <f t="shared" si="70"/>
        <v>0.24341606273984825</v>
      </c>
      <c r="AF189" s="53">
        <f t="shared" si="71"/>
        <v>741.1376113705187</v>
      </c>
      <c r="AG189" s="1">
        <v>4.4559419603862001</v>
      </c>
      <c r="AH189" s="53">
        <f t="shared" si="72"/>
        <v>255.30666808537953</v>
      </c>
      <c r="AI189" s="53">
        <f t="shared" si="73"/>
        <v>-76.191446453131221</v>
      </c>
      <c r="AJ189" s="23">
        <f t="shared" si="74"/>
        <v>0.80544120297483435</v>
      </c>
      <c r="AK189" s="55">
        <f t="shared" si="75"/>
        <v>0.6443529623798675</v>
      </c>
      <c r="AL189" s="56">
        <f t="shared" si="76"/>
        <v>1.5326314579185334</v>
      </c>
      <c r="AM189" s="57">
        <f>Analisi!$D$4/3600</f>
        <v>8.3824611424084136E-2</v>
      </c>
      <c r="AN189" s="53">
        <f t="shared" si="77"/>
        <v>677.09329877803964</v>
      </c>
      <c r="AO189" s="17">
        <f t="shared" si="78"/>
        <v>0.39931820691871006</v>
      </c>
      <c r="AP189" s="17">
        <f t="shared" si="79"/>
        <v>0.24072347793537507</v>
      </c>
      <c r="AQ189" s="53">
        <f t="shared" si="80"/>
        <v>677.0935752580898</v>
      </c>
      <c r="AR189" s="1">
        <v>4.1470633685542655</v>
      </c>
      <c r="AS189" s="53">
        <f t="shared" si="81"/>
        <v>237.60922839146565</v>
      </c>
      <c r="AT189" s="53">
        <f t="shared" si="82"/>
        <v>-2.7648005016089883E-4</v>
      </c>
      <c r="AU189" s="23">
        <f t="shared" si="83"/>
        <v>0.74091212203227474</v>
      </c>
      <c r="AV189" s="55">
        <f t="shared" si="84"/>
        <v>0.59272969762581984</v>
      </c>
      <c r="AW189" s="24">
        <f t="shared" si="85"/>
        <v>1.6956234077147319</v>
      </c>
      <c r="AX189" t="b">
        <f t="shared" si="86"/>
        <v>0</v>
      </c>
    </row>
    <row r="190" spans="1:50" x14ac:dyDescent="0.25">
      <c r="A190" t="str">
        <f t="shared" si="60"/>
        <v/>
      </c>
      <c r="B190" t="s">
        <v>270</v>
      </c>
      <c r="C190" s="8" t="s">
        <v>226</v>
      </c>
      <c r="D190" s="9">
        <v>670</v>
      </c>
      <c r="E190" s="50">
        <v>1</v>
      </c>
      <c r="F190" s="9">
        <v>29.8</v>
      </c>
      <c r="G190" s="39">
        <f>F190/Analisi!$B$9/60</f>
        <v>0.4966666666666667</v>
      </c>
      <c r="H190" s="39">
        <f>G190+Analisi!$B$8</f>
        <v>5.496666666666667</v>
      </c>
      <c r="I190" s="9">
        <v>10</v>
      </c>
      <c r="J190" s="39">
        <f>Analisi!$D$2</f>
        <v>150.36415963001878</v>
      </c>
      <c r="K190" s="40">
        <f t="shared" si="61"/>
        <v>4.1767822119449662E-2</v>
      </c>
      <c r="L190" s="39">
        <f t="shared" si="59"/>
        <v>27.984440820031274</v>
      </c>
      <c r="M190" s="26">
        <v>3.0000000000000001E-3</v>
      </c>
      <c r="N190" s="9">
        <v>29.8</v>
      </c>
      <c r="O190">
        <f>'Tubi modificati x RCP 4,5'!P190*1000</f>
        <v>300</v>
      </c>
      <c r="P190" cm="1">
        <f t="array" ref="P190">IF(B190="sì",INDEX(Analisi!$F$8:$F$16, MATCH('Tubi modificati x RCP 8.5'!O190,Analisi!$F$8:$F$16,0)+1)/1000,'Tubi modificati x RCP 8.5'!O190/1000)</f>
        <v>0.3</v>
      </c>
      <c r="Q190" s="9">
        <v>80</v>
      </c>
      <c r="R190" s="39">
        <f t="shared" si="62"/>
        <v>87.440072935288399</v>
      </c>
      <c r="S190" s="41">
        <f t="shared" si="63"/>
        <v>3.5768168067441528E-2</v>
      </c>
      <c r="T190" s="9">
        <f t="shared" si="64"/>
        <v>7.5448493343276149E-2</v>
      </c>
      <c r="U190" s="39">
        <f t="shared" si="65"/>
        <v>27.98429431046165</v>
      </c>
      <c r="V190" s="39">
        <v>3.1604932479966372</v>
      </c>
      <c r="W190" s="39">
        <f t="shared" si="66"/>
        <v>181.08292428980073</v>
      </c>
      <c r="X190" s="39">
        <f t="shared" si="67"/>
        <v>1.4650956962469763E-4</v>
      </c>
      <c r="Y190" s="21">
        <v>0.54</v>
      </c>
      <c r="Z190" s="9">
        <v>0.16</v>
      </c>
      <c r="AA190" s="25">
        <v>0.81</v>
      </c>
      <c r="AB190" s="40">
        <f>Analisi!$D$3/3600</f>
        <v>8.2320787981106466E-2</v>
      </c>
      <c r="AC190" s="39">
        <f t="shared" si="68"/>
        <v>55.154927947341335</v>
      </c>
      <c r="AD190" s="9">
        <f t="shared" si="69"/>
        <v>3.6305467921998465E-2</v>
      </c>
      <c r="AE190" s="9">
        <f t="shared" si="70"/>
        <v>7.6007421597487135E-2</v>
      </c>
      <c r="AF190" s="39">
        <f t="shared" si="71"/>
        <v>28.544776900126926</v>
      </c>
      <c r="AG190" s="1">
        <v>3.1843792056922631</v>
      </c>
      <c r="AH190" s="39">
        <f t="shared" si="72"/>
        <v>182.45148885538811</v>
      </c>
      <c r="AI190" s="39">
        <f t="shared" si="73"/>
        <v>26.610151047214408</v>
      </c>
      <c r="AJ190" s="21">
        <f t="shared" si="74"/>
        <v>0.51069582211853826</v>
      </c>
      <c r="AK190" s="42">
        <f t="shared" si="75"/>
        <v>0.15320874663556147</v>
      </c>
      <c r="AL190" s="43">
        <f t="shared" si="76"/>
        <v>1.5191906647737068</v>
      </c>
      <c r="AM190" s="44">
        <f>Analisi!$D$4/3600</f>
        <v>8.3824611424084136E-2</v>
      </c>
      <c r="AN190" s="39">
        <f t="shared" si="77"/>
        <v>56.162489654136373</v>
      </c>
      <c r="AO190" s="9">
        <f t="shared" si="78"/>
        <v>6.3285354449285416E-2</v>
      </c>
      <c r="AP190" s="9">
        <f t="shared" si="79"/>
        <v>9.1146219603582282E-2</v>
      </c>
      <c r="AQ190" s="39">
        <f t="shared" si="80"/>
        <v>56.162479299109663</v>
      </c>
      <c r="AR190" s="1">
        <v>4.6288520229384726</v>
      </c>
      <c r="AS190" s="39">
        <f t="shared" si="81"/>
        <v>265.21368490496781</v>
      </c>
      <c r="AT190" s="39">
        <f t="shared" si="82"/>
        <v>1.0355026709873982E-5</v>
      </c>
      <c r="AU190" s="21">
        <f t="shared" si="83"/>
        <v>0.83848193600857979</v>
      </c>
      <c r="AV190" s="42">
        <f t="shared" si="84"/>
        <v>0.25154458080257391</v>
      </c>
      <c r="AW190" s="25">
        <f t="shared" si="85"/>
        <v>0.88744844905850928</v>
      </c>
      <c r="AX190" t="b">
        <f t="shared" si="86"/>
        <v>1</v>
      </c>
    </row>
    <row r="191" spans="1:50" x14ac:dyDescent="0.25">
      <c r="A191" t="str">
        <f t="shared" si="60"/>
        <v/>
      </c>
      <c r="B191" t="s">
        <v>270</v>
      </c>
      <c r="C191" s="15" t="s">
        <v>227</v>
      </c>
      <c r="D191">
        <v>1867.7</v>
      </c>
      <c r="E191" s="27">
        <v>1</v>
      </c>
      <c r="F191">
        <v>59</v>
      </c>
      <c r="G191" s="1">
        <f>F191/Analisi!$B$9/60</f>
        <v>0.98333333333333328</v>
      </c>
      <c r="H191" s="1">
        <f>G191+Analisi!$B$8</f>
        <v>5.9833333333333334</v>
      </c>
      <c r="I191">
        <v>10</v>
      </c>
      <c r="J191" s="1">
        <f>Analisi!$D$2</f>
        <v>150.36415963001878</v>
      </c>
      <c r="K191" s="29">
        <f t="shared" si="61"/>
        <v>4.1767822119449662E-2</v>
      </c>
      <c r="L191" s="1">
        <f t="shared" si="59"/>
        <v>78.009761372496129</v>
      </c>
      <c r="M191" s="6">
        <v>3.0000000000000001E-3</v>
      </c>
      <c r="N191">
        <v>29.18</v>
      </c>
      <c r="O191">
        <f>'Tubi modificati x RCP 4,5'!P191*1000</f>
        <v>500</v>
      </c>
      <c r="P191" cm="1">
        <f t="array" ref="P191">IF(B191="sì",INDEX(Analisi!$F$8:$F$16, MATCH('Tubi modificati x RCP 8.5'!O191,Analisi!$F$8:$F$16,0)+1)/1000,'Tubi modificati x RCP 8.5'!O191/1000)</f>
        <v>0.5</v>
      </c>
      <c r="Q191">
        <v>80</v>
      </c>
      <c r="R191" s="1">
        <f t="shared" si="62"/>
        <v>341.43432300921131</v>
      </c>
      <c r="S191" s="31">
        <f t="shared" si="63"/>
        <v>0.12096979790514203</v>
      </c>
      <c r="T191">
        <f t="shared" si="64"/>
        <v>0.13783896388458416</v>
      </c>
      <c r="U191" s="1">
        <f t="shared" si="65"/>
        <v>141.44108182012383</v>
      </c>
      <c r="V191" s="1">
        <v>3.5104674178030795</v>
      </c>
      <c r="W191" s="1">
        <f t="shared" si="66"/>
        <v>201.1349671583047</v>
      </c>
      <c r="X191" s="1">
        <f t="shared" si="67"/>
        <v>-63.431320447627698</v>
      </c>
      <c r="Y191" s="19">
        <v>0.64</v>
      </c>
      <c r="Z191">
        <v>0.26</v>
      </c>
      <c r="AA191" s="22">
        <v>1.04</v>
      </c>
      <c r="AB191" s="29">
        <f>Analisi!$D$3/3600</f>
        <v>8.2320787981106466E-2</v>
      </c>
      <c r="AC191" s="1">
        <f t="shared" si="68"/>
        <v>153.75053571231254</v>
      </c>
      <c r="AD191">
        <f t="shared" si="69"/>
        <v>0.14091142066912832</v>
      </c>
      <c r="AE191">
        <f t="shared" si="70"/>
        <v>0.14621695830012663</v>
      </c>
      <c r="AF191" s="1">
        <f t="shared" si="71"/>
        <v>171.36756980287649</v>
      </c>
      <c r="AG191" s="1">
        <v>3.8548584872047984</v>
      </c>
      <c r="AH191" s="1">
        <f t="shared" si="72"/>
        <v>220.86712193702022</v>
      </c>
      <c r="AI191" s="1">
        <f t="shared" si="73"/>
        <v>-17.617034090563948</v>
      </c>
      <c r="AJ191" s="19">
        <f t="shared" si="74"/>
        <v>0.67456049992803502</v>
      </c>
      <c r="AK191" s="30">
        <f t="shared" si="75"/>
        <v>0.33728024996401751</v>
      </c>
      <c r="AL191" s="34">
        <f t="shared" si="76"/>
        <v>1.0911147938344297</v>
      </c>
      <c r="AM191" s="33">
        <f>Analisi!$D$4/3600</f>
        <v>8.3824611424084136E-2</v>
      </c>
      <c r="AN191" s="1">
        <f t="shared" si="77"/>
        <v>156.55922675676194</v>
      </c>
      <c r="AO191">
        <f t="shared" si="78"/>
        <v>0.13101647046790255</v>
      </c>
      <c r="AP191">
        <f t="shared" si="79"/>
        <v>0.14241425128655844</v>
      </c>
      <c r="AQ191" s="1">
        <f t="shared" si="80"/>
        <v>156.55927825819592</v>
      </c>
      <c r="AR191" s="1">
        <v>3.6798696558612836</v>
      </c>
      <c r="AS191" s="1">
        <f t="shared" si="81"/>
        <v>210.84100043911022</v>
      </c>
      <c r="AT191" s="1">
        <f t="shared" si="82"/>
        <v>-5.1501433972589439E-5</v>
      </c>
      <c r="AU191" s="19">
        <f t="shared" si="83"/>
        <v>0.63295052513875605</v>
      </c>
      <c r="AV191" s="30">
        <f t="shared" si="84"/>
        <v>0.31647526256937802</v>
      </c>
      <c r="AW191" s="22">
        <f t="shared" si="85"/>
        <v>1.1949583605606067</v>
      </c>
      <c r="AX191" t="b">
        <f t="shared" si="86"/>
        <v>0</v>
      </c>
    </row>
    <row r="192" spans="1:50" x14ac:dyDescent="0.25">
      <c r="A192" t="str">
        <f t="shared" si="60"/>
        <v/>
      </c>
      <c r="B192" t="s">
        <v>270</v>
      </c>
      <c r="C192" s="15" t="s">
        <v>228</v>
      </c>
      <c r="D192">
        <v>3065.4</v>
      </c>
      <c r="E192" s="27">
        <v>1</v>
      </c>
      <c r="F192">
        <v>90.5</v>
      </c>
      <c r="G192" s="1">
        <f>F192/Analisi!$B$9/60</f>
        <v>1.5083333333333333</v>
      </c>
      <c r="H192" s="1">
        <f>G192+Analisi!$B$8</f>
        <v>6.5083333333333329</v>
      </c>
      <c r="I192">
        <v>10</v>
      </c>
      <c r="J192" s="1">
        <f>Analisi!$D$2</f>
        <v>150.36415963001878</v>
      </c>
      <c r="K192" s="29">
        <f t="shared" si="61"/>
        <v>4.1767822119449662E-2</v>
      </c>
      <c r="L192" s="1">
        <f t="shared" si="59"/>
        <v>128.03508192496099</v>
      </c>
      <c r="M192" s="6">
        <v>3.0000000000000001E-3</v>
      </c>
      <c r="N192">
        <v>31.47</v>
      </c>
      <c r="O192">
        <f>'Tubi modificati x RCP 4,5'!P192*1000</f>
        <v>600</v>
      </c>
      <c r="P192" cm="1">
        <f t="array" ref="P192">IF(B192="sì",INDEX(Analisi!$F$8:$F$16, MATCH('Tubi modificati x RCP 8.5'!O192,Analisi!$F$8:$F$16,0)+1)/1000,'Tubi modificati x RCP 8.5'!O192/1000)</f>
        <v>0.6</v>
      </c>
      <c r="Q192">
        <v>80</v>
      </c>
      <c r="R192" s="1">
        <f t="shared" si="62"/>
        <v>555.20985504661132</v>
      </c>
      <c r="S192" s="31">
        <f t="shared" si="63"/>
        <v>0.16132400334905925</v>
      </c>
      <c r="T192">
        <f t="shared" si="64"/>
        <v>0.15984374176006344</v>
      </c>
      <c r="U192" s="1">
        <f t="shared" si="65"/>
        <v>208.19966672769394</v>
      </c>
      <c r="V192" s="1">
        <v>3.3642022634667335</v>
      </c>
      <c r="W192" s="1">
        <f t="shared" si="66"/>
        <v>192.75459112500246</v>
      </c>
      <c r="X192" s="1">
        <f t="shared" si="67"/>
        <v>-80.164584802732946</v>
      </c>
      <c r="Y192" s="19">
        <v>0.6</v>
      </c>
      <c r="Z192">
        <v>0.3</v>
      </c>
      <c r="AA192" s="22">
        <v>1.18</v>
      </c>
      <c r="AB192" s="29">
        <f>Analisi!$D$3/3600</f>
        <v>8.2320787981106466E-2</v>
      </c>
      <c r="AC192" s="1">
        <f t="shared" si="68"/>
        <v>252.34614347728376</v>
      </c>
      <c r="AD192">
        <f t="shared" si="69"/>
        <v>0.20446105397039077</v>
      </c>
      <c r="AE192">
        <f t="shared" si="70"/>
        <v>0.17590198395317119</v>
      </c>
      <c r="AF192" s="1">
        <f t="shared" si="71"/>
        <v>281.26025622789075</v>
      </c>
      <c r="AG192" s="1">
        <v>3.8745262063070807</v>
      </c>
      <c r="AH192" s="1">
        <f t="shared" si="72"/>
        <v>221.99399923422979</v>
      </c>
      <c r="AI192" s="1">
        <f t="shared" si="73"/>
        <v>-28.914112750606989</v>
      </c>
      <c r="AJ192" s="19">
        <f t="shared" si="74"/>
        <v>0.67915953032919041</v>
      </c>
      <c r="AK192" s="30">
        <f t="shared" si="75"/>
        <v>0.40749571819751423</v>
      </c>
      <c r="AL192" s="34">
        <f t="shared" si="76"/>
        <v>1.234201519443539</v>
      </c>
      <c r="AM192" s="33">
        <f>Analisi!$D$4/3600</f>
        <v>8.3824611424084136E-2</v>
      </c>
      <c r="AN192" s="1">
        <f t="shared" si="77"/>
        <v>256.95596385938751</v>
      </c>
      <c r="AO192">
        <f t="shared" si="78"/>
        <v>0.19006226823047384</v>
      </c>
      <c r="AP192">
        <f t="shared" si="79"/>
        <v>0.17138334343911388</v>
      </c>
      <c r="AQ192" s="1">
        <f t="shared" si="80"/>
        <v>256.95609854189451</v>
      </c>
      <c r="AR192" s="1">
        <v>3.6966304973893389</v>
      </c>
      <c r="AS192" s="1">
        <f t="shared" si="81"/>
        <v>211.80132591975539</v>
      </c>
      <c r="AT192" s="1">
        <f t="shared" si="82"/>
        <v>-1.346825069958868E-4</v>
      </c>
      <c r="AU192" s="19">
        <f t="shared" si="83"/>
        <v>0.63698517341093086</v>
      </c>
      <c r="AV192" s="30">
        <f t="shared" si="84"/>
        <v>0.38219110404655848</v>
      </c>
      <c r="AW192" s="22">
        <f t="shared" si="85"/>
        <v>1.3519567363459899</v>
      </c>
      <c r="AX192" t="b">
        <f t="shared" si="86"/>
        <v>0</v>
      </c>
    </row>
    <row r="193" spans="1:50" x14ac:dyDescent="0.25">
      <c r="A193" t="str">
        <f t="shared" si="60"/>
        <v/>
      </c>
      <c r="B193" t="s">
        <v>270</v>
      </c>
      <c r="C193" s="15" t="s">
        <v>229</v>
      </c>
      <c r="D193">
        <v>504.8</v>
      </c>
      <c r="E193" s="27">
        <v>1</v>
      </c>
      <c r="F193">
        <v>31.6</v>
      </c>
      <c r="G193" s="1">
        <f>F193/Analisi!$B$9/60</f>
        <v>0.52666666666666673</v>
      </c>
      <c r="H193" s="1">
        <f>G193+Analisi!$B$8</f>
        <v>5.5266666666666664</v>
      </c>
      <c r="I193">
        <v>10</v>
      </c>
      <c r="J193" s="1">
        <f>Analisi!$D$2</f>
        <v>150.36415963001878</v>
      </c>
      <c r="K193" s="29">
        <f t="shared" si="61"/>
        <v>4.1767822119449662E-2</v>
      </c>
      <c r="L193" s="1">
        <f t="shared" si="59"/>
        <v>21.084396605898188</v>
      </c>
      <c r="M193" s="6">
        <v>3.0000000000000001E-3</v>
      </c>
      <c r="N193">
        <v>31.63</v>
      </c>
      <c r="O193">
        <f>'Tubi modificati x RCP 4,5'!P193*1000</f>
        <v>300</v>
      </c>
      <c r="P193" cm="1">
        <f t="array" ref="P193">IF(B193="sì",INDEX(Analisi!$F$8:$F$16, MATCH('Tubi modificati x RCP 8.5'!O193,Analisi!$F$8:$F$16,0)+1)/1000,'Tubi modificati x RCP 8.5'!O193/1000)</f>
        <v>0.3</v>
      </c>
      <c r="Q193">
        <v>80</v>
      </c>
      <c r="R193" s="1">
        <f t="shared" si="62"/>
        <v>87.440072935288399</v>
      </c>
      <c r="S193" s="31">
        <f t="shared" si="63"/>
        <v>4.1736234586522113E-2</v>
      </c>
      <c r="T193">
        <f t="shared" si="64"/>
        <v>8.1174813370060162E-2</v>
      </c>
      <c r="U193" s="1">
        <f t="shared" si="65"/>
        <v>34.285572969095831</v>
      </c>
      <c r="V193" s="1">
        <v>3.4276834446381583</v>
      </c>
      <c r="W193" s="1">
        <f t="shared" si="66"/>
        <v>196.39179488463043</v>
      </c>
      <c r="X193" s="1">
        <f t="shared" si="67"/>
        <v>-13.201176363197643</v>
      </c>
      <c r="Y193" s="19">
        <v>0.62</v>
      </c>
      <c r="Z193">
        <v>0.15</v>
      </c>
      <c r="AA193" s="22">
        <v>0.75</v>
      </c>
      <c r="AB193" s="29">
        <f>Analisi!$D$3/3600</f>
        <v>8.2320787981106466E-2</v>
      </c>
      <c r="AC193" s="1">
        <f t="shared" si="68"/>
        <v>41.555533772862546</v>
      </c>
      <c r="AD193">
        <f t="shared" si="69"/>
        <v>5.3041288899526078E-2</v>
      </c>
      <c r="AE193">
        <f t="shared" si="70"/>
        <v>8.8964096660030093E-2</v>
      </c>
      <c r="AF193" s="1">
        <f t="shared" si="71"/>
        <v>46.317082845135069</v>
      </c>
      <c r="AG193" s="1">
        <v>3.9747336952658219</v>
      </c>
      <c r="AH193" s="1">
        <f t="shared" si="72"/>
        <v>227.73546542716949</v>
      </c>
      <c r="AI193" s="1">
        <f t="shared" si="73"/>
        <v>-4.7615490722725227</v>
      </c>
      <c r="AJ193" s="19">
        <f t="shared" si="74"/>
        <v>0.70231332090213616</v>
      </c>
      <c r="AK193" s="30">
        <f t="shared" si="75"/>
        <v>0.21069399627064084</v>
      </c>
      <c r="AL193" s="34">
        <f t="shared" si="76"/>
        <v>0.78345633439601126</v>
      </c>
      <c r="AM193" s="33">
        <f>Analisi!$D$4/3600</f>
        <v>8.3824611424084136E-2</v>
      </c>
      <c r="AN193" s="1">
        <f t="shared" si="77"/>
        <v>42.314663846877671</v>
      </c>
      <c r="AO193">
        <f t="shared" si="78"/>
        <v>4.9246905237280682E-2</v>
      </c>
      <c r="AP193">
        <f t="shared" si="79"/>
        <v>8.6835009061762544E-2</v>
      </c>
      <c r="AQ193" s="1">
        <f t="shared" si="80"/>
        <v>42.314848876429515</v>
      </c>
      <c r="AR193" s="1">
        <v>3.7808794532209293</v>
      </c>
      <c r="AS193" s="1">
        <f t="shared" si="81"/>
        <v>216.62843551728963</v>
      </c>
      <c r="AT193" s="1">
        <f t="shared" si="82"/>
        <v>-1.8502955184374059E-4</v>
      </c>
      <c r="AU193" s="19">
        <f t="shared" si="83"/>
        <v>0.65711402154870602</v>
      </c>
      <c r="AV193" s="30">
        <f t="shared" si="84"/>
        <v>0.1971342064646118</v>
      </c>
      <c r="AW193" s="22">
        <f t="shared" si="85"/>
        <v>0.85923498426952538</v>
      </c>
      <c r="AX193" t="b">
        <f t="shared" si="86"/>
        <v>0</v>
      </c>
    </row>
    <row r="194" spans="1:50" x14ac:dyDescent="0.25">
      <c r="A194" t="str">
        <f t="shared" si="60"/>
        <v/>
      </c>
      <c r="B194" t="s">
        <v>270</v>
      </c>
      <c r="C194" s="15" t="s">
        <v>230</v>
      </c>
      <c r="D194">
        <v>1318.3</v>
      </c>
      <c r="E194" s="27">
        <v>1</v>
      </c>
      <c r="F194">
        <v>60.8</v>
      </c>
      <c r="G194" s="1">
        <f>F194/Analisi!$B$9/60</f>
        <v>1.0133333333333332</v>
      </c>
      <c r="H194" s="1">
        <f>G194+Analisi!$B$8</f>
        <v>6.0133333333333336</v>
      </c>
      <c r="I194">
        <v>10</v>
      </c>
      <c r="J194" s="1">
        <f>Analisi!$D$2</f>
        <v>150.36415963001878</v>
      </c>
      <c r="K194" s="29">
        <f t="shared" si="61"/>
        <v>4.1767822119449662E-2</v>
      </c>
      <c r="L194" s="1">
        <f t="shared" si="59"/>
        <v>55.062519900070484</v>
      </c>
      <c r="M194" s="6">
        <v>3.0000000000000001E-3</v>
      </c>
      <c r="N194">
        <v>29.21</v>
      </c>
      <c r="O194">
        <f>'Tubi modificati x RCP 4,5'!P194*1000</f>
        <v>400</v>
      </c>
      <c r="P194" cm="1">
        <f t="array" ref="P194">IF(B194="sì",INDEX(Analisi!$F$8:$F$16, MATCH('Tubi modificati x RCP 8.5'!O194,Analisi!$F$8:$F$16,0)+1)/1000,'Tubi modificati x RCP 8.5'!O194/1000)</f>
        <v>0.4</v>
      </c>
      <c r="Q194">
        <v>80</v>
      </c>
      <c r="R194" s="1">
        <f t="shared" si="62"/>
        <v>188.31307516380068</v>
      </c>
      <c r="S194" s="31">
        <f t="shared" si="63"/>
        <v>5.9432844665388257E-2</v>
      </c>
      <c r="T194">
        <f t="shared" si="64"/>
        <v>9.7221587975783008E-2</v>
      </c>
      <c r="U194" s="1">
        <f t="shared" si="65"/>
        <v>55.06203678474489</v>
      </c>
      <c r="V194" s="1">
        <v>3.0565662371299891</v>
      </c>
      <c r="W194" s="1">
        <f t="shared" si="66"/>
        <v>175.12834518973156</v>
      </c>
      <c r="X194" s="1">
        <f t="shared" si="67"/>
        <v>4.8311532559353054E-4</v>
      </c>
      <c r="Y194" s="19">
        <v>0.51</v>
      </c>
      <c r="Z194">
        <v>0.21</v>
      </c>
      <c r="AA194" s="22">
        <v>0.96</v>
      </c>
      <c r="AB194" s="29">
        <f>Analisi!$D$3/3600</f>
        <v>8.2320787981106466E-2</v>
      </c>
      <c r="AC194" s="1">
        <f t="shared" si="68"/>
        <v>108.52349479549265</v>
      </c>
      <c r="AD194">
        <f t="shared" si="69"/>
        <v>0.11251297900036969</v>
      </c>
      <c r="AE194">
        <f t="shared" si="70"/>
        <v>0.12152754511067816</v>
      </c>
      <c r="AF194" s="1">
        <f t="shared" si="71"/>
        <v>120.95849875745974</v>
      </c>
      <c r="AG194" s="1">
        <v>4.6291142842514139</v>
      </c>
      <c r="AH194" s="1">
        <f t="shared" si="72"/>
        <v>265.22871137132893</v>
      </c>
      <c r="AI194" s="1">
        <f t="shared" si="73"/>
        <v>-12.435003961967084</v>
      </c>
      <c r="AJ194" s="19">
        <f t="shared" si="74"/>
        <v>0.83853019024512787</v>
      </c>
      <c r="AK194" s="30">
        <f t="shared" si="75"/>
        <v>0.33541207609805118</v>
      </c>
      <c r="AL194" s="34">
        <f t="shared" si="76"/>
        <v>0.96454200892801956</v>
      </c>
      <c r="AM194" s="33">
        <f>Analisi!$D$4/3600</f>
        <v>8.3824611424084136E-2</v>
      </c>
      <c r="AN194" s="1">
        <f t="shared" si="77"/>
        <v>110.50598524037011</v>
      </c>
      <c r="AO194">
        <f t="shared" si="78"/>
        <v>0.1030407215008637</v>
      </c>
      <c r="AP194">
        <f t="shared" si="79"/>
        <v>0.12108533438904459</v>
      </c>
      <c r="AQ194" s="1">
        <f t="shared" si="80"/>
        <v>110.50634181259271</v>
      </c>
      <c r="AR194" s="1">
        <v>4.2548803296770874</v>
      </c>
      <c r="AS194" s="1">
        <f t="shared" si="81"/>
        <v>243.78668522372945</v>
      </c>
      <c r="AT194" s="1">
        <f t="shared" si="82"/>
        <v>-3.5657222259999344E-4</v>
      </c>
      <c r="AU194" s="19">
        <f t="shared" si="83"/>
        <v>0.76416984314863179</v>
      </c>
      <c r="AV194" s="30">
        <f t="shared" si="84"/>
        <v>0.30566793725945274</v>
      </c>
      <c r="AW194" s="22">
        <f t="shared" si="85"/>
        <v>1.0724496454486088</v>
      </c>
      <c r="AX194" t="b">
        <f t="shared" si="86"/>
        <v>0</v>
      </c>
    </row>
    <row r="195" spans="1:50" x14ac:dyDescent="0.25">
      <c r="A195" t="str">
        <f t="shared" si="60"/>
        <v/>
      </c>
      <c r="B195" t="s">
        <v>270</v>
      </c>
      <c r="C195" s="15" t="s">
        <v>231</v>
      </c>
      <c r="D195">
        <v>2131.6999999999998</v>
      </c>
      <c r="E195" s="27">
        <v>1</v>
      </c>
      <c r="F195">
        <v>90</v>
      </c>
      <c r="G195" s="1">
        <f>F195/Analisi!$B$9/60</f>
        <v>1.5</v>
      </c>
      <c r="H195" s="1">
        <f>G195+Analisi!$B$8</f>
        <v>6.5</v>
      </c>
      <c r="I195">
        <v>10</v>
      </c>
      <c r="J195" s="1">
        <f>Analisi!$D$2</f>
        <v>150.36415963001878</v>
      </c>
      <c r="K195" s="29">
        <f t="shared" si="61"/>
        <v>4.1767822119449662E-2</v>
      </c>
      <c r="L195" s="1">
        <f t="shared" ref="L195:L232" si="87">E195*D195*K195</f>
        <v>89.036466412030833</v>
      </c>
      <c r="M195" s="6">
        <v>3.0000000000000001E-3</v>
      </c>
      <c r="N195">
        <v>29.2</v>
      </c>
      <c r="O195">
        <f>'Tubi modificati x RCP 4,5'!P195*1000</f>
        <v>500</v>
      </c>
      <c r="P195" cm="1">
        <f t="array" ref="P195">IF(B195="sì",INDEX(Analisi!$F$8:$F$16, MATCH('Tubi modificati x RCP 8.5'!O195,Analisi!$F$8:$F$16,0)+1)/1000,'Tubi modificati x RCP 8.5'!O195/1000)</f>
        <v>0.5</v>
      </c>
      <c r="Q195">
        <v>80</v>
      </c>
      <c r="R195" s="1">
        <f t="shared" si="62"/>
        <v>341.43432300921131</v>
      </c>
      <c r="S195" s="31">
        <f t="shared" si="63"/>
        <v>8.5302997815361339E-2</v>
      </c>
      <c r="T195">
        <f t="shared" si="64"/>
        <v>0.1162597756817699</v>
      </c>
      <c r="U195" s="1">
        <f t="shared" si="65"/>
        <v>89.036462217017771</v>
      </c>
      <c r="V195" s="1">
        <v>2.9349101119498293</v>
      </c>
      <c r="W195" s="1">
        <f t="shared" si="66"/>
        <v>168.15796266499319</v>
      </c>
      <c r="X195" s="1">
        <f t="shared" si="67"/>
        <v>4.1950130622581128E-6</v>
      </c>
      <c r="Y195" s="19">
        <v>0.48</v>
      </c>
      <c r="Z195">
        <v>0.24</v>
      </c>
      <c r="AA195" s="22">
        <v>1.08</v>
      </c>
      <c r="AB195" s="29">
        <f>Analisi!$D$3/3600</f>
        <v>8.2320787981106466E-2</v>
      </c>
      <c r="AC195" s="1">
        <f t="shared" si="68"/>
        <v>175.48322373932464</v>
      </c>
      <c r="AD195">
        <f t="shared" si="69"/>
        <v>0.15757529150683527</v>
      </c>
      <c r="AE195">
        <f t="shared" si="70"/>
        <v>0.15077031215128234</v>
      </c>
      <c r="AF195" s="1">
        <f t="shared" si="71"/>
        <v>195.5911902559624</v>
      </c>
      <c r="AG195" s="1">
        <v>4.1805389737132028</v>
      </c>
      <c r="AH195" s="1">
        <f t="shared" si="72"/>
        <v>239.5272392837191</v>
      </c>
      <c r="AI195" s="1">
        <f t="shared" si="73"/>
        <v>-20.107966516637759</v>
      </c>
      <c r="AJ195" s="19">
        <f t="shared" si="74"/>
        <v>0.74821143355235531</v>
      </c>
      <c r="AK195" s="30">
        <f t="shared" si="75"/>
        <v>0.37410571677617765</v>
      </c>
      <c r="AL195" s="34">
        <f t="shared" si="76"/>
        <v>1.113646829152225</v>
      </c>
      <c r="AM195" s="33">
        <f>Analisi!$D$4/3600</f>
        <v>8.3824611424084136E-2</v>
      </c>
      <c r="AN195" s="1">
        <f t="shared" si="77"/>
        <v>178.68892417272014</v>
      </c>
      <c r="AO195">
        <f t="shared" si="78"/>
        <v>0.14585969768805551</v>
      </c>
      <c r="AP195">
        <f t="shared" si="79"/>
        <v>0.1478316216107185</v>
      </c>
      <c r="AQ195" s="1">
        <f t="shared" si="80"/>
        <v>178.68886242072625</v>
      </c>
      <c r="AR195" s="1">
        <v>3.9466440562261944</v>
      </c>
      <c r="AS195" s="1">
        <f t="shared" si="81"/>
        <v>226.1260476621529</v>
      </c>
      <c r="AT195" s="1">
        <f t="shared" si="82"/>
        <v>6.1751993882808165E-5</v>
      </c>
      <c r="AU195" s="19">
        <f t="shared" si="83"/>
        <v>0.69587171136016179</v>
      </c>
      <c r="AV195" s="30">
        <f t="shared" si="84"/>
        <v>0.3479358556800809</v>
      </c>
      <c r="AW195" s="22">
        <f t="shared" si="85"/>
        <v>1.2250740060827168</v>
      </c>
      <c r="AX195" t="b">
        <f t="shared" si="86"/>
        <v>0</v>
      </c>
    </row>
    <row r="196" spans="1:50" x14ac:dyDescent="0.25">
      <c r="A196" t="str">
        <f t="shared" ref="A196:A232" si="88">IF(AR196&gt;2*PI(),"sì","")</f>
        <v/>
      </c>
      <c r="B196" t="s">
        <v>270</v>
      </c>
      <c r="C196" s="15" t="s">
        <v>232</v>
      </c>
      <c r="D196">
        <v>2944.8</v>
      </c>
      <c r="E196" s="27">
        <v>1</v>
      </c>
      <c r="F196">
        <v>126.4</v>
      </c>
      <c r="G196" s="1">
        <f>F196/Analisi!$B$9/60</f>
        <v>2.1066666666666669</v>
      </c>
      <c r="H196" s="1">
        <f>G196+Analisi!$B$8</f>
        <v>7.1066666666666674</v>
      </c>
      <c r="I196">
        <v>10</v>
      </c>
      <c r="J196" s="1">
        <f>Analisi!$D$2</f>
        <v>150.36415963001878</v>
      </c>
      <c r="K196" s="29">
        <f t="shared" ref="K196:K232" si="89">J196/3600</f>
        <v>4.1767822119449662E-2</v>
      </c>
      <c r="L196" s="1">
        <f t="shared" si="87"/>
        <v>122.99788257735537</v>
      </c>
      <c r="M196" s="6">
        <v>3.0000000000000001E-3</v>
      </c>
      <c r="N196">
        <v>36.33</v>
      </c>
      <c r="O196">
        <f>'Tubi modificati x RCP 4,5'!P196*1000</f>
        <v>600</v>
      </c>
      <c r="P196" cm="1">
        <f t="array" ref="P196">IF(B196="sì",INDEX(Analisi!$F$8:$F$16, MATCH('Tubi modificati x RCP 8.5'!O196,Analisi!$F$8:$F$16,0)+1)/1000,'Tubi modificati x RCP 8.5'!O196/1000)</f>
        <v>0.6</v>
      </c>
      <c r="Q196">
        <v>80</v>
      </c>
      <c r="R196" s="1">
        <f t="shared" ref="R196:R232" si="90">Q196*(P196/2)^2*PI()*(P196/2)^(2/3)*M196^0.5*1000</f>
        <v>555.20985504661132</v>
      </c>
      <c r="S196" s="31">
        <f t="shared" ref="S196:S232" si="91">P196^2/8*(V196-SIN(V196))</f>
        <v>0.15645795859076517</v>
      </c>
      <c r="T196">
        <f t="shared" ref="T196:T230" si="92">P196/4*(1-SIN(V196)/V196)</f>
        <v>0.15757931777602821</v>
      </c>
      <c r="U196" s="1">
        <f t="shared" ref="U196:U230" si="93">Q196*S196*T196^(2/3)*M196^0.5*1000</f>
        <v>200.00817682452697</v>
      </c>
      <c r="V196" s="1">
        <v>3.3096128095765955</v>
      </c>
      <c r="W196" s="1">
        <f t="shared" ref="W196:W232" si="94">V196*180/PI()</f>
        <v>189.62684581117352</v>
      </c>
      <c r="X196" s="1">
        <f t="shared" ref="X196:X232" si="95">L196-U196</f>
        <v>-77.010294247171601</v>
      </c>
      <c r="Y196" s="19">
        <v>0.57999999999999996</v>
      </c>
      <c r="Z196">
        <v>0.28999999999999998</v>
      </c>
      <c r="AA196" s="22">
        <v>1.17</v>
      </c>
      <c r="AB196" s="29">
        <f>Analisi!$D$3/3600</f>
        <v>8.2320787981106466E-2</v>
      </c>
      <c r="AC196" s="1">
        <f t="shared" ref="AC196:AC229" si="96">AB196*E196*D196</f>
        <v>242.41825644676234</v>
      </c>
      <c r="AD196">
        <f t="shared" ref="AD196:AD230" si="97">P196^2/8*(AG196-SIN(AG196))</f>
        <v>0.19788344113478537</v>
      </c>
      <c r="AE196">
        <f t="shared" ref="AE196:AE230" si="98">P196/4*(1-SIN(AG196)/AG196)</f>
        <v>0.17395074828882257</v>
      </c>
      <c r="AF196" s="1">
        <f t="shared" ref="AF196:AF230" si="99">Q196*AD196*AE196^(2/3)*M196^0.5*1000</f>
        <v>270.19518321703964</v>
      </c>
      <c r="AG196" s="1">
        <v>3.7919438515670292</v>
      </c>
      <c r="AH196" s="1">
        <f t="shared" ref="AH196:AH232" si="100">AG196*180/PI()</f>
        <v>217.26237884537267</v>
      </c>
      <c r="AI196" s="1">
        <f t="shared" ref="AI196:AI232" si="101">AC196-AF196</f>
        <v>-27.776926770277299</v>
      </c>
      <c r="AJ196" s="19">
        <f t="shared" ref="AJ196:AJ232" si="102">AK196/P196</f>
        <v>0.6597375937211617</v>
      </c>
      <c r="AK196" s="30">
        <f t="shared" ref="AK196:AK232" si="103">P196/2*(1-COS(AG196/2))</f>
        <v>0.39584255623269698</v>
      </c>
      <c r="AL196" s="34">
        <f t="shared" ref="AL196:AL232" si="104">AC196/1000/AD196</f>
        <v>1.2250557957582855</v>
      </c>
      <c r="AM196" s="33">
        <f>Analisi!$D$4/3600</f>
        <v>8.3824611424084136E-2</v>
      </c>
      <c r="AN196" s="1">
        <f t="shared" ref="AN196:AN229" si="105">AM196*D196*E196</f>
        <v>246.84671572164297</v>
      </c>
      <c r="AO196">
        <f t="shared" ref="AO196:AO230" si="106">P196^2/8*(AR196-SIN(AR196))</f>
        <v>0.18410966106843116</v>
      </c>
      <c r="AP196">
        <f t="shared" ref="AP196:AP230" si="107">P196/4*(1-SIN(AR196)/AR196)</f>
        <v>0.16925842008557321</v>
      </c>
      <c r="AQ196" s="1">
        <f t="shared" ref="AQ196:AQ230" si="108">Q196*AO196*AP196^(2/3)*M196^0.5*1000</f>
        <v>246.84673163077605</v>
      </c>
      <c r="AR196" s="1">
        <v>3.6258099887605688</v>
      </c>
      <c r="AS196" s="1">
        <f t="shared" ref="AS196:AS230" si="109">AR196*180/PI()</f>
        <v>207.74360967235705</v>
      </c>
      <c r="AT196" s="1">
        <f t="shared" ref="AT196:AT230" si="110">AN196-AQ196</f>
        <v>-1.5909133082914195E-5</v>
      </c>
      <c r="AU196" s="19">
        <f t="shared" ref="AU196:AU230" si="111">AV196/P196</f>
        <v>0.61987516267079479</v>
      </c>
      <c r="AV196" s="30">
        <f t="shared" ref="AV196:AV230" si="112">P196/2*(1-COS(AR196/2))</f>
        <v>0.37192509760247688</v>
      </c>
      <c r="AW196" s="22">
        <f t="shared" ref="AW196:AW230" si="113">AN196/1000/AO196</f>
        <v>1.3407591665159455</v>
      </c>
      <c r="AX196" t="b">
        <f t="shared" ref="AX196:AX232" si="114">AU196&gt;AJ196</f>
        <v>0</v>
      </c>
    </row>
    <row r="197" spans="1:50" x14ac:dyDescent="0.25">
      <c r="A197" t="str">
        <f t="shared" si="88"/>
        <v/>
      </c>
      <c r="B197" t="s">
        <v>270</v>
      </c>
      <c r="C197" s="15" t="s">
        <v>233</v>
      </c>
      <c r="D197">
        <v>4573.6000000000004</v>
      </c>
      <c r="E197" s="27">
        <v>1</v>
      </c>
      <c r="F197">
        <v>148.1</v>
      </c>
      <c r="G197" s="1">
        <f>F197/Analisi!$B$9/60</f>
        <v>2.4683333333333333</v>
      </c>
      <c r="H197" s="1">
        <f>G197+Analisi!$B$8</f>
        <v>7.4683333333333337</v>
      </c>
      <c r="I197">
        <v>10</v>
      </c>
      <c r="J197" s="1">
        <f>Analisi!$D$2</f>
        <v>150.36415963001878</v>
      </c>
      <c r="K197" s="29">
        <f t="shared" si="89"/>
        <v>4.1767822119449662E-2</v>
      </c>
      <c r="L197" s="1">
        <f t="shared" si="87"/>
        <v>191.02931124551498</v>
      </c>
      <c r="M197" s="6">
        <v>3.0000000000000001E-3</v>
      </c>
      <c r="N197">
        <v>21.73</v>
      </c>
      <c r="O197">
        <f>'Tubi modificati x RCP 4,5'!P197*1000</f>
        <v>700</v>
      </c>
      <c r="P197" cm="1">
        <f t="array" ref="P197">IF(B197="sì",INDEX(Analisi!$F$8:$F$16, MATCH('Tubi modificati x RCP 8.5'!O197,Analisi!$F$8:$F$16,0)+1)/1000,'Tubi modificati x RCP 8.5'!O197/1000)</f>
        <v>0.7</v>
      </c>
      <c r="Q197">
        <v>80</v>
      </c>
      <c r="R197" s="1">
        <f t="shared" si="90"/>
        <v>837.49445184835497</v>
      </c>
      <c r="S197" s="31">
        <f t="shared" si="91"/>
        <v>0.20566109125325599</v>
      </c>
      <c r="T197">
        <f t="shared" si="92"/>
        <v>0.18081387759348194</v>
      </c>
      <c r="U197" s="1">
        <f t="shared" si="93"/>
        <v>288.15351620419392</v>
      </c>
      <c r="V197" s="1">
        <v>3.2497678037055042</v>
      </c>
      <c r="W197" s="1">
        <f t="shared" si="94"/>
        <v>186.19797954982437</v>
      </c>
      <c r="X197" s="1">
        <f t="shared" si="95"/>
        <v>-97.124204958678945</v>
      </c>
      <c r="Y197" s="19">
        <v>0.56999999999999995</v>
      </c>
      <c r="Z197">
        <v>0.34</v>
      </c>
      <c r="AA197" s="22">
        <v>1.3</v>
      </c>
      <c r="AB197" s="29">
        <f>Analisi!$D$3/3600</f>
        <v>8.2320787981106466E-2</v>
      </c>
      <c r="AC197" s="1">
        <f t="shared" si="96"/>
        <v>376.50235591038859</v>
      </c>
      <c r="AD197">
        <f t="shared" si="97"/>
        <v>0.27581035206784904</v>
      </c>
      <c r="AE197">
        <f t="shared" si="98"/>
        <v>0.20461046200456981</v>
      </c>
      <c r="AF197" s="1">
        <f t="shared" si="99"/>
        <v>419.64275960919554</v>
      </c>
      <c r="AG197" s="1">
        <v>3.8513650260909507</v>
      </c>
      <c r="AH197" s="1">
        <f t="shared" si="100"/>
        <v>220.66696135930366</v>
      </c>
      <c r="AI197" s="1">
        <f t="shared" si="101"/>
        <v>-43.140403698806949</v>
      </c>
      <c r="AJ197" s="19">
        <f t="shared" si="102"/>
        <v>0.67374182296111118</v>
      </c>
      <c r="AK197" s="30">
        <f t="shared" si="103"/>
        <v>0.47161927607277782</v>
      </c>
      <c r="AL197" s="34">
        <f t="shared" si="104"/>
        <v>1.3650769562767153</v>
      </c>
      <c r="AM197" s="33">
        <f>Analisi!$D$4/3600</f>
        <v>8.3824611424084136E-2</v>
      </c>
      <c r="AN197" s="1">
        <f t="shared" si="105"/>
        <v>383.38024280919126</v>
      </c>
      <c r="AO197">
        <f t="shared" si="106"/>
        <v>0.25645242115673134</v>
      </c>
      <c r="AP197">
        <f t="shared" si="107"/>
        <v>0.19927768168317481</v>
      </c>
      <c r="AQ197" s="1">
        <f t="shared" si="108"/>
        <v>383.380358679685</v>
      </c>
      <c r="AR197" s="1">
        <v>3.6768854249813914</v>
      </c>
      <c r="AS197" s="1">
        <f t="shared" si="109"/>
        <v>210.67001660459979</v>
      </c>
      <c r="AT197" s="1">
        <f t="shared" si="110"/>
        <v>-1.1587049374384151E-4</v>
      </c>
      <c r="AU197" s="19">
        <f t="shared" si="111"/>
        <v>0.63223117751816305</v>
      </c>
      <c r="AV197" s="30">
        <f t="shared" si="112"/>
        <v>0.44256182426271412</v>
      </c>
      <c r="AW197" s="22">
        <f t="shared" si="113"/>
        <v>1.494937115742369</v>
      </c>
      <c r="AX197" t="b">
        <f t="shared" si="114"/>
        <v>0</v>
      </c>
    </row>
    <row r="198" spans="1:50" x14ac:dyDescent="0.25">
      <c r="A198" t="str">
        <f t="shared" si="88"/>
        <v/>
      </c>
      <c r="B198" t="s">
        <v>270</v>
      </c>
      <c r="C198" s="15" t="s">
        <v>234</v>
      </c>
      <c r="D198">
        <v>4573.6000000000004</v>
      </c>
      <c r="E198" s="27">
        <v>1</v>
      </c>
      <c r="F198">
        <v>166.5</v>
      </c>
      <c r="G198" s="1">
        <f>F198/Analisi!$B$9/60</f>
        <v>2.7749999999999999</v>
      </c>
      <c r="H198" s="1">
        <f>G198+Analisi!$B$8</f>
        <v>7.7750000000000004</v>
      </c>
      <c r="I198">
        <v>10</v>
      </c>
      <c r="J198" s="1">
        <f>Analisi!$D$2</f>
        <v>150.36415963001878</v>
      </c>
      <c r="K198" s="29">
        <f t="shared" si="89"/>
        <v>4.1767822119449662E-2</v>
      </c>
      <c r="L198" s="1">
        <f t="shared" si="87"/>
        <v>191.02931124551498</v>
      </c>
      <c r="M198" s="6">
        <v>3.0000000000000001E-3</v>
      </c>
      <c r="N198">
        <v>18.399999999999999</v>
      </c>
      <c r="O198">
        <f>'Tubi modificati x RCP 4,5'!P198*1000</f>
        <v>700</v>
      </c>
      <c r="P198" cm="1">
        <f t="array" ref="P198">IF(B198="sì",INDEX(Analisi!$F$8:$F$16, MATCH('Tubi modificati x RCP 8.5'!O198,Analisi!$F$8:$F$16,0)+1)/1000,'Tubi modificati x RCP 8.5'!O198/1000)</f>
        <v>0.7</v>
      </c>
      <c r="Q198">
        <v>80</v>
      </c>
      <c r="R198" s="1">
        <f t="shared" si="90"/>
        <v>837.49445184835497</v>
      </c>
      <c r="S198" s="31">
        <f t="shared" si="91"/>
        <v>0.20566109125325599</v>
      </c>
      <c r="T198">
        <f t="shared" si="92"/>
        <v>0.18081387759348194</v>
      </c>
      <c r="U198" s="1">
        <f t="shared" si="93"/>
        <v>288.15351620419392</v>
      </c>
      <c r="V198" s="1">
        <v>3.2497678037055042</v>
      </c>
      <c r="W198" s="1">
        <f t="shared" si="94"/>
        <v>186.19797954982437</v>
      </c>
      <c r="X198" s="1">
        <f t="shared" si="95"/>
        <v>-97.124204958678945</v>
      </c>
      <c r="Y198" s="19">
        <v>0.56999999999999995</v>
      </c>
      <c r="Z198">
        <v>0.34</v>
      </c>
      <c r="AA198" s="22">
        <v>1.3</v>
      </c>
      <c r="AB198" s="29">
        <f>Analisi!$D$3/3600</f>
        <v>8.2320787981106466E-2</v>
      </c>
      <c r="AC198" s="1">
        <f t="shared" si="96"/>
        <v>376.50235591038859</v>
      </c>
      <c r="AD198">
        <f t="shared" si="97"/>
        <v>0.27581035206784904</v>
      </c>
      <c r="AE198">
        <f t="shared" si="98"/>
        <v>0.20461046200456981</v>
      </c>
      <c r="AF198" s="1">
        <f t="shared" si="99"/>
        <v>419.64275960919554</v>
      </c>
      <c r="AG198" s="1">
        <v>3.8513650260909507</v>
      </c>
      <c r="AH198" s="1">
        <f t="shared" si="100"/>
        <v>220.66696135930366</v>
      </c>
      <c r="AI198" s="1">
        <f t="shared" si="101"/>
        <v>-43.140403698806949</v>
      </c>
      <c r="AJ198" s="19">
        <f t="shared" si="102"/>
        <v>0.67374182296111118</v>
      </c>
      <c r="AK198" s="30">
        <f t="shared" si="103"/>
        <v>0.47161927607277782</v>
      </c>
      <c r="AL198" s="34">
        <f t="shared" si="104"/>
        <v>1.3650769562767153</v>
      </c>
      <c r="AM198" s="33">
        <f>Analisi!$D$4/3600</f>
        <v>8.3824611424084136E-2</v>
      </c>
      <c r="AN198" s="1">
        <f t="shared" si="105"/>
        <v>383.38024280919126</v>
      </c>
      <c r="AO198">
        <f t="shared" si="106"/>
        <v>0.25645242115673134</v>
      </c>
      <c r="AP198">
        <f t="shared" si="107"/>
        <v>0.19927768168317481</v>
      </c>
      <c r="AQ198" s="1">
        <f t="shared" si="108"/>
        <v>383.380358679685</v>
      </c>
      <c r="AR198" s="1">
        <v>3.6768854249813914</v>
      </c>
      <c r="AS198" s="1">
        <f t="shared" si="109"/>
        <v>210.67001660459979</v>
      </c>
      <c r="AT198" s="1">
        <f t="shared" si="110"/>
        <v>-1.1587049374384151E-4</v>
      </c>
      <c r="AU198" s="19">
        <f t="shared" si="111"/>
        <v>0.63223117751816305</v>
      </c>
      <c r="AV198" s="30">
        <f t="shared" si="112"/>
        <v>0.44256182426271412</v>
      </c>
      <c r="AW198" s="22">
        <f t="shared" si="113"/>
        <v>1.494937115742369</v>
      </c>
      <c r="AX198" t="b">
        <f t="shared" si="114"/>
        <v>0</v>
      </c>
    </row>
    <row r="199" spans="1:50" x14ac:dyDescent="0.25">
      <c r="A199" t="str">
        <f t="shared" si="88"/>
        <v/>
      </c>
      <c r="B199" t="s">
        <v>270</v>
      </c>
      <c r="C199" s="15" t="s">
        <v>235</v>
      </c>
      <c r="D199">
        <v>446.3</v>
      </c>
      <c r="E199" s="27">
        <v>1</v>
      </c>
      <c r="F199">
        <v>20.8</v>
      </c>
      <c r="G199" s="1">
        <f>F199/Analisi!$B$9/60</f>
        <v>0.34666666666666668</v>
      </c>
      <c r="H199" s="1">
        <f>G199+Analisi!$B$8</f>
        <v>5.3466666666666667</v>
      </c>
      <c r="I199">
        <v>10</v>
      </c>
      <c r="J199" s="1">
        <f>Analisi!$D$2</f>
        <v>150.36415963001878</v>
      </c>
      <c r="K199" s="29">
        <f t="shared" si="89"/>
        <v>4.1767822119449662E-2</v>
      </c>
      <c r="L199" s="1">
        <f t="shared" si="87"/>
        <v>18.640979011910385</v>
      </c>
      <c r="M199" s="6">
        <v>3.0000000000000001E-3</v>
      </c>
      <c r="N199">
        <v>20.84</v>
      </c>
      <c r="O199">
        <f>'Tubi modificati x RCP 4,5'!P199*1000</f>
        <v>300</v>
      </c>
      <c r="P199" cm="1">
        <f t="array" ref="P199">IF(B199="sì",INDEX(Analisi!$F$8:$F$16, MATCH('Tubi modificati x RCP 8.5'!O199,Analisi!$F$8:$F$16,0)+1)/1000,'Tubi modificati x RCP 8.5'!O199/1000)</f>
        <v>0.3</v>
      </c>
      <c r="Q199">
        <v>80</v>
      </c>
      <c r="R199" s="1">
        <f t="shared" si="90"/>
        <v>87.440072935288399</v>
      </c>
      <c r="S199" s="31">
        <f t="shared" si="91"/>
        <v>3.7990162283734995E-2</v>
      </c>
      <c r="T199">
        <f t="shared" si="92"/>
        <v>7.7704174172929519E-2</v>
      </c>
      <c r="U199" s="1">
        <f t="shared" si="93"/>
        <v>30.312237560468628</v>
      </c>
      <c r="V199" s="1">
        <v>3.2593840839822787</v>
      </c>
      <c r="W199" s="1">
        <f t="shared" si="94"/>
        <v>186.74895182429842</v>
      </c>
      <c r="X199" s="1">
        <f t="shared" si="95"/>
        <v>-11.671258548558242</v>
      </c>
      <c r="Y199" s="19">
        <v>0.56999999999999995</v>
      </c>
      <c r="Z199">
        <v>0.14000000000000001</v>
      </c>
      <c r="AA199" s="22">
        <v>0.73</v>
      </c>
      <c r="AB199" s="29">
        <f>Analisi!$D$3/3600</f>
        <v>8.2320787981106466E-2</v>
      </c>
      <c r="AC199" s="1">
        <f t="shared" si="96"/>
        <v>36.739767675967819</v>
      </c>
      <c r="AD199">
        <f t="shared" si="97"/>
        <v>4.7966641717471628E-2</v>
      </c>
      <c r="AE199">
        <f t="shared" si="98"/>
        <v>8.5999330305198352E-2</v>
      </c>
      <c r="AF199" s="1">
        <f t="shared" si="99"/>
        <v>40.949943531417844</v>
      </c>
      <c r="AG199" s="1">
        <v>3.7183732747100411</v>
      </c>
      <c r="AH199" s="1">
        <f t="shared" si="100"/>
        <v>213.04709529512442</v>
      </c>
      <c r="AI199" s="1">
        <f t="shared" si="101"/>
        <v>-4.210175855450025</v>
      </c>
      <c r="AJ199" s="19">
        <f t="shared" si="102"/>
        <v>0.64220469012918802</v>
      </c>
      <c r="AK199" s="30">
        <f t="shared" si="103"/>
        <v>0.19266140703875639</v>
      </c>
      <c r="AL199" s="34">
        <f t="shared" si="104"/>
        <v>0.76594413034726849</v>
      </c>
      <c r="AM199" s="33">
        <f>Analisi!$D$4/3600</f>
        <v>8.3824611424084136E-2</v>
      </c>
      <c r="AN199" s="1">
        <f t="shared" si="105"/>
        <v>37.410924078568748</v>
      </c>
      <c r="AO199">
        <f t="shared" si="106"/>
        <v>4.465978645668043E-2</v>
      </c>
      <c r="AP199">
        <f t="shared" si="107"/>
        <v>8.3590183420414174E-2</v>
      </c>
      <c r="AQ199" s="1">
        <f t="shared" si="108"/>
        <v>37.411412754167245</v>
      </c>
      <c r="AR199" s="1">
        <v>3.561804718309681</v>
      </c>
      <c r="AS199" s="1">
        <f t="shared" si="109"/>
        <v>204.07637780892779</v>
      </c>
      <c r="AT199" s="1">
        <f t="shared" si="110"/>
        <v>-4.8867559849696818E-4</v>
      </c>
      <c r="AU199" s="19">
        <f t="shared" si="111"/>
        <v>0.60428180080002436</v>
      </c>
      <c r="AV199" s="30">
        <f t="shared" si="112"/>
        <v>0.18128454024000731</v>
      </c>
      <c r="AW199" s="22">
        <f t="shared" si="113"/>
        <v>0.83768703450602011</v>
      </c>
      <c r="AX199" t="b">
        <f t="shared" si="114"/>
        <v>0</v>
      </c>
    </row>
    <row r="200" spans="1:50" x14ac:dyDescent="0.25">
      <c r="A200" t="str">
        <f t="shared" si="88"/>
        <v/>
      </c>
      <c r="B200" t="s">
        <v>270</v>
      </c>
      <c r="C200" s="15" t="s">
        <v>236</v>
      </c>
      <c r="D200">
        <v>1818.1</v>
      </c>
      <c r="E200" s="27">
        <v>1</v>
      </c>
      <c r="F200">
        <v>46.3</v>
      </c>
      <c r="G200" s="1">
        <f>F200/Analisi!$B$9/60</f>
        <v>0.77166666666666661</v>
      </c>
      <c r="H200" s="1">
        <f>G200+Analisi!$B$8</f>
        <v>5.7716666666666665</v>
      </c>
      <c r="I200">
        <v>10</v>
      </c>
      <c r="J200" s="1">
        <f>Analisi!$D$2</f>
        <v>150.36415963001878</v>
      </c>
      <c r="K200" s="29">
        <f t="shared" si="89"/>
        <v>4.1767822119449662E-2</v>
      </c>
      <c r="L200" s="1">
        <f t="shared" si="87"/>
        <v>75.938077395371423</v>
      </c>
      <c r="M200" s="6">
        <v>3.0000000000000001E-3</v>
      </c>
      <c r="N200">
        <v>25.5</v>
      </c>
      <c r="O200">
        <f>'Tubi modificati x RCP 4,5'!P200*1000</f>
        <v>500</v>
      </c>
      <c r="P200" cm="1">
        <f t="array" ref="P200">IF(B200="sì",INDEX(Analisi!$F$8:$F$16, MATCH('Tubi modificati x RCP 8.5'!O200,Analisi!$F$8:$F$16,0)+1)/1000,'Tubi modificati x RCP 8.5'!O200/1000)</f>
        <v>0.5</v>
      </c>
      <c r="Q200">
        <v>80</v>
      </c>
      <c r="R200" s="1">
        <f t="shared" si="90"/>
        <v>341.43432300921131</v>
      </c>
      <c r="S200" s="31">
        <f t="shared" si="91"/>
        <v>0.11847081457176258</v>
      </c>
      <c r="T200">
        <f t="shared" si="92"/>
        <v>0.13659550268259074</v>
      </c>
      <c r="U200" s="1">
        <f t="shared" si="93"/>
        <v>137.68488179096184</v>
      </c>
      <c r="V200" s="1">
        <v>3.469244953021775</v>
      </c>
      <c r="W200" s="1">
        <f t="shared" si="94"/>
        <v>198.77309390520927</v>
      </c>
      <c r="X200" s="1">
        <f t="shared" si="95"/>
        <v>-61.746804395590416</v>
      </c>
      <c r="Y200" s="19">
        <v>0.63</v>
      </c>
      <c r="Z200">
        <v>0.25</v>
      </c>
      <c r="AA200" s="22">
        <v>1.03</v>
      </c>
      <c r="AB200" s="29">
        <f>Analisi!$D$3/3600</f>
        <v>8.2320787981106466E-2</v>
      </c>
      <c r="AC200" s="1">
        <f t="shared" si="96"/>
        <v>149.66742462844965</v>
      </c>
      <c r="AD200">
        <f t="shared" si="97"/>
        <v>0.13785824603669339</v>
      </c>
      <c r="AE200">
        <f t="shared" si="98"/>
        <v>0.14512234480467534</v>
      </c>
      <c r="AF200" s="1">
        <f t="shared" si="99"/>
        <v>166.81671099703013</v>
      </c>
      <c r="AG200" s="1">
        <v>3.7997800055461086</v>
      </c>
      <c r="AH200" s="1">
        <f t="shared" si="100"/>
        <v>217.71135739598856</v>
      </c>
      <c r="AI200" s="1">
        <f t="shared" si="101"/>
        <v>-17.149286368580476</v>
      </c>
      <c r="AJ200" s="19">
        <f t="shared" si="102"/>
        <v>0.66159273726120293</v>
      </c>
      <c r="AK200" s="30">
        <f t="shared" si="103"/>
        <v>0.33079636863060147</v>
      </c>
      <c r="AL200" s="34">
        <f t="shared" si="104"/>
        <v>1.0856617498862784</v>
      </c>
      <c r="AM200" s="33">
        <f>Analisi!$D$4/3600</f>
        <v>8.3824611424084136E-2</v>
      </c>
      <c r="AN200" s="1">
        <f t="shared" si="105"/>
        <v>152.40152603012737</v>
      </c>
      <c r="AO200">
        <f t="shared" si="106"/>
        <v>0.12825232949826276</v>
      </c>
      <c r="AP200">
        <f t="shared" si="107"/>
        <v>0.14122455370859466</v>
      </c>
      <c r="AQ200" s="1">
        <f t="shared" si="108"/>
        <v>152.40153822147963</v>
      </c>
      <c r="AR200" s="1">
        <v>3.6325787869126773</v>
      </c>
      <c r="AS200" s="1">
        <f t="shared" si="109"/>
        <v>208.13143323884881</v>
      </c>
      <c r="AT200" s="1">
        <f t="shared" si="110"/>
        <v>-1.2191352254831145E-5</v>
      </c>
      <c r="AU200" s="19">
        <f t="shared" si="111"/>
        <v>0.62151731882832362</v>
      </c>
      <c r="AV200" s="30">
        <f t="shared" si="112"/>
        <v>0.31075865941416181</v>
      </c>
      <c r="AW200" s="22">
        <f t="shared" si="113"/>
        <v>1.1882944085798592</v>
      </c>
      <c r="AX200" t="b">
        <f t="shared" si="114"/>
        <v>0</v>
      </c>
    </row>
    <row r="201" spans="1:50" x14ac:dyDescent="0.25">
      <c r="A201" t="str">
        <f t="shared" si="88"/>
        <v/>
      </c>
      <c r="B201" t="s">
        <v>270</v>
      </c>
      <c r="C201" s="15" t="s">
        <v>237</v>
      </c>
      <c r="D201">
        <v>2442.6</v>
      </c>
      <c r="E201" s="27">
        <v>1</v>
      </c>
      <c r="F201">
        <v>101.8</v>
      </c>
      <c r="G201" s="1">
        <f>F201/Analisi!$B$9/60</f>
        <v>1.6966666666666665</v>
      </c>
      <c r="H201" s="1">
        <f>G201+Analisi!$B$8</f>
        <v>6.6966666666666663</v>
      </c>
      <c r="I201">
        <v>10</v>
      </c>
      <c r="J201" s="1">
        <f>Analisi!$D$2</f>
        <v>150.36415963001878</v>
      </c>
      <c r="K201" s="29">
        <f t="shared" si="89"/>
        <v>4.1767822119449662E-2</v>
      </c>
      <c r="L201" s="1">
        <f t="shared" si="87"/>
        <v>102.02208230896774</v>
      </c>
      <c r="M201" s="6">
        <v>3.0000000000000001E-3</v>
      </c>
      <c r="N201">
        <v>55.43</v>
      </c>
      <c r="O201">
        <f>'Tubi modificati x RCP 4,5'!P201*1000</f>
        <v>500</v>
      </c>
      <c r="P201" cm="1">
        <f t="array" ref="P201">IF(B201="sì",INDEX(Analisi!$F$8:$F$16, MATCH('Tubi modificati x RCP 8.5'!O201,Analisi!$F$8:$F$16,0)+1)/1000,'Tubi modificati x RCP 8.5'!O201/1000)</f>
        <v>0.5</v>
      </c>
      <c r="Q201">
        <v>80</v>
      </c>
      <c r="R201" s="1">
        <f t="shared" si="90"/>
        <v>341.43432300921131</v>
      </c>
      <c r="S201" s="31">
        <f t="shared" si="91"/>
        <v>9.4376958247754342E-2</v>
      </c>
      <c r="T201">
        <f t="shared" si="92"/>
        <v>0.12253529492042581</v>
      </c>
      <c r="U201" s="1">
        <f t="shared" si="93"/>
        <v>102.02126963554748</v>
      </c>
      <c r="V201" s="1">
        <v>3.0808089476274589</v>
      </c>
      <c r="W201" s="1">
        <f t="shared" si="94"/>
        <v>176.51735018519406</v>
      </c>
      <c r="X201" s="1">
        <f t="shared" si="95"/>
        <v>8.1267342025626021E-4</v>
      </c>
      <c r="Y201" s="19">
        <v>0.52</v>
      </c>
      <c r="Z201">
        <v>0.26</v>
      </c>
      <c r="AA201" s="22">
        <v>1.1200000000000001</v>
      </c>
      <c r="AB201" s="29">
        <f>Analisi!$D$3/3600</f>
        <v>8.2320787981106466E-2</v>
      </c>
      <c r="AC201" s="1">
        <f t="shared" si="96"/>
        <v>201.07675672265066</v>
      </c>
      <c r="AD201">
        <f t="shared" si="97"/>
        <v>0.18024048900560216</v>
      </c>
      <c r="AE201">
        <f t="shared" si="98"/>
        <v>0.15116675590434936</v>
      </c>
      <c r="AF201" s="1">
        <f t="shared" si="99"/>
        <v>224.11650095559105</v>
      </c>
      <c r="AG201" s="1">
        <v>4.7693155264812104</v>
      </c>
      <c r="AH201" s="1">
        <f t="shared" si="100"/>
        <v>273.26165083358757</v>
      </c>
      <c r="AI201" s="1">
        <f t="shared" si="101"/>
        <v>-23.039744232940393</v>
      </c>
      <c r="AJ201" s="19">
        <f t="shared" si="102"/>
        <v>0.86347211116366507</v>
      </c>
      <c r="AK201" s="30">
        <f t="shared" si="103"/>
        <v>0.43173605558183253</v>
      </c>
      <c r="AL201" s="34">
        <f t="shared" si="104"/>
        <v>1.1156025920258177</v>
      </c>
      <c r="AM201" s="33">
        <f>Analisi!$D$4/3600</f>
        <v>8.3824611424084136E-2</v>
      </c>
      <c r="AN201" s="1">
        <f t="shared" si="105"/>
        <v>204.74999586446791</v>
      </c>
      <c r="AO201">
        <f t="shared" si="106"/>
        <v>0.16422565506617154</v>
      </c>
      <c r="AP201">
        <f t="shared" si="107"/>
        <v>0.151774789801776</v>
      </c>
      <c r="AQ201" s="1">
        <f t="shared" si="108"/>
        <v>204.75037724291977</v>
      </c>
      <c r="AR201" s="1">
        <v>4.3281405371908441</v>
      </c>
      <c r="AS201" s="1">
        <f t="shared" si="109"/>
        <v>247.98418592052028</v>
      </c>
      <c r="AT201" s="1">
        <f t="shared" si="110"/>
        <v>-3.813784518627017E-4</v>
      </c>
      <c r="AU201" s="19">
        <f t="shared" si="111"/>
        <v>0.77953924387326579</v>
      </c>
      <c r="AV201" s="30">
        <f t="shared" si="112"/>
        <v>0.38976962193663289</v>
      </c>
      <c r="AW201" s="22">
        <f t="shared" si="113"/>
        <v>1.2467601105440429</v>
      </c>
      <c r="AX201" t="b">
        <f t="shared" si="114"/>
        <v>0</v>
      </c>
    </row>
    <row r="202" spans="1:50" x14ac:dyDescent="0.25">
      <c r="A202" t="str">
        <f t="shared" si="88"/>
        <v/>
      </c>
      <c r="B202" t="s">
        <v>270</v>
      </c>
      <c r="C202" s="15" t="s">
        <v>238</v>
      </c>
      <c r="D202">
        <v>6399.8</v>
      </c>
      <c r="E202" s="27">
        <v>1</v>
      </c>
      <c r="F202">
        <v>117.7</v>
      </c>
      <c r="G202" s="1">
        <f>F202/Analisi!$B$9/60</f>
        <v>1.9616666666666667</v>
      </c>
      <c r="H202" s="1">
        <f>G202+Analisi!$B$8</f>
        <v>6.9616666666666669</v>
      </c>
      <c r="I202">
        <v>10</v>
      </c>
      <c r="J202" s="1">
        <f>Analisi!$D$2</f>
        <v>150.36415963001878</v>
      </c>
      <c r="K202" s="29">
        <f t="shared" si="89"/>
        <v>4.1767822119449662E-2</v>
      </c>
      <c r="L202" s="1">
        <f t="shared" si="87"/>
        <v>267.30570800005393</v>
      </c>
      <c r="M202" s="6">
        <v>3.0000000000000001E-3</v>
      </c>
      <c r="N202">
        <v>15.93</v>
      </c>
      <c r="O202">
        <f>'Tubi modificati x RCP 4,5'!P202*1000</f>
        <v>700</v>
      </c>
      <c r="P202" cm="1">
        <f t="array" ref="P202">IF(B202="sì",INDEX(Analisi!$F$8:$F$16, MATCH('Tubi modificati x RCP 8.5'!O202,Analisi!$F$8:$F$16,0)+1)/1000,'Tubi modificati x RCP 8.5'!O202/1000)</f>
        <v>0.7</v>
      </c>
      <c r="Q202">
        <v>80</v>
      </c>
      <c r="R202" s="1">
        <f t="shared" si="90"/>
        <v>837.49445184835497</v>
      </c>
      <c r="S202" s="31">
        <f t="shared" si="91"/>
        <v>0.19434164450779376</v>
      </c>
      <c r="T202">
        <f t="shared" si="92"/>
        <v>0.17586831882276771</v>
      </c>
      <c r="U202" s="1">
        <f t="shared" si="93"/>
        <v>267.30570578583786</v>
      </c>
      <c r="V202" s="1">
        <v>3.1572590513610783</v>
      </c>
      <c r="W202" s="1">
        <f t="shared" si="94"/>
        <v>180.8976184724678</v>
      </c>
      <c r="X202" s="1">
        <f t="shared" si="95"/>
        <v>2.2142160673865874E-6</v>
      </c>
      <c r="Y202" s="19">
        <v>0.54</v>
      </c>
      <c r="Z202">
        <v>0.38</v>
      </c>
      <c r="AA202" s="22">
        <v>1.42</v>
      </c>
      <c r="AB202" s="29">
        <f>Analisi!$D$3/3600</f>
        <v>8.2320787981106466E-2</v>
      </c>
      <c r="AC202" s="1">
        <f t="shared" si="96"/>
        <v>526.83657892148517</v>
      </c>
      <c r="AD202">
        <f t="shared" si="97"/>
        <v>0.27132865315365357</v>
      </c>
      <c r="AE202">
        <f t="shared" si="98"/>
        <v>0.20346750376115688</v>
      </c>
      <c r="AF202" s="1">
        <f t="shared" si="99"/>
        <v>411.28510173400758</v>
      </c>
      <c r="AG202" s="1">
        <v>3.8100665165979595</v>
      </c>
      <c r="AH202" s="1">
        <f t="shared" si="100"/>
        <v>218.30073106517429</v>
      </c>
      <c r="AI202" s="1">
        <f t="shared" si="101"/>
        <v>115.55147718747759</v>
      </c>
      <c r="AJ202" s="19">
        <f t="shared" si="102"/>
        <v>0.66402421223627572</v>
      </c>
      <c r="AK202" s="30">
        <f t="shared" si="103"/>
        <v>0.46481694856539296</v>
      </c>
      <c r="AL202" s="34">
        <f t="shared" si="104"/>
        <v>1.9416916451619186</v>
      </c>
      <c r="AM202" s="33">
        <f>Analisi!$D$4/3600</f>
        <v>8.3824611424084136E-2</v>
      </c>
      <c r="AN202" s="1">
        <f t="shared" si="105"/>
        <v>536.46074819185367</v>
      </c>
      <c r="AO202">
        <f t="shared" si="106"/>
        <v>0.34354201453967137</v>
      </c>
      <c r="AP202">
        <f t="shared" si="107"/>
        <v>0.2127458880036954</v>
      </c>
      <c r="AQ202" s="1">
        <f t="shared" si="108"/>
        <v>536.4607126498272</v>
      </c>
      <c r="AR202" s="1">
        <v>4.6137136758828454</v>
      </c>
      <c r="AS202" s="1">
        <f t="shared" si="109"/>
        <v>264.34632150987608</v>
      </c>
      <c r="AT202" s="1">
        <f t="shared" si="110"/>
        <v>3.5542026466828247E-5</v>
      </c>
      <c r="AU202" s="19">
        <f t="shared" si="111"/>
        <v>0.8356867490870018</v>
      </c>
      <c r="AV202" s="30">
        <f t="shared" si="112"/>
        <v>0.58498072436090121</v>
      </c>
      <c r="AW202" s="22">
        <f t="shared" si="113"/>
        <v>1.5615579040912462</v>
      </c>
      <c r="AX202" t="b">
        <f t="shared" si="114"/>
        <v>1</v>
      </c>
    </row>
    <row r="203" spans="1:50" x14ac:dyDescent="0.25">
      <c r="A203" t="str">
        <f t="shared" si="88"/>
        <v/>
      </c>
      <c r="B203" t="s">
        <v>270</v>
      </c>
      <c r="C203" s="15" t="s">
        <v>239</v>
      </c>
      <c r="D203">
        <v>6399.8</v>
      </c>
      <c r="E203" s="27">
        <v>1</v>
      </c>
      <c r="F203">
        <v>179.5</v>
      </c>
      <c r="G203" s="1">
        <f>F203/Analisi!$B$9/60</f>
        <v>2.9916666666666667</v>
      </c>
      <c r="H203" s="1">
        <f>G203+Analisi!$B$8</f>
        <v>7.9916666666666671</v>
      </c>
      <c r="I203">
        <v>10</v>
      </c>
      <c r="J203" s="1">
        <f>Analisi!$D$2</f>
        <v>150.36415963001878</v>
      </c>
      <c r="K203" s="29">
        <f t="shared" si="89"/>
        <v>4.1767822119449662E-2</v>
      </c>
      <c r="L203" s="1">
        <f t="shared" si="87"/>
        <v>267.30570800005393</v>
      </c>
      <c r="M203" s="6">
        <v>3.0000000000000001E-3</v>
      </c>
      <c r="N203">
        <v>61.81</v>
      </c>
      <c r="O203">
        <f>'Tubi modificati x RCP 4,5'!P203*1000</f>
        <v>700</v>
      </c>
      <c r="P203" cm="1">
        <f t="array" ref="P203">IF(B203="sì",INDEX(Analisi!$F$8:$F$16, MATCH('Tubi modificati x RCP 8.5'!O203,Analisi!$F$8:$F$16,0)+1)/1000,'Tubi modificati x RCP 8.5'!O203/1000)</f>
        <v>0.7</v>
      </c>
      <c r="Q203">
        <v>80</v>
      </c>
      <c r="R203" s="1">
        <f t="shared" si="90"/>
        <v>837.49445184835497</v>
      </c>
      <c r="S203" s="31">
        <f t="shared" si="91"/>
        <v>0.19434164450779376</v>
      </c>
      <c r="T203">
        <f t="shared" si="92"/>
        <v>0.17586831882276771</v>
      </c>
      <c r="U203" s="1">
        <f t="shared" si="93"/>
        <v>267.30570578583786</v>
      </c>
      <c r="V203" s="1">
        <v>3.1572590513610783</v>
      </c>
      <c r="W203" s="1">
        <f t="shared" si="94"/>
        <v>180.8976184724678</v>
      </c>
      <c r="X203" s="1">
        <f t="shared" si="95"/>
        <v>2.2142160673865874E-6</v>
      </c>
      <c r="Y203" s="19">
        <v>0.54</v>
      </c>
      <c r="Z203">
        <v>0.38</v>
      </c>
      <c r="AA203" s="22">
        <v>1.42</v>
      </c>
      <c r="AB203" s="29">
        <f>Analisi!$D$3/3600</f>
        <v>8.2320787981106466E-2</v>
      </c>
      <c r="AC203" s="1">
        <f t="shared" si="96"/>
        <v>526.83657892148517</v>
      </c>
      <c r="AD203">
        <f t="shared" si="97"/>
        <v>0.27132865315365357</v>
      </c>
      <c r="AE203">
        <f t="shared" si="98"/>
        <v>0.20346750376115688</v>
      </c>
      <c r="AF203" s="1">
        <f t="shared" si="99"/>
        <v>411.28510173400758</v>
      </c>
      <c r="AG203" s="1">
        <v>3.8100665165979595</v>
      </c>
      <c r="AH203" s="1">
        <f t="shared" si="100"/>
        <v>218.30073106517429</v>
      </c>
      <c r="AI203" s="1">
        <f t="shared" si="101"/>
        <v>115.55147718747759</v>
      </c>
      <c r="AJ203" s="19">
        <f t="shared" si="102"/>
        <v>0.66402421223627572</v>
      </c>
      <c r="AK203" s="30">
        <f t="shared" si="103"/>
        <v>0.46481694856539296</v>
      </c>
      <c r="AL203" s="34">
        <f t="shared" si="104"/>
        <v>1.9416916451619186</v>
      </c>
      <c r="AM203" s="33">
        <f>Analisi!$D$4/3600</f>
        <v>8.3824611424084136E-2</v>
      </c>
      <c r="AN203" s="1">
        <f t="shared" si="105"/>
        <v>536.46074819185367</v>
      </c>
      <c r="AO203">
        <f t="shared" si="106"/>
        <v>0.34354201453967137</v>
      </c>
      <c r="AP203">
        <f t="shared" si="107"/>
        <v>0.2127458880036954</v>
      </c>
      <c r="AQ203" s="1">
        <f t="shared" si="108"/>
        <v>536.4607126498272</v>
      </c>
      <c r="AR203" s="1">
        <v>4.6137136758828454</v>
      </c>
      <c r="AS203" s="1">
        <f t="shared" si="109"/>
        <v>264.34632150987608</v>
      </c>
      <c r="AT203" s="1">
        <f t="shared" si="110"/>
        <v>3.5542026466828247E-5</v>
      </c>
      <c r="AU203" s="19">
        <f t="shared" si="111"/>
        <v>0.8356867490870018</v>
      </c>
      <c r="AV203" s="30">
        <f t="shared" si="112"/>
        <v>0.58498072436090121</v>
      </c>
      <c r="AW203" s="22">
        <f t="shared" si="113"/>
        <v>1.5615579040912462</v>
      </c>
      <c r="AX203" t="b">
        <f t="shared" si="114"/>
        <v>1</v>
      </c>
    </row>
    <row r="204" spans="1:50" x14ac:dyDescent="0.25">
      <c r="A204" t="str">
        <f t="shared" si="88"/>
        <v/>
      </c>
      <c r="B204" t="s">
        <v>270</v>
      </c>
      <c r="C204" s="15" t="s">
        <v>240</v>
      </c>
      <c r="D204">
        <v>10973.4</v>
      </c>
      <c r="E204" s="27">
        <v>1</v>
      </c>
      <c r="F204">
        <v>283.89999999999998</v>
      </c>
      <c r="G204" s="1">
        <f>F204/Analisi!$B$9/60</f>
        <v>4.7316666666666665</v>
      </c>
      <c r="H204" s="1">
        <f>G204+Analisi!$B$8</f>
        <v>9.7316666666666656</v>
      </c>
      <c r="I204">
        <v>10</v>
      </c>
      <c r="J204" s="1">
        <f>Analisi!$D$2</f>
        <v>150.36415963001878</v>
      </c>
      <c r="K204" s="29">
        <f t="shared" si="89"/>
        <v>4.1767822119449662E-2</v>
      </c>
      <c r="L204" s="1">
        <f t="shared" si="87"/>
        <v>458.3350192455689</v>
      </c>
      <c r="M204" s="6">
        <v>3.0000000000000001E-3</v>
      </c>
      <c r="N204">
        <v>104.38</v>
      </c>
      <c r="O204">
        <f>'Tubi modificati x RCP 4,5'!P204*1000</f>
        <v>900</v>
      </c>
      <c r="P204" cm="1">
        <f t="array" ref="P204">IF(B204="sì",INDEX(Analisi!$F$8:$F$16, MATCH('Tubi modificati x RCP 8.5'!O204,Analisi!$F$8:$F$16,0)+1)/1000,'Tubi modificati x RCP 8.5'!O204/1000)</f>
        <v>0.9</v>
      </c>
      <c r="Q204">
        <v>80</v>
      </c>
      <c r="R204" s="1">
        <f t="shared" si="90"/>
        <v>1636.9441307925485</v>
      </c>
      <c r="S204" s="31">
        <f t="shared" si="91"/>
        <v>0.36913619845498735</v>
      </c>
      <c r="T204">
        <f t="shared" si="92"/>
        <v>0.24161771565578907</v>
      </c>
      <c r="U204" s="1">
        <f t="shared" si="93"/>
        <v>627.46537538463929</v>
      </c>
      <c r="V204" s="1">
        <v>3.3950435339845533</v>
      </c>
      <c r="W204" s="1">
        <f t="shared" si="94"/>
        <v>194.52166576049476</v>
      </c>
      <c r="X204" s="1">
        <f t="shared" si="95"/>
        <v>-169.13035613907039</v>
      </c>
      <c r="Y204" s="19">
        <v>0.61</v>
      </c>
      <c r="Z204">
        <v>0.49</v>
      </c>
      <c r="AA204" s="22">
        <v>1.62</v>
      </c>
      <c r="AB204" s="29">
        <f>Analisi!$D$3/3600</f>
        <v>8.2320787981106466E-2</v>
      </c>
      <c r="AC204" s="1">
        <f t="shared" si="96"/>
        <v>903.33893483187364</v>
      </c>
      <c r="AD204">
        <f t="shared" si="97"/>
        <v>0.54500500373499061</v>
      </c>
      <c r="AE204">
        <f t="shared" si="98"/>
        <v>0.27375881124700291</v>
      </c>
      <c r="AF204" s="1">
        <f t="shared" si="99"/>
        <v>1006.846291645541</v>
      </c>
      <c r="AG204" s="1">
        <v>4.4240483986813066</v>
      </c>
      <c r="AH204" s="1">
        <f t="shared" si="100"/>
        <v>253.47930160604906</v>
      </c>
      <c r="AI204" s="1">
        <f t="shared" si="101"/>
        <v>-103.50735681366734</v>
      </c>
      <c r="AJ204" s="19">
        <f t="shared" si="102"/>
        <v>0.7990899311440125</v>
      </c>
      <c r="AK204" s="30">
        <f t="shared" si="103"/>
        <v>0.71918093802961125</v>
      </c>
      <c r="AL204" s="34">
        <f t="shared" si="104"/>
        <v>1.6574874150533916</v>
      </c>
      <c r="AM204" s="33">
        <f>Analisi!$D$4/3600</f>
        <v>8.3824611424084136E-2</v>
      </c>
      <c r="AN204" s="1">
        <f t="shared" si="105"/>
        <v>919.84099100104481</v>
      </c>
      <c r="AO204">
        <f t="shared" si="106"/>
        <v>0.50200901020081568</v>
      </c>
      <c r="AP204">
        <f t="shared" si="107"/>
        <v>0.27041205804924634</v>
      </c>
      <c r="AQ204" s="1">
        <f t="shared" si="108"/>
        <v>919.8411382962189</v>
      </c>
      <c r="AR204" s="1">
        <v>4.1254653593179293</v>
      </c>
      <c r="AS204" s="1">
        <f t="shared" si="109"/>
        <v>236.37175361633899</v>
      </c>
      <c r="AT204" s="1">
        <f t="shared" si="110"/>
        <v>-1.47295174087958E-4</v>
      </c>
      <c r="AU204" s="19">
        <f t="shared" si="111"/>
        <v>0.73616675628228068</v>
      </c>
      <c r="AV204" s="30">
        <f t="shared" si="112"/>
        <v>0.66255008065405263</v>
      </c>
      <c r="AW204" s="22">
        <f t="shared" si="113"/>
        <v>1.8323196841289486</v>
      </c>
      <c r="AX204" t="b">
        <f t="shared" si="114"/>
        <v>0</v>
      </c>
    </row>
    <row r="205" spans="1:50" x14ac:dyDescent="0.25">
      <c r="A205" t="str">
        <f t="shared" si="88"/>
        <v/>
      </c>
      <c r="B205" t="s">
        <v>270</v>
      </c>
      <c r="C205" s="15" t="s">
        <v>241</v>
      </c>
      <c r="D205">
        <v>1076</v>
      </c>
      <c r="E205" s="27">
        <v>1</v>
      </c>
      <c r="F205">
        <v>33.5</v>
      </c>
      <c r="G205" s="1">
        <f>F205/Analisi!$B$9/60</f>
        <v>0.55833333333333335</v>
      </c>
      <c r="H205" s="1">
        <f>G205+Analisi!$B$8</f>
        <v>5.5583333333333336</v>
      </c>
      <c r="I205">
        <v>10</v>
      </c>
      <c r="J205" s="1">
        <f>Analisi!$D$2</f>
        <v>150.36415963001878</v>
      </c>
      <c r="K205" s="29">
        <f t="shared" si="89"/>
        <v>4.1767822119449662E-2</v>
      </c>
      <c r="L205" s="1">
        <f t="shared" si="87"/>
        <v>44.942176600527837</v>
      </c>
      <c r="M205" s="6">
        <v>3.0000000000000001E-3</v>
      </c>
      <c r="N205">
        <v>33.47</v>
      </c>
      <c r="O205">
        <f>'Tubi modificati x RCP 4,5'!P205*1000</f>
        <v>400</v>
      </c>
      <c r="P205" cm="1">
        <f t="array" ref="P205">IF(B205="sì",INDEX(Analisi!$F$8:$F$16, MATCH('Tubi modificati x RCP 8.5'!O205,Analisi!$F$8:$F$16,0)+1)/1000,'Tubi modificati x RCP 8.5'!O205/1000)</f>
        <v>0.4</v>
      </c>
      <c r="Q205">
        <v>80</v>
      </c>
      <c r="R205" s="1">
        <f t="shared" si="90"/>
        <v>188.31307516380068</v>
      </c>
      <c r="S205" s="31">
        <f t="shared" si="91"/>
        <v>5.1142203494970173E-2</v>
      </c>
      <c r="T205">
        <f t="shared" si="92"/>
        <v>8.9810289861865039E-2</v>
      </c>
      <c r="U205" s="1">
        <f t="shared" si="93"/>
        <v>44.941488137679727</v>
      </c>
      <c r="V205" s="1">
        <v>2.8472351872837018</v>
      </c>
      <c r="W205" s="1">
        <f t="shared" si="94"/>
        <v>163.13455951249662</v>
      </c>
      <c r="X205" s="1">
        <f t="shared" si="95"/>
        <v>6.88462848110305E-4</v>
      </c>
      <c r="Y205" s="19">
        <v>0.46</v>
      </c>
      <c r="Z205">
        <v>0.18</v>
      </c>
      <c r="AA205" s="22">
        <v>0.91</v>
      </c>
      <c r="AB205" s="29">
        <f>Analisi!$D$3/3600</f>
        <v>8.2320787981106466E-2</v>
      </c>
      <c r="AC205" s="1">
        <f t="shared" si="96"/>
        <v>88.577167867670553</v>
      </c>
      <c r="AD205">
        <f t="shared" si="97"/>
        <v>9.3486980407788009E-2</v>
      </c>
      <c r="AE205">
        <f t="shared" si="98"/>
        <v>0.11831737891705288</v>
      </c>
      <c r="AF205" s="1">
        <f t="shared" si="99"/>
        <v>98.7265832084897</v>
      </c>
      <c r="AG205" s="1">
        <v>3.9506867572399327</v>
      </c>
      <c r="AH205" s="1">
        <f t="shared" si="100"/>
        <v>226.35767736807338</v>
      </c>
      <c r="AI205" s="1">
        <f t="shared" si="101"/>
        <v>-10.149415340819147</v>
      </c>
      <c r="AJ205" s="19">
        <f t="shared" si="102"/>
        <v>0.69680120710639892</v>
      </c>
      <c r="AK205" s="30">
        <f t="shared" si="103"/>
        <v>0.27872048284255957</v>
      </c>
      <c r="AL205" s="34">
        <f t="shared" si="104"/>
        <v>0.94748132286762321</v>
      </c>
      <c r="AM205" s="33">
        <f>Analisi!$D$4/3600</f>
        <v>8.3824611424084136E-2</v>
      </c>
      <c r="AN205" s="1">
        <f t="shared" si="105"/>
        <v>90.195281892314526</v>
      </c>
      <c r="AO205">
        <f t="shared" si="106"/>
        <v>8.6825392847509106E-2</v>
      </c>
      <c r="AP205">
        <f t="shared" si="107"/>
        <v>0.11543338860444244</v>
      </c>
      <c r="AQ205" s="1">
        <f t="shared" si="108"/>
        <v>90.195527156591368</v>
      </c>
      <c r="AR205" s="1">
        <v>3.7608439766519872</v>
      </c>
      <c r="AS205" s="1">
        <f t="shared" si="109"/>
        <v>215.48048726935599</v>
      </c>
      <c r="AT205" s="1">
        <f t="shared" si="110"/>
        <v>-2.4526427684179453E-4</v>
      </c>
      <c r="AU205" s="19">
        <f t="shared" si="111"/>
        <v>0.65235105999375431</v>
      </c>
      <c r="AV205" s="30">
        <f t="shared" si="112"/>
        <v>0.26094042399750172</v>
      </c>
      <c r="AW205" s="22">
        <f t="shared" si="113"/>
        <v>1.0388122522028083</v>
      </c>
      <c r="AX205" t="b">
        <f t="shared" si="114"/>
        <v>0</v>
      </c>
    </row>
    <row r="206" spans="1:50" x14ac:dyDescent="0.25">
      <c r="A206" t="str">
        <f t="shared" si="88"/>
        <v/>
      </c>
      <c r="B206" t="s">
        <v>270</v>
      </c>
      <c r="C206" s="15" t="s">
        <v>242</v>
      </c>
      <c r="D206">
        <v>2638.4</v>
      </c>
      <c r="E206" s="27">
        <v>1</v>
      </c>
      <c r="F206">
        <v>62.7</v>
      </c>
      <c r="G206" s="1">
        <f>F206/Analisi!$B$9/60</f>
        <v>1.0450000000000002</v>
      </c>
      <c r="H206" s="1">
        <f>G206+Analisi!$B$8</f>
        <v>6.0449999999999999</v>
      </c>
      <c r="I206">
        <v>10</v>
      </c>
      <c r="J206" s="1">
        <f>Analisi!$D$2</f>
        <v>150.36415963001878</v>
      </c>
      <c r="K206" s="29">
        <f t="shared" si="89"/>
        <v>4.1767822119449662E-2</v>
      </c>
      <c r="L206" s="1">
        <f t="shared" si="87"/>
        <v>110.20022187995599</v>
      </c>
      <c r="M206" s="6">
        <v>3.0000000000000001E-3</v>
      </c>
      <c r="N206">
        <v>29.2</v>
      </c>
      <c r="O206">
        <f>'Tubi modificati x RCP 4,5'!P206*1000</f>
        <v>500</v>
      </c>
      <c r="P206" cm="1">
        <f t="array" ref="P206">IF(B206="sì",INDEX(Analisi!$F$8:$F$16, MATCH('Tubi modificati x RCP 8.5'!O206,Analisi!$F$8:$F$16,0)+1)/1000,'Tubi modificati x RCP 8.5'!O206/1000)</f>
        <v>0.5</v>
      </c>
      <c r="Q206">
        <v>80</v>
      </c>
      <c r="R206" s="1">
        <f t="shared" si="90"/>
        <v>341.43432300921131</v>
      </c>
      <c r="S206" s="31">
        <f t="shared" si="91"/>
        <v>9.9988836578612933E-2</v>
      </c>
      <c r="T206">
        <f t="shared" si="92"/>
        <v>0.12614421716877891</v>
      </c>
      <c r="U206" s="1">
        <f t="shared" si="93"/>
        <v>110.19968678647174</v>
      </c>
      <c r="V206" s="1">
        <v>3.1706197500858719</v>
      </c>
      <c r="W206" s="1">
        <f t="shared" si="94"/>
        <v>181.66313012074428</v>
      </c>
      <c r="X206" s="1">
        <f t="shared" si="95"/>
        <v>5.3509348424540804E-4</v>
      </c>
      <c r="Y206" s="19">
        <v>0.55000000000000004</v>
      </c>
      <c r="Z206">
        <v>0.27</v>
      </c>
      <c r="AA206" s="22">
        <v>1.1399999999999999</v>
      </c>
      <c r="AB206" s="29">
        <f>Analisi!$D$3/3600</f>
        <v>8.2320787981106466E-2</v>
      </c>
      <c r="AC206" s="1">
        <f t="shared" si="96"/>
        <v>217.19516700935131</v>
      </c>
      <c r="AD206">
        <f t="shared" si="97"/>
        <v>0.12590734302689452</v>
      </c>
      <c r="AE206">
        <f t="shared" si="98"/>
        <v>0.1401736526806576</v>
      </c>
      <c r="AF206" s="1">
        <f t="shared" si="99"/>
        <v>148.87185524667544</v>
      </c>
      <c r="AG206" s="1">
        <v>3.5928961147566172</v>
      </c>
      <c r="AH206" s="1">
        <f t="shared" si="100"/>
        <v>205.85778360450527</v>
      </c>
      <c r="AI206" s="1">
        <f t="shared" si="101"/>
        <v>68.323311762675871</v>
      </c>
      <c r="AJ206" s="19">
        <f t="shared" si="102"/>
        <v>0.61187080891817924</v>
      </c>
      <c r="AK206" s="30">
        <f t="shared" si="103"/>
        <v>0.30593540445908962</v>
      </c>
      <c r="AL206" s="34">
        <f t="shared" si="104"/>
        <v>1.7250397140296829</v>
      </c>
      <c r="AM206" s="33">
        <f>Analisi!$D$4/3600</f>
        <v>8.3824611424084136E-2</v>
      </c>
      <c r="AN206" s="1">
        <f t="shared" si="105"/>
        <v>221.16285478130359</v>
      </c>
      <c r="AO206">
        <f t="shared" si="106"/>
        <v>0.17744695421587109</v>
      </c>
      <c r="AP206">
        <f t="shared" si="107"/>
        <v>0.1517008726112653</v>
      </c>
      <c r="AQ206" s="1">
        <f t="shared" si="108"/>
        <v>221.16236034825033</v>
      </c>
      <c r="AR206" s="1">
        <v>4.6788644300176268</v>
      </c>
      <c r="AS206" s="1">
        <f t="shared" si="109"/>
        <v>268.07918475389351</v>
      </c>
      <c r="AT206" s="1">
        <f t="shared" si="110"/>
        <v>4.9443305326235532E-4</v>
      </c>
      <c r="AU206" s="19">
        <f t="shared" si="111"/>
        <v>0.8475776404204205</v>
      </c>
      <c r="AV206" s="30">
        <f t="shared" si="112"/>
        <v>0.42378882021021025</v>
      </c>
      <c r="AW206" s="22">
        <f t="shared" si="113"/>
        <v>1.2463603884248722</v>
      </c>
      <c r="AX206" t="b">
        <f t="shared" si="114"/>
        <v>1</v>
      </c>
    </row>
    <row r="207" spans="1:50" x14ac:dyDescent="0.25">
      <c r="A207" t="str">
        <f t="shared" si="88"/>
        <v/>
      </c>
      <c r="B207" t="s">
        <v>270</v>
      </c>
      <c r="C207" s="15" t="s">
        <v>243</v>
      </c>
      <c r="D207">
        <v>4202.1000000000004</v>
      </c>
      <c r="E207" s="27">
        <v>1</v>
      </c>
      <c r="F207">
        <v>91.9</v>
      </c>
      <c r="G207" s="1">
        <f>F207/Analisi!$B$9/60</f>
        <v>1.5316666666666667</v>
      </c>
      <c r="H207" s="1">
        <f>G207+Analisi!$B$8</f>
        <v>6.5316666666666663</v>
      </c>
      <c r="I207">
        <v>10</v>
      </c>
      <c r="J207" s="1">
        <f>Analisi!$D$2</f>
        <v>150.36415963001878</v>
      </c>
      <c r="K207" s="29">
        <f t="shared" si="89"/>
        <v>4.1767822119449662E-2</v>
      </c>
      <c r="L207" s="1">
        <f t="shared" si="87"/>
        <v>175.51256532813943</v>
      </c>
      <c r="M207" s="6">
        <v>3.0000000000000001E-3</v>
      </c>
      <c r="N207">
        <v>29.2</v>
      </c>
      <c r="O207">
        <f>'Tubi modificati x RCP 4,5'!P207*1000</f>
        <v>600</v>
      </c>
      <c r="P207" cm="1">
        <f t="array" ref="P207">IF(B207="sì",INDEX(Analisi!$F$8:$F$16, MATCH('Tubi modificati x RCP 8.5'!O207,Analisi!$F$8:$F$16,0)+1)/1000,'Tubi modificati x RCP 8.5'!O207/1000)</f>
        <v>0.6</v>
      </c>
      <c r="Q207">
        <v>80</v>
      </c>
      <c r="R207" s="1">
        <f t="shared" si="90"/>
        <v>555.20985504661132</v>
      </c>
      <c r="S207" s="31">
        <f t="shared" si="91"/>
        <v>0.14175499244294415</v>
      </c>
      <c r="T207">
        <f t="shared" si="92"/>
        <v>0.15020308355029477</v>
      </c>
      <c r="U207" s="1">
        <f t="shared" si="93"/>
        <v>175.5125636462258</v>
      </c>
      <c r="V207" s="1">
        <v>3.145851804821707</v>
      </c>
      <c r="W207" s="1">
        <f t="shared" si="94"/>
        <v>180.24403138989661</v>
      </c>
      <c r="X207" s="1">
        <f t="shared" si="95"/>
        <v>1.6819136305912252E-6</v>
      </c>
      <c r="Y207" s="19">
        <v>0.54</v>
      </c>
      <c r="Z207">
        <v>0.32</v>
      </c>
      <c r="AA207" s="22">
        <v>1.28</v>
      </c>
      <c r="AB207" s="29">
        <f>Analisi!$D$3/3600</f>
        <v>8.2320787981106466E-2</v>
      </c>
      <c r="AC207" s="1">
        <f t="shared" si="96"/>
        <v>345.92018317540749</v>
      </c>
      <c r="AD207">
        <f t="shared" si="97"/>
        <v>0.18926399118596718</v>
      </c>
      <c r="AE207">
        <f t="shared" si="98"/>
        <v>0.17110679081063354</v>
      </c>
      <c r="AF207" s="1">
        <f t="shared" si="99"/>
        <v>255.60152416975558</v>
      </c>
      <c r="AG207" s="1">
        <v>3.6870539598752394</v>
      </c>
      <c r="AH207" s="1">
        <f t="shared" si="100"/>
        <v>211.25263073784879</v>
      </c>
      <c r="AI207" s="1">
        <f t="shared" si="101"/>
        <v>90.318659005651909</v>
      </c>
      <c r="AJ207" s="19">
        <f t="shared" si="102"/>
        <v>0.63468108150444702</v>
      </c>
      <c r="AK207" s="30">
        <f t="shared" si="103"/>
        <v>0.38080864890266819</v>
      </c>
      <c r="AL207" s="34">
        <f t="shared" si="104"/>
        <v>1.8277126092913942</v>
      </c>
      <c r="AM207" s="33">
        <f>Analisi!$D$4/3600</f>
        <v>8.3824611424084136E-2</v>
      </c>
      <c r="AN207" s="1">
        <f t="shared" si="105"/>
        <v>352.23939966514399</v>
      </c>
      <c r="AO207">
        <f t="shared" si="106"/>
        <v>0.24984383326734</v>
      </c>
      <c r="AP207">
        <f t="shared" si="107"/>
        <v>0.18250654204228475</v>
      </c>
      <c r="AQ207" s="1">
        <f t="shared" si="108"/>
        <v>352.23962214716937</v>
      </c>
      <c r="AR207" s="1">
        <v>4.5631941093094985</v>
      </c>
      <c r="AS207" s="1">
        <f t="shared" si="109"/>
        <v>261.45176356239307</v>
      </c>
      <c r="AT207" s="1">
        <f t="shared" si="110"/>
        <v>-2.2248202537866746E-4</v>
      </c>
      <c r="AU207" s="19">
        <f t="shared" si="111"/>
        <v>0.8262204017360395</v>
      </c>
      <c r="AV207" s="30">
        <f t="shared" si="112"/>
        <v>0.49573224104162367</v>
      </c>
      <c r="AW207" s="22">
        <f t="shared" si="113"/>
        <v>1.4098382780103995</v>
      </c>
      <c r="AX207" t="b">
        <f t="shared" si="114"/>
        <v>1</v>
      </c>
    </row>
    <row r="208" spans="1:50" x14ac:dyDescent="0.25">
      <c r="A208" t="str">
        <f t="shared" si="88"/>
        <v/>
      </c>
      <c r="B208" t="s">
        <v>270</v>
      </c>
      <c r="C208" s="15" t="s">
        <v>244</v>
      </c>
      <c r="D208">
        <v>5767</v>
      </c>
      <c r="E208" s="27">
        <v>1</v>
      </c>
      <c r="F208">
        <v>121.1</v>
      </c>
      <c r="G208" s="1">
        <f>F208/Analisi!$B$9/60</f>
        <v>2.0183333333333331</v>
      </c>
      <c r="H208" s="1">
        <f>G208+Analisi!$B$8</f>
        <v>7.0183333333333326</v>
      </c>
      <c r="I208">
        <v>10</v>
      </c>
      <c r="J208" s="1">
        <f>Analisi!$D$2</f>
        <v>150.36415963001878</v>
      </c>
      <c r="K208" s="29">
        <f t="shared" si="89"/>
        <v>4.1767822119449662E-2</v>
      </c>
      <c r="L208" s="1">
        <f t="shared" si="87"/>
        <v>240.87503016286621</v>
      </c>
      <c r="M208" s="6">
        <v>3.0000000000000001E-3</v>
      </c>
      <c r="N208">
        <v>29.2</v>
      </c>
      <c r="O208">
        <f>'Tubi modificati x RCP 4,5'!P208*1000</f>
        <v>700</v>
      </c>
      <c r="P208" cm="1">
        <f t="array" ref="P208">IF(B208="sì",INDEX(Analisi!$F$8:$F$16, MATCH('Tubi modificati x RCP 8.5'!O208,Analisi!$F$8:$F$16,0)+1)/1000,'Tubi modificati x RCP 8.5'!O208/1000)</f>
        <v>0.7</v>
      </c>
      <c r="Q208">
        <v>80</v>
      </c>
      <c r="R208" s="1">
        <f t="shared" si="90"/>
        <v>837.49445184835497</v>
      </c>
      <c r="S208" s="31">
        <f t="shared" si="91"/>
        <v>0.2458119615754884</v>
      </c>
      <c r="T208">
        <f t="shared" si="92"/>
        <v>0.19592704568046773</v>
      </c>
      <c r="U208" s="1">
        <f t="shared" si="93"/>
        <v>363.34279567132194</v>
      </c>
      <c r="V208" s="1">
        <v>3.5845989907951563</v>
      </c>
      <c r="W208" s="1">
        <f t="shared" si="94"/>
        <v>205.38239341941667</v>
      </c>
      <c r="X208" s="1">
        <f t="shared" si="95"/>
        <v>-122.46776550845573</v>
      </c>
      <c r="Y208" s="19">
        <v>0.66</v>
      </c>
      <c r="Z208">
        <v>0.4</v>
      </c>
      <c r="AA208" s="22">
        <v>1.37</v>
      </c>
      <c r="AB208" s="29">
        <f>Analisi!$D$3/3600</f>
        <v>8.2320787981106466E-2</v>
      </c>
      <c r="AC208" s="1">
        <f t="shared" si="96"/>
        <v>474.74398428704097</v>
      </c>
      <c r="AD208">
        <f t="shared" si="97"/>
        <v>0.33861722456237797</v>
      </c>
      <c r="AE208">
        <f t="shared" si="98"/>
        <v>0.21296987737209241</v>
      </c>
      <c r="AF208" s="1">
        <f t="shared" si="99"/>
        <v>529.14144703834677</v>
      </c>
      <c r="AG208" s="1">
        <v>4.5427916680141518</v>
      </c>
      <c r="AH208" s="1">
        <f t="shared" si="100"/>
        <v>260.2827897844063</v>
      </c>
      <c r="AI208" s="1">
        <f t="shared" si="101"/>
        <v>-54.397462751305795</v>
      </c>
      <c r="AJ208" s="19">
        <f t="shared" si="102"/>
        <v>0.82233804992444981</v>
      </c>
      <c r="AK208" s="30">
        <f t="shared" si="103"/>
        <v>0.57563663494711481</v>
      </c>
      <c r="AL208" s="34">
        <f t="shared" si="104"/>
        <v>1.4020077829785251</v>
      </c>
      <c r="AM208" s="33">
        <f>Analisi!$D$4/3600</f>
        <v>8.3824611424084136E-2</v>
      </c>
      <c r="AN208" s="1">
        <f t="shared" si="105"/>
        <v>483.4165340826932</v>
      </c>
      <c r="AO208">
        <f t="shared" si="106"/>
        <v>0.31093109737786007</v>
      </c>
      <c r="AP208">
        <f t="shared" si="107"/>
        <v>0.21135381444532203</v>
      </c>
      <c r="AQ208" s="1">
        <f t="shared" si="108"/>
        <v>483.4165346354273</v>
      </c>
      <c r="AR208" s="1">
        <v>4.2032577754425562</v>
      </c>
      <c r="AS208" s="1">
        <f t="shared" si="109"/>
        <v>240.8289307384056</v>
      </c>
      <c r="AT208" s="1">
        <f t="shared" si="110"/>
        <v>-5.5273409316214384E-7</v>
      </c>
      <c r="AU208" s="19">
        <f t="shared" si="111"/>
        <v>0.75312575268431159</v>
      </c>
      <c r="AV208" s="30">
        <f t="shared" si="112"/>
        <v>0.52718802687901811</v>
      </c>
      <c r="AW208" s="22">
        <f t="shared" si="113"/>
        <v>1.5547384554309138</v>
      </c>
      <c r="AX208" t="b">
        <f t="shared" si="114"/>
        <v>0</v>
      </c>
    </row>
    <row r="209" spans="1:50" x14ac:dyDescent="0.25">
      <c r="A209" t="str">
        <f t="shared" si="88"/>
        <v/>
      </c>
      <c r="B209" t="s">
        <v>270</v>
      </c>
      <c r="C209" s="15" t="s">
        <v>245</v>
      </c>
      <c r="D209">
        <v>7333.2</v>
      </c>
      <c r="E209" s="27">
        <v>1</v>
      </c>
      <c r="F209">
        <v>132.6</v>
      </c>
      <c r="G209" s="1">
        <f>F209/Analisi!$B$9/60</f>
        <v>2.21</v>
      </c>
      <c r="H209" s="1">
        <f>G209+Analisi!$B$8</f>
        <v>7.21</v>
      </c>
      <c r="I209">
        <v>10</v>
      </c>
      <c r="J209" s="1">
        <f>Analisi!$D$2</f>
        <v>150.36415963001878</v>
      </c>
      <c r="K209" s="29">
        <f t="shared" si="89"/>
        <v>4.1767822119449662E-2</v>
      </c>
      <c r="L209" s="1">
        <f t="shared" si="87"/>
        <v>306.29179316634827</v>
      </c>
      <c r="M209" s="6">
        <v>3.0000000000000001E-3</v>
      </c>
      <c r="N209">
        <v>11.47</v>
      </c>
      <c r="O209">
        <f>'Tubi modificati x RCP 4,5'!P209*1000</f>
        <v>800</v>
      </c>
      <c r="P209" cm="1">
        <f t="array" ref="P209">IF(B209="sì",INDEX(Analisi!$F$8:$F$16, MATCH('Tubi modificati x RCP 8.5'!O209,Analisi!$F$8:$F$16,0)+1)/1000,'Tubi modificati x RCP 8.5'!O209/1000)</f>
        <v>0.8</v>
      </c>
      <c r="Q209">
        <v>80</v>
      </c>
      <c r="R209" s="1">
        <f t="shared" si="90"/>
        <v>1195.7134944575353</v>
      </c>
      <c r="S209" s="31">
        <f t="shared" si="91"/>
        <v>0.28136808846674988</v>
      </c>
      <c r="T209">
        <f t="shared" si="92"/>
        <v>0.21124349774180093</v>
      </c>
      <c r="U209" s="1">
        <f t="shared" si="93"/>
        <v>437.30155438873771</v>
      </c>
      <c r="V209" s="1">
        <v>3.3299023576415703</v>
      </c>
      <c r="W209" s="1">
        <f t="shared" si="94"/>
        <v>190.78935128352441</v>
      </c>
      <c r="X209" s="1">
        <f t="shared" si="95"/>
        <v>-131.00976122238944</v>
      </c>
      <c r="Y209" s="19">
        <v>0.59</v>
      </c>
      <c r="Z209">
        <v>0.41</v>
      </c>
      <c r="AA209" s="22">
        <v>1.46</v>
      </c>
      <c r="AB209" s="29">
        <f>Analisi!$D$3/3600</f>
        <v>8.2320787981106466E-2</v>
      </c>
      <c r="AC209" s="1">
        <f t="shared" si="96"/>
        <v>603.67480242304987</v>
      </c>
      <c r="AD209">
        <f t="shared" si="97"/>
        <v>0.39713308488712407</v>
      </c>
      <c r="AE209">
        <f t="shared" si="98"/>
        <v>0.24043241168021676</v>
      </c>
      <c r="AF209" s="1">
        <f t="shared" si="99"/>
        <v>672.84551028289707</v>
      </c>
      <c r="AG209" s="1">
        <v>4.1293630308808416</v>
      </c>
      <c r="AH209" s="1">
        <f t="shared" si="100"/>
        <v>236.59507374682207</v>
      </c>
      <c r="AI209" s="1">
        <f t="shared" si="101"/>
        <v>-69.170707859847198</v>
      </c>
      <c r="AJ209" s="19">
        <f t="shared" si="102"/>
        <v>0.73702517858958405</v>
      </c>
      <c r="AK209" s="30">
        <f t="shared" si="103"/>
        <v>0.58962014287166731</v>
      </c>
      <c r="AL209" s="34">
        <f t="shared" si="104"/>
        <v>1.5200818702743704</v>
      </c>
      <c r="AM209" s="33">
        <f>Analisi!$D$4/3600</f>
        <v>8.3824611424084136E-2</v>
      </c>
      <c r="AN209" s="1">
        <f t="shared" si="105"/>
        <v>614.70264049509376</v>
      </c>
      <c r="AO209">
        <f t="shared" si="106"/>
        <v>0.36791435164500041</v>
      </c>
      <c r="AP209">
        <f t="shared" si="107"/>
        <v>0.23545154338612384</v>
      </c>
      <c r="AQ209" s="1">
        <f t="shared" si="108"/>
        <v>614.70258281851693</v>
      </c>
      <c r="AR209" s="1">
        <v>3.9064763215593681</v>
      </c>
      <c r="AS209" s="1">
        <f t="shared" si="109"/>
        <v>223.82460599314243</v>
      </c>
      <c r="AT209" s="1">
        <f t="shared" si="110"/>
        <v>5.7676576830090198E-5</v>
      </c>
      <c r="AU209" s="19">
        <f t="shared" si="111"/>
        <v>0.68659350310557199</v>
      </c>
      <c r="AV209" s="30">
        <f t="shared" si="112"/>
        <v>0.54927480248445759</v>
      </c>
      <c r="AW209" s="22">
        <f t="shared" si="113"/>
        <v>1.6707764667147822</v>
      </c>
      <c r="AX209" t="b">
        <f t="shared" si="114"/>
        <v>0</v>
      </c>
    </row>
    <row r="210" spans="1:50" x14ac:dyDescent="0.25">
      <c r="A210" t="str">
        <f t="shared" si="88"/>
        <v/>
      </c>
      <c r="B210" t="s">
        <v>270</v>
      </c>
      <c r="C210" s="15" t="s">
        <v>246</v>
      </c>
      <c r="D210">
        <v>598.20000000000005</v>
      </c>
      <c r="E210" s="27">
        <v>1</v>
      </c>
      <c r="F210">
        <v>35.6</v>
      </c>
      <c r="G210" s="1">
        <f>F210/Analisi!$B$9/60</f>
        <v>0.59333333333333338</v>
      </c>
      <c r="H210" s="1">
        <f>G210+Analisi!$B$8</f>
        <v>5.5933333333333337</v>
      </c>
      <c r="I210">
        <v>10</v>
      </c>
      <c r="J210" s="1">
        <f>Analisi!$D$2</f>
        <v>150.36415963001878</v>
      </c>
      <c r="K210" s="29">
        <f t="shared" si="89"/>
        <v>4.1767822119449662E-2</v>
      </c>
      <c r="L210" s="1">
        <f t="shared" si="87"/>
        <v>24.985511191854791</v>
      </c>
      <c r="M210" s="6">
        <v>3.0000000000000001E-3</v>
      </c>
      <c r="N210">
        <v>35.64</v>
      </c>
      <c r="O210">
        <f>'Tubi modificati x RCP 4,5'!P210*1000</f>
        <v>300</v>
      </c>
      <c r="P210" cm="1">
        <f t="array" ref="P210">IF(B210="sì",INDEX(Analisi!$F$8:$F$16, MATCH('Tubi modificati x RCP 8.5'!O210,Analisi!$F$8:$F$16,0)+1)/1000,'Tubi modificati x RCP 8.5'!O210/1000)</f>
        <v>0.3</v>
      </c>
      <c r="Q210">
        <v>80</v>
      </c>
      <c r="R210" s="1">
        <f t="shared" si="90"/>
        <v>87.440072935288399</v>
      </c>
      <c r="S210" s="31">
        <f t="shared" si="91"/>
        <v>4.7666027242279987E-2</v>
      </c>
      <c r="T210">
        <f t="shared" si="92"/>
        <v>8.5795048447950273E-2</v>
      </c>
      <c r="U210" s="1">
        <f t="shared" si="93"/>
        <v>40.628836650599794</v>
      </c>
      <c r="V210" s="1">
        <v>3.7038677720581812</v>
      </c>
      <c r="W210" s="1">
        <f t="shared" si="94"/>
        <v>212.21599121345702</v>
      </c>
      <c r="X210" s="1">
        <f t="shared" si="95"/>
        <v>-15.643325458745004</v>
      </c>
      <c r="Y210" s="19">
        <v>0.7</v>
      </c>
      <c r="Z210">
        <v>0.17</v>
      </c>
      <c r="AA210" s="22">
        <v>0.77</v>
      </c>
      <c r="AB210" s="29">
        <f>Analisi!$D$3/3600</f>
        <v>8.2320787981106466E-2</v>
      </c>
      <c r="AC210" s="1">
        <f t="shared" si="96"/>
        <v>49.244295370297891</v>
      </c>
      <c r="AD210">
        <f t="shared" si="97"/>
        <v>6.1782451321914372E-2</v>
      </c>
      <c r="AE210">
        <f t="shared" si="98"/>
        <v>9.1289768527911166E-2</v>
      </c>
      <c r="AF210" s="1">
        <f t="shared" si="99"/>
        <v>54.886283007121293</v>
      </c>
      <c r="AG210" s="1">
        <v>4.5118200588583184</v>
      </c>
      <c r="AH210" s="1">
        <f t="shared" si="100"/>
        <v>258.50824729504831</v>
      </c>
      <c r="AI210" s="1">
        <f t="shared" si="101"/>
        <v>-5.6419876368234014</v>
      </c>
      <c r="AJ210" s="19">
        <f t="shared" si="102"/>
        <v>0.81638053045609216</v>
      </c>
      <c r="AK210" s="30">
        <f t="shared" si="103"/>
        <v>0.24491415913682762</v>
      </c>
      <c r="AL210" s="34">
        <f t="shared" si="104"/>
        <v>0.79705959081670219</v>
      </c>
      <c r="AM210" s="33">
        <f>Analisi!$D$4/3600</f>
        <v>8.3824611424084136E-2</v>
      </c>
      <c r="AN210" s="1">
        <f t="shared" si="105"/>
        <v>50.143882553887131</v>
      </c>
      <c r="AO210">
        <f t="shared" si="106"/>
        <v>5.6780891293908391E-2</v>
      </c>
      <c r="AP210">
        <f t="shared" si="107"/>
        <v>9.0479240288112162E-2</v>
      </c>
      <c r="AQ210" s="1">
        <f t="shared" si="108"/>
        <v>50.143977893447925</v>
      </c>
      <c r="AR210" s="1">
        <v>4.1837141214641473</v>
      </c>
      <c r="AS210" s="1">
        <f t="shared" si="109"/>
        <v>239.70916184917871</v>
      </c>
      <c r="AT210" s="1">
        <f t="shared" si="110"/>
        <v>-9.5339560793661349E-5</v>
      </c>
      <c r="AU210" s="19">
        <f t="shared" si="111"/>
        <v>0.74890019169620148</v>
      </c>
      <c r="AV210" s="30">
        <f t="shared" si="112"/>
        <v>0.22467005750886043</v>
      </c>
      <c r="AW210" s="22">
        <f t="shared" si="113"/>
        <v>0.88311193098983121</v>
      </c>
      <c r="AX210" t="b">
        <f t="shared" si="114"/>
        <v>0</v>
      </c>
    </row>
    <row r="211" spans="1:50" x14ac:dyDescent="0.25">
      <c r="A211" t="str">
        <f t="shared" si="88"/>
        <v/>
      </c>
      <c r="B211" t="s">
        <v>270</v>
      </c>
      <c r="C211" s="15" t="s">
        <v>247</v>
      </c>
      <c r="D211">
        <v>1389.3</v>
      </c>
      <c r="E211" s="27">
        <v>1</v>
      </c>
      <c r="F211">
        <v>64.8</v>
      </c>
      <c r="G211" s="1">
        <f>F211/Analisi!$B$9/60</f>
        <v>1.0799999999999998</v>
      </c>
      <c r="H211" s="1">
        <f>G211+Analisi!$B$8</f>
        <v>6.08</v>
      </c>
      <c r="I211">
        <v>10</v>
      </c>
      <c r="J211" s="1">
        <f>Analisi!$D$2</f>
        <v>150.36415963001878</v>
      </c>
      <c r="K211" s="29">
        <f t="shared" si="89"/>
        <v>4.1767822119449662E-2</v>
      </c>
      <c r="L211" s="1">
        <f t="shared" si="87"/>
        <v>58.028035270551413</v>
      </c>
      <c r="M211" s="6">
        <v>3.0000000000000001E-3</v>
      </c>
      <c r="N211">
        <v>29.21</v>
      </c>
      <c r="O211">
        <f>'Tubi modificati x RCP 4,5'!P211*1000</f>
        <v>400</v>
      </c>
      <c r="P211" cm="1">
        <f t="array" ref="P211">IF(B211="sì",INDEX(Analisi!$F$8:$F$16, MATCH('Tubi modificati x RCP 8.5'!O211,Analisi!$F$8:$F$16,0)+1)/1000,'Tubi modificati x RCP 8.5'!O211/1000)</f>
        <v>0.4</v>
      </c>
      <c r="Q211">
        <v>80</v>
      </c>
      <c r="R211" s="1">
        <f t="shared" si="90"/>
        <v>188.31307516380068</v>
      </c>
      <c r="S211" s="31">
        <f t="shared" si="91"/>
        <v>6.1807394584340904E-2</v>
      </c>
      <c r="T211">
        <f t="shared" si="92"/>
        <v>9.9178105644505687E-2</v>
      </c>
      <c r="U211" s="1">
        <f t="shared" si="93"/>
        <v>58.027642089870952</v>
      </c>
      <c r="V211" s="1">
        <v>3.1159797912395866</v>
      </c>
      <c r="W211" s="1">
        <f t="shared" si="94"/>
        <v>178.53249108608364</v>
      </c>
      <c r="X211" s="1">
        <f t="shared" si="95"/>
        <v>3.9318068046156895E-4</v>
      </c>
      <c r="Y211" s="19">
        <v>0.53</v>
      </c>
      <c r="Z211">
        <v>0.21</v>
      </c>
      <c r="AA211" s="22">
        <v>0.97</v>
      </c>
      <c r="AB211" s="29">
        <f>Analisi!$D$3/3600</f>
        <v>8.2320787981106466E-2</v>
      </c>
      <c r="AC211" s="1">
        <f t="shared" si="96"/>
        <v>114.36827074215121</v>
      </c>
      <c r="AD211">
        <f t="shared" si="97"/>
        <v>0.12144837964436134</v>
      </c>
      <c r="AE211">
        <f t="shared" si="98"/>
        <v>0.11723758642002845</v>
      </c>
      <c r="AF211" s="1">
        <f t="shared" si="99"/>
        <v>127.47360026972542</v>
      </c>
      <c r="AG211" s="1">
        <v>5.1795837560680766</v>
      </c>
      <c r="AH211" s="1">
        <f t="shared" si="100"/>
        <v>296.76828885721926</v>
      </c>
      <c r="AI211" s="1">
        <f t="shared" si="101"/>
        <v>-13.105329527574213</v>
      </c>
      <c r="AJ211" s="19">
        <f t="shared" si="102"/>
        <v>0.92579094895165892</v>
      </c>
      <c r="AK211" s="30">
        <f t="shared" si="103"/>
        <v>0.3703163795806636</v>
      </c>
      <c r="AL211" s="34">
        <f t="shared" si="104"/>
        <v>0.94170273063384713</v>
      </c>
      <c r="AM211" s="33">
        <f>Analisi!$D$4/3600</f>
        <v>8.3824611424084136E-2</v>
      </c>
      <c r="AN211" s="1">
        <f t="shared" si="105"/>
        <v>116.45753265148009</v>
      </c>
      <c r="AO211">
        <f t="shared" si="106"/>
        <v>0.10822441031693453</v>
      </c>
      <c r="AP211">
        <f t="shared" si="107"/>
        <v>0.12169918478091275</v>
      </c>
      <c r="AQ211" s="1">
        <f t="shared" si="108"/>
        <v>116.45754264302107</v>
      </c>
      <c r="AR211" s="1">
        <v>4.4463901098336844</v>
      </c>
      <c r="AS211" s="1">
        <f t="shared" si="109"/>
        <v>254.75938736218066</v>
      </c>
      <c r="AT211" s="1">
        <f t="shared" si="110"/>
        <v>-9.9915409776940578E-6</v>
      </c>
      <c r="AU211" s="19">
        <f t="shared" si="111"/>
        <v>0.80354712570530762</v>
      </c>
      <c r="AV211" s="30">
        <f t="shared" si="112"/>
        <v>0.32141885028212308</v>
      </c>
      <c r="AW211" s="22">
        <f t="shared" si="113"/>
        <v>1.0760745409509271</v>
      </c>
      <c r="AX211" t="b">
        <f t="shared" si="114"/>
        <v>0</v>
      </c>
    </row>
    <row r="212" spans="1:50" x14ac:dyDescent="0.25">
      <c r="A212" t="str">
        <f t="shared" si="88"/>
        <v/>
      </c>
      <c r="B212" t="s">
        <v>270</v>
      </c>
      <c r="C212" s="15" t="s">
        <v>248</v>
      </c>
      <c r="D212">
        <v>2180.4</v>
      </c>
      <c r="E212" s="27">
        <v>1</v>
      </c>
      <c r="F212">
        <v>94</v>
      </c>
      <c r="G212" s="1">
        <f>F212/Analisi!$B$9/60</f>
        <v>1.5666666666666667</v>
      </c>
      <c r="H212" s="1">
        <f>G212+Analisi!$B$8</f>
        <v>6.5666666666666664</v>
      </c>
      <c r="I212">
        <v>10</v>
      </c>
      <c r="J212" s="1">
        <f>Analisi!$D$2</f>
        <v>150.36415963001878</v>
      </c>
      <c r="K212" s="29">
        <f t="shared" si="89"/>
        <v>4.1767822119449662E-2</v>
      </c>
      <c r="L212" s="1">
        <f t="shared" si="87"/>
        <v>91.070559349248043</v>
      </c>
      <c r="M212" s="6">
        <v>3.0000000000000001E-3</v>
      </c>
      <c r="N212">
        <v>29.2</v>
      </c>
      <c r="O212">
        <f>'Tubi modificati x RCP 4,5'!P212*1000</f>
        <v>500</v>
      </c>
      <c r="P212" cm="1">
        <f t="array" ref="P212">IF(B212="sì",INDEX(Analisi!$F$8:$F$16, MATCH('Tubi modificati x RCP 8.5'!O212,Analisi!$F$8:$F$16,0)+1)/1000,'Tubi modificati x RCP 8.5'!O212/1000)</f>
        <v>0.5</v>
      </c>
      <c r="Q212">
        <v>80</v>
      </c>
      <c r="R212" s="1">
        <f t="shared" si="90"/>
        <v>341.43432300921131</v>
      </c>
      <c r="S212" s="31">
        <f t="shared" si="91"/>
        <v>8.6739870106324418E-2</v>
      </c>
      <c r="T212">
        <f t="shared" si="92"/>
        <v>0.11729051845473273</v>
      </c>
      <c r="U212" s="1">
        <f t="shared" si="93"/>
        <v>91.070555533433563</v>
      </c>
      <c r="V212" s="1">
        <v>2.9581204431217829</v>
      </c>
      <c r="W212" s="1">
        <f t="shared" si="94"/>
        <v>169.48781668224703</v>
      </c>
      <c r="X212" s="1">
        <f t="shared" si="95"/>
        <v>3.815814480390145E-6</v>
      </c>
      <c r="Y212" s="19">
        <v>0.49</v>
      </c>
      <c r="Z212">
        <v>0.24</v>
      </c>
      <c r="AA212" s="22">
        <v>1.08</v>
      </c>
      <c r="AB212" s="29">
        <f>Analisi!$D$3/3600</f>
        <v>8.2320787981106466E-2</v>
      </c>
      <c r="AC212" s="1">
        <f t="shared" si="96"/>
        <v>179.49224611400456</v>
      </c>
      <c r="AD212">
        <f t="shared" si="97"/>
        <v>0.16078214513267855</v>
      </c>
      <c r="AE212">
        <f t="shared" si="98"/>
        <v>0.1513234045827426</v>
      </c>
      <c r="AF212" s="1">
        <f t="shared" si="99"/>
        <v>200.05949531139174</v>
      </c>
      <c r="AG212" s="1">
        <v>4.2500271673378585</v>
      </c>
      <c r="AH212" s="1">
        <f t="shared" si="100"/>
        <v>243.50861950439975</v>
      </c>
      <c r="AI212" s="1">
        <f t="shared" si="101"/>
        <v>-20.567249197387184</v>
      </c>
      <c r="AJ212" s="19">
        <f t="shared" si="102"/>
        <v>0.76313894255913062</v>
      </c>
      <c r="AK212" s="30">
        <f t="shared" si="103"/>
        <v>0.38156947127956531</v>
      </c>
      <c r="AL212" s="34">
        <f t="shared" si="104"/>
        <v>1.1163692707662676</v>
      </c>
      <c r="AM212" s="33">
        <f>Analisi!$D$4/3600</f>
        <v>8.3824611424084136E-2</v>
      </c>
      <c r="AN212" s="1">
        <f t="shared" si="105"/>
        <v>182.77118274907306</v>
      </c>
      <c r="AO212">
        <f t="shared" si="106"/>
        <v>0.14864462995038608</v>
      </c>
      <c r="AP212">
        <f t="shared" si="107"/>
        <v>0.14864854770825073</v>
      </c>
      <c r="AQ212" s="1">
        <f t="shared" si="108"/>
        <v>182.77085867541876</v>
      </c>
      <c r="AR212" s="1">
        <v>3.9998945766258718</v>
      </c>
      <c r="AS212" s="1">
        <f t="shared" si="109"/>
        <v>229.17707773792972</v>
      </c>
      <c r="AT212" s="1">
        <f t="shared" si="110"/>
        <v>3.2407365429776291E-4</v>
      </c>
      <c r="AU212" s="19">
        <f t="shared" si="111"/>
        <v>0.70804945268380848</v>
      </c>
      <c r="AV212" s="30">
        <f t="shared" si="112"/>
        <v>0.35402472634190424</v>
      </c>
      <c r="AW212" s="22">
        <f t="shared" si="113"/>
        <v>1.2295848347167173</v>
      </c>
      <c r="AX212" t="b">
        <f t="shared" si="114"/>
        <v>0</v>
      </c>
    </row>
    <row r="213" spans="1:50" x14ac:dyDescent="0.25">
      <c r="A213" t="str">
        <f t="shared" si="88"/>
        <v/>
      </c>
      <c r="B213" t="s">
        <v>270</v>
      </c>
      <c r="C213" s="15" t="s">
        <v>249</v>
      </c>
      <c r="D213">
        <v>2971.4</v>
      </c>
      <c r="E213" s="27">
        <v>1</v>
      </c>
      <c r="F213">
        <v>123.3</v>
      </c>
      <c r="G213" s="1">
        <f>F213/Analisi!$B$9/60</f>
        <v>2.0550000000000002</v>
      </c>
      <c r="H213" s="1">
        <f>G213+Analisi!$B$8</f>
        <v>7.0549999999999997</v>
      </c>
      <c r="I213">
        <v>10</v>
      </c>
      <c r="J213" s="1">
        <f>Analisi!$D$2</f>
        <v>150.36415963001878</v>
      </c>
      <c r="K213" s="29">
        <f t="shared" si="89"/>
        <v>4.1767822119449662E-2</v>
      </c>
      <c r="L213" s="1">
        <f t="shared" si="87"/>
        <v>124.10890664573273</v>
      </c>
      <c r="M213" s="6">
        <v>3.0000000000000001E-3</v>
      </c>
      <c r="N213">
        <v>29.2</v>
      </c>
      <c r="O213">
        <f>'Tubi modificati x RCP 4,5'!P213*1000</f>
        <v>600</v>
      </c>
      <c r="P213" cm="1">
        <f t="array" ref="P213">IF(B213="sì",INDEX(Analisi!$F$8:$F$16, MATCH('Tubi modificati x RCP 8.5'!O213,Analisi!$F$8:$F$16,0)+1)/1000,'Tubi modificati x RCP 8.5'!O213/1000)</f>
        <v>0.6</v>
      </c>
      <c r="Q213">
        <v>80</v>
      </c>
      <c r="R213" s="1">
        <f t="shared" si="90"/>
        <v>555.20985504661132</v>
      </c>
      <c r="S213" s="31">
        <f t="shared" si="91"/>
        <v>0.15753301293665009</v>
      </c>
      <c r="T213">
        <f t="shared" si="92"/>
        <v>0.15808716516160315</v>
      </c>
      <c r="U213" s="1">
        <f t="shared" si="93"/>
        <v>201.81491907830849</v>
      </c>
      <c r="V213" s="1">
        <v>3.3216488042237842</v>
      </c>
      <c r="W213" s="1">
        <f t="shared" si="94"/>
        <v>190.31645750669952</v>
      </c>
      <c r="X213" s="1">
        <f t="shared" si="95"/>
        <v>-77.706012432575761</v>
      </c>
      <c r="Y213" s="19">
        <v>0.59</v>
      </c>
      <c r="Z213">
        <v>0.28999999999999998</v>
      </c>
      <c r="AA213" s="22">
        <v>1.17</v>
      </c>
      <c r="AB213" s="29">
        <f>Analisi!$D$3/3600</f>
        <v>8.2320787981106466E-2</v>
      </c>
      <c r="AC213" s="1">
        <f t="shared" si="96"/>
        <v>244.60798940705976</v>
      </c>
      <c r="AD213">
        <f t="shared" si="97"/>
        <v>0.19933034632679977</v>
      </c>
      <c r="AE213">
        <f t="shared" si="98"/>
        <v>0.17439670588453085</v>
      </c>
      <c r="AF213" s="1">
        <f t="shared" si="99"/>
        <v>272.6358028545452</v>
      </c>
      <c r="AG213" s="1">
        <v>3.809902740914874</v>
      </c>
      <c r="AH213" s="1">
        <f t="shared" si="100"/>
        <v>218.29134740974661</v>
      </c>
      <c r="AI213" s="1">
        <f t="shared" si="101"/>
        <v>-28.027813447485443</v>
      </c>
      <c r="AJ213" s="19">
        <f t="shared" si="102"/>
        <v>0.66398553356500201</v>
      </c>
      <c r="AK213" s="30">
        <f t="shared" si="103"/>
        <v>0.39839132013900119</v>
      </c>
      <c r="AL213" s="34">
        <f t="shared" si="104"/>
        <v>1.2271487704437529</v>
      </c>
      <c r="AM213" s="33">
        <f>Analisi!$D$4/3600</f>
        <v>8.3824611424084136E-2</v>
      </c>
      <c r="AN213" s="1">
        <f t="shared" si="105"/>
        <v>249.0764503855236</v>
      </c>
      <c r="AO213">
        <f t="shared" si="106"/>
        <v>0.185421773797811</v>
      </c>
      <c r="AP213">
        <f t="shared" si="107"/>
        <v>0.16973916124786062</v>
      </c>
      <c r="AQ213" s="1">
        <f t="shared" si="108"/>
        <v>249.07647657065951</v>
      </c>
      <c r="AR213" s="1">
        <v>3.6413080798926525</v>
      </c>
      <c r="AS213" s="1">
        <f t="shared" si="109"/>
        <v>208.63158488473456</v>
      </c>
      <c r="AT213" s="1">
        <f t="shared" si="110"/>
        <v>-2.6185135908463053E-5</v>
      </c>
      <c r="AU213" s="19">
        <f t="shared" si="111"/>
        <v>0.62363304662777397</v>
      </c>
      <c r="AV213" s="30">
        <f t="shared" si="112"/>
        <v>0.37417982797666438</v>
      </c>
      <c r="AW213" s="22">
        <f t="shared" si="113"/>
        <v>1.3432966651323452</v>
      </c>
      <c r="AX213" t="b">
        <f t="shared" si="114"/>
        <v>0</v>
      </c>
    </row>
    <row r="214" spans="1:50" x14ac:dyDescent="0.25">
      <c r="A214" t="str">
        <f t="shared" si="88"/>
        <v/>
      </c>
      <c r="B214" t="s">
        <v>270</v>
      </c>
      <c r="C214" s="15" t="s">
        <v>250</v>
      </c>
      <c r="D214">
        <v>3762.5</v>
      </c>
      <c r="E214" s="27">
        <v>1</v>
      </c>
      <c r="F214">
        <v>134.69999999999999</v>
      </c>
      <c r="G214" s="1">
        <f>F214/Analisi!$B$9/60</f>
        <v>2.2449999999999997</v>
      </c>
      <c r="H214" s="1">
        <f>G214+Analisi!$B$8</f>
        <v>7.2449999999999992</v>
      </c>
      <c r="I214">
        <v>10</v>
      </c>
      <c r="J214" s="1">
        <f>Analisi!$D$2</f>
        <v>150.36415963001878</v>
      </c>
      <c r="K214" s="29">
        <f t="shared" si="89"/>
        <v>4.1767822119449662E-2</v>
      </c>
      <c r="L214" s="1">
        <f t="shared" si="87"/>
        <v>157.15143072442936</v>
      </c>
      <c r="M214" s="6">
        <v>3.0000000000000001E-3</v>
      </c>
      <c r="N214">
        <v>11.47</v>
      </c>
      <c r="O214">
        <f>'Tubi modificati x RCP 4,5'!P214*1000</f>
        <v>600</v>
      </c>
      <c r="P214" cm="1">
        <f t="array" ref="P214">IF(B214="sì",INDEX(Analisi!$F$8:$F$16, MATCH('Tubi modificati x RCP 8.5'!O214,Analisi!$F$8:$F$16,0)+1)/1000,'Tubi modificati x RCP 8.5'!O214/1000)</f>
        <v>0.6</v>
      </c>
      <c r="Q214">
        <v>80</v>
      </c>
      <c r="R214" s="1">
        <f t="shared" si="90"/>
        <v>555.20985504661132</v>
      </c>
      <c r="S214" s="31">
        <f t="shared" si="91"/>
        <v>0.18923100304281357</v>
      </c>
      <c r="T214">
        <f t="shared" si="92"/>
        <v>0.1710953058472543</v>
      </c>
      <c r="U214" s="1">
        <f t="shared" si="93"/>
        <v>255.54553786952783</v>
      </c>
      <c r="V214" s="1">
        <v>3.6866587719585548</v>
      </c>
      <c r="W214" s="1">
        <f t="shared" si="94"/>
        <v>211.22998813810821</v>
      </c>
      <c r="X214" s="1">
        <f t="shared" si="95"/>
        <v>-98.394107145098474</v>
      </c>
      <c r="Y214" s="19">
        <v>0.69</v>
      </c>
      <c r="Z214">
        <v>0.35</v>
      </c>
      <c r="AA214" s="22">
        <v>1.22</v>
      </c>
      <c r="AB214" s="29">
        <f>Analisi!$D$3/3600</f>
        <v>8.2320787981106466E-2</v>
      </c>
      <c r="AC214" s="1">
        <f t="shared" si="96"/>
        <v>309.7319647789131</v>
      </c>
      <c r="AD214">
        <f t="shared" si="97"/>
        <v>0.24480436920128615</v>
      </c>
      <c r="AE214">
        <f t="shared" si="98"/>
        <v>0.18257566597896455</v>
      </c>
      <c r="AF214" s="1">
        <f t="shared" si="99"/>
        <v>345.22192882793263</v>
      </c>
      <c r="AG214" s="1">
        <v>4.4694596053030651</v>
      </c>
      <c r="AH214" s="1">
        <f t="shared" si="100"/>
        <v>256.08117208807238</v>
      </c>
      <c r="AI214" s="1">
        <f t="shared" si="101"/>
        <v>-35.489964049019534</v>
      </c>
      <c r="AJ214" s="19">
        <f t="shared" si="102"/>
        <v>0.8081097580963934</v>
      </c>
      <c r="AK214" s="30">
        <f t="shared" si="103"/>
        <v>0.48486585485783601</v>
      </c>
      <c r="AL214" s="34">
        <f t="shared" si="104"/>
        <v>1.2652223724170599</v>
      </c>
      <c r="AM214" s="33">
        <f>Analisi!$D$4/3600</f>
        <v>8.3824611424084136E-2</v>
      </c>
      <c r="AN214" s="1">
        <f t="shared" si="105"/>
        <v>315.39010048311656</v>
      </c>
      <c r="AO214">
        <f t="shared" si="106"/>
        <v>0.22523723649373203</v>
      </c>
      <c r="AP214">
        <f t="shared" si="107"/>
        <v>0.18064929454137826</v>
      </c>
      <c r="AQ214" s="1">
        <f t="shared" si="108"/>
        <v>315.39028955021206</v>
      </c>
      <c r="AR214" s="1">
        <v>4.1560681995382449</v>
      </c>
      <c r="AS214" s="1">
        <f t="shared" si="109"/>
        <v>238.12516720207631</v>
      </c>
      <c r="AT214" s="1">
        <f t="shared" si="110"/>
        <v>-1.8906709550492451E-4</v>
      </c>
      <c r="AU214" s="19">
        <f t="shared" si="111"/>
        <v>0.74288233455636521</v>
      </c>
      <c r="AV214" s="30">
        <f t="shared" si="112"/>
        <v>0.44572940073381911</v>
      </c>
      <c r="AW214" s="22">
        <f t="shared" si="113"/>
        <v>1.4002573703744288</v>
      </c>
      <c r="AX214" t="b">
        <f t="shared" si="114"/>
        <v>0</v>
      </c>
    </row>
    <row r="215" spans="1:50" x14ac:dyDescent="0.25">
      <c r="A215" t="str">
        <f t="shared" si="88"/>
        <v/>
      </c>
      <c r="B215" t="s">
        <v>270</v>
      </c>
      <c r="C215" s="15" t="s">
        <v>251</v>
      </c>
      <c r="D215">
        <v>3762.5</v>
      </c>
      <c r="E215" s="27">
        <v>1</v>
      </c>
      <c r="F215">
        <v>180.7</v>
      </c>
      <c r="G215" s="1">
        <f>F215/Analisi!$B$9/60</f>
        <v>3.0116666666666663</v>
      </c>
      <c r="H215" s="1">
        <f>G215+Analisi!$B$8</f>
        <v>8.0116666666666667</v>
      </c>
      <c r="I215">
        <v>10</v>
      </c>
      <c r="J215" s="1">
        <f>Analisi!$D$2</f>
        <v>150.36415963001878</v>
      </c>
      <c r="K215" s="29">
        <f t="shared" si="89"/>
        <v>4.1767822119449662E-2</v>
      </c>
      <c r="L215" s="1">
        <f t="shared" si="87"/>
        <v>157.15143072442936</v>
      </c>
      <c r="M215" s="6">
        <v>3.0000000000000001E-3</v>
      </c>
      <c r="N215">
        <v>46.02</v>
      </c>
      <c r="O215">
        <f>'Tubi modificati x RCP 4,5'!P215*1000</f>
        <v>600</v>
      </c>
      <c r="P215" cm="1">
        <f t="array" ref="P215">IF(B215="sì",INDEX(Analisi!$F$8:$F$16, MATCH('Tubi modificati x RCP 8.5'!O215,Analisi!$F$8:$F$16,0)+1)/1000,'Tubi modificati x RCP 8.5'!O215/1000)</f>
        <v>0.6</v>
      </c>
      <c r="Q215">
        <v>80</v>
      </c>
      <c r="R215" s="1">
        <f t="shared" si="90"/>
        <v>555.20985504661132</v>
      </c>
      <c r="S215" s="31">
        <f t="shared" si="91"/>
        <v>0.18923100304281357</v>
      </c>
      <c r="T215">
        <f t="shared" si="92"/>
        <v>0.1710953058472543</v>
      </c>
      <c r="U215" s="1">
        <f t="shared" si="93"/>
        <v>255.54553786952783</v>
      </c>
      <c r="V215" s="1">
        <v>3.6866587719585548</v>
      </c>
      <c r="W215" s="1">
        <f t="shared" si="94"/>
        <v>211.22998813810821</v>
      </c>
      <c r="X215" s="1">
        <f t="shared" si="95"/>
        <v>-98.394107145098474</v>
      </c>
      <c r="Y215" s="19">
        <v>0.69</v>
      </c>
      <c r="Z215">
        <v>0.35</v>
      </c>
      <c r="AA215" s="22">
        <v>1.22</v>
      </c>
      <c r="AB215" s="29">
        <f>Analisi!$D$3/3600</f>
        <v>8.2320787981106466E-2</v>
      </c>
      <c r="AC215" s="1">
        <f t="shared" si="96"/>
        <v>309.7319647789131</v>
      </c>
      <c r="AD215">
        <f t="shared" si="97"/>
        <v>0.24480436920128615</v>
      </c>
      <c r="AE215">
        <f t="shared" si="98"/>
        <v>0.18257566597896455</v>
      </c>
      <c r="AF215" s="1">
        <f t="shared" si="99"/>
        <v>345.22192882793263</v>
      </c>
      <c r="AG215" s="1">
        <v>4.4694596053030651</v>
      </c>
      <c r="AH215" s="1">
        <f t="shared" si="100"/>
        <v>256.08117208807238</v>
      </c>
      <c r="AI215" s="1">
        <f t="shared" si="101"/>
        <v>-35.489964049019534</v>
      </c>
      <c r="AJ215" s="19">
        <f t="shared" si="102"/>
        <v>0.8081097580963934</v>
      </c>
      <c r="AK215" s="30">
        <f t="shared" si="103"/>
        <v>0.48486585485783601</v>
      </c>
      <c r="AL215" s="34">
        <f t="shared" si="104"/>
        <v>1.2652223724170599</v>
      </c>
      <c r="AM215" s="33">
        <f>Analisi!$D$4/3600</f>
        <v>8.3824611424084136E-2</v>
      </c>
      <c r="AN215" s="1">
        <f t="shared" si="105"/>
        <v>315.39010048311656</v>
      </c>
      <c r="AO215">
        <f t="shared" si="106"/>
        <v>0.22523723649373203</v>
      </c>
      <c r="AP215">
        <f t="shared" si="107"/>
        <v>0.18064929454137826</v>
      </c>
      <c r="AQ215" s="1">
        <f t="shared" si="108"/>
        <v>315.39028955021206</v>
      </c>
      <c r="AR215" s="1">
        <v>4.1560681995382449</v>
      </c>
      <c r="AS215" s="1">
        <f t="shared" si="109"/>
        <v>238.12516720207631</v>
      </c>
      <c r="AT215" s="1">
        <f t="shared" si="110"/>
        <v>-1.8906709550492451E-4</v>
      </c>
      <c r="AU215" s="19">
        <f t="shared" si="111"/>
        <v>0.74288233455636521</v>
      </c>
      <c r="AV215" s="30">
        <f t="shared" si="112"/>
        <v>0.44572940073381911</v>
      </c>
      <c r="AW215" s="22">
        <f t="shared" si="113"/>
        <v>1.4002573703744288</v>
      </c>
      <c r="AX215" t="b">
        <f t="shared" si="114"/>
        <v>0</v>
      </c>
    </row>
    <row r="216" spans="1:50" x14ac:dyDescent="0.25">
      <c r="A216" t="str">
        <f t="shared" si="88"/>
        <v/>
      </c>
      <c r="B216" t="s">
        <v>270</v>
      </c>
      <c r="C216" s="15" t="s">
        <v>252</v>
      </c>
      <c r="D216">
        <v>11095.7</v>
      </c>
      <c r="E216" s="27">
        <v>1</v>
      </c>
      <c r="F216">
        <v>247.1</v>
      </c>
      <c r="G216" s="1">
        <f>F216/Analisi!$B$9/60</f>
        <v>4.1183333333333332</v>
      </c>
      <c r="H216" s="1">
        <f>G216+Analisi!$B$8</f>
        <v>9.1183333333333323</v>
      </c>
      <c r="I216">
        <v>10</v>
      </c>
      <c r="J216" s="1">
        <f>Analisi!$D$2</f>
        <v>150.36415963001878</v>
      </c>
      <c r="K216" s="29">
        <f t="shared" si="89"/>
        <v>4.1767822119449662E-2</v>
      </c>
      <c r="L216" s="1">
        <f t="shared" si="87"/>
        <v>463.44322389077763</v>
      </c>
      <c r="M216" s="6">
        <v>3.0000000000000001E-3</v>
      </c>
      <c r="N216">
        <v>66.36</v>
      </c>
      <c r="O216">
        <f>'Tubi modificati x RCP 4,5'!P216*1000</f>
        <v>900</v>
      </c>
      <c r="P216" cm="1">
        <f t="array" ref="P216">IF(B216="sì",INDEX(Analisi!$F$8:$F$16, MATCH('Tubi modificati x RCP 8.5'!O216,Analisi!$F$8:$F$16,0)+1)/1000,'Tubi modificati x RCP 8.5'!O216/1000)</f>
        <v>0.9</v>
      </c>
      <c r="Q216">
        <v>80</v>
      </c>
      <c r="R216" s="1">
        <f t="shared" si="90"/>
        <v>1636.9441307925485</v>
      </c>
      <c r="S216" s="31">
        <f t="shared" si="91"/>
        <v>0.37229250805726999</v>
      </c>
      <c r="T216">
        <f t="shared" si="92"/>
        <v>0.24255087506876596</v>
      </c>
      <c r="U216" s="1">
        <f t="shared" si="93"/>
        <v>634.45887217329107</v>
      </c>
      <c r="V216" s="1">
        <v>3.4108996075036098</v>
      </c>
      <c r="W216" s="1">
        <f t="shared" si="94"/>
        <v>195.43015185278585</v>
      </c>
      <c r="X216" s="1">
        <f t="shared" si="95"/>
        <v>-171.01564828251344</v>
      </c>
      <c r="Y216" s="19">
        <v>0.61</v>
      </c>
      <c r="Z216">
        <v>0.49</v>
      </c>
      <c r="AA216" s="22">
        <v>1.62</v>
      </c>
      <c r="AB216" s="29">
        <f>Analisi!$D$3/3600</f>
        <v>8.2320787981106466E-2</v>
      </c>
      <c r="AC216" s="1">
        <f t="shared" si="96"/>
        <v>913.40676720196313</v>
      </c>
      <c r="AD216">
        <f t="shared" si="97"/>
        <v>0.55093701874007051</v>
      </c>
      <c r="AE216">
        <f t="shared" si="98"/>
        <v>0.2738646657128514</v>
      </c>
      <c r="AF216" s="1">
        <f t="shared" si="99"/>
        <v>1018.0674934890388</v>
      </c>
      <c r="AG216" s="1">
        <v>4.4704726069800316</v>
      </c>
      <c r="AH216" s="1">
        <f t="shared" si="100"/>
        <v>256.1392128088022</v>
      </c>
      <c r="AI216" s="1">
        <f t="shared" si="101"/>
        <v>-104.6607262870757</v>
      </c>
      <c r="AJ216" s="19">
        <f t="shared" si="102"/>
        <v>0.80830917212476272</v>
      </c>
      <c r="AK216" s="30">
        <f t="shared" si="103"/>
        <v>0.72747825491228646</v>
      </c>
      <c r="AL216" s="34">
        <f t="shared" si="104"/>
        <v>1.6579150358979673</v>
      </c>
      <c r="AM216" s="33">
        <f>Analisi!$D$4/3600</f>
        <v>8.3824611424084136E-2</v>
      </c>
      <c r="AN216" s="1">
        <f t="shared" si="105"/>
        <v>930.09274097821037</v>
      </c>
      <c r="AO216">
        <f t="shared" si="106"/>
        <v>0.50688760036185687</v>
      </c>
      <c r="AP216">
        <f t="shared" si="107"/>
        <v>0.27098569232864878</v>
      </c>
      <c r="AQ216" s="1">
        <f t="shared" si="108"/>
        <v>930.09331464056072</v>
      </c>
      <c r="AR216" s="1">
        <v>4.1567393466918094</v>
      </c>
      <c r="AS216" s="1">
        <f t="shared" si="109"/>
        <v>238.16362110140778</v>
      </c>
      <c r="AT216" s="1">
        <f t="shared" si="110"/>
        <v>-5.7366235034805868E-4</v>
      </c>
      <c r="AU216" s="19">
        <f t="shared" si="111"/>
        <v>0.74302898157042907</v>
      </c>
      <c r="AV216" s="30">
        <f t="shared" si="112"/>
        <v>0.66872608341338613</v>
      </c>
      <c r="AW216" s="22">
        <f t="shared" si="113"/>
        <v>1.8349092388810377</v>
      </c>
      <c r="AX216" t="b">
        <f t="shared" si="114"/>
        <v>0</v>
      </c>
    </row>
    <row r="217" spans="1:50" x14ac:dyDescent="0.25">
      <c r="A217" t="str">
        <f t="shared" si="88"/>
        <v/>
      </c>
      <c r="B217" t="s">
        <v>270</v>
      </c>
      <c r="C217" s="15" t="s">
        <v>253</v>
      </c>
      <c r="D217">
        <v>11095.7</v>
      </c>
      <c r="E217" s="27">
        <v>1</v>
      </c>
      <c r="F217">
        <v>328.3</v>
      </c>
      <c r="G217" s="1">
        <f>F217/Analisi!$B$9/60</f>
        <v>5.4716666666666667</v>
      </c>
      <c r="H217" s="1">
        <f>G217+Analisi!$B$8</f>
        <v>10.471666666666668</v>
      </c>
      <c r="I217">
        <v>10.47</v>
      </c>
      <c r="J217" s="1">
        <f>Analisi!$D$2</f>
        <v>150.36415963001878</v>
      </c>
      <c r="K217" s="29">
        <f t="shared" si="89"/>
        <v>4.1767822119449662E-2</v>
      </c>
      <c r="L217" s="1">
        <f t="shared" si="87"/>
        <v>463.44322389077763</v>
      </c>
      <c r="M217" s="6">
        <v>3.0000000000000001E-3</v>
      </c>
      <c r="N217">
        <v>81.22</v>
      </c>
      <c r="O217">
        <f>'Tubi modificati x RCP 4,5'!P217*1000</f>
        <v>900</v>
      </c>
      <c r="P217" cm="1">
        <f t="array" ref="P217">IF(B217="sì",INDEX(Analisi!$F$8:$F$16, MATCH('Tubi modificati x RCP 8.5'!O217,Analisi!$F$8:$F$16,0)+1)/1000,'Tubi modificati x RCP 8.5'!O217/1000)</f>
        <v>0.9</v>
      </c>
      <c r="Q217">
        <v>80</v>
      </c>
      <c r="R217" s="1">
        <f t="shared" si="90"/>
        <v>1636.9441307925485</v>
      </c>
      <c r="S217" s="31">
        <f t="shared" si="91"/>
        <v>0.37229250805726999</v>
      </c>
      <c r="T217">
        <f t="shared" si="92"/>
        <v>0.24255087506876596</v>
      </c>
      <c r="U217" s="1">
        <f t="shared" si="93"/>
        <v>634.45887217329107</v>
      </c>
      <c r="V217" s="1">
        <v>3.4108996075036098</v>
      </c>
      <c r="W217" s="1">
        <f t="shared" si="94"/>
        <v>195.43015185278585</v>
      </c>
      <c r="X217" s="1">
        <f t="shared" si="95"/>
        <v>-171.01564828251344</v>
      </c>
      <c r="Y217" s="19">
        <v>0.6</v>
      </c>
      <c r="Z217">
        <v>0.48</v>
      </c>
      <c r="AA217" s="22">
        <v>1.61</v>
      </c>
      <c r="AB217" s="29">
        <f>Analisi!$D$3/3600</f>
        <v>8.2320787981106466E-2</v>
      </c>
      <c r="AC217" s="1">
        <f t="shared" si="96"/>
        <v>913.40676720196313</v>
      </c>
      <c r="AD217">
        <f t="shared" si="97"/>
        <v>0.55093701874007051</v>
      </c>
      <c r="AE217">
        <f t="shared" si="98"/>
        <v>0.2738646657128514</v>
      </c>
      <c r="AF217" s="1">
        <f t="shared" si="99"/>
        <v>1018.0674934890388</v>
      </c>
      <c r="AG217" s="1">
        <v>4.4704726069800316</v>
      </c>
      <c r="AH217" s="1">
        <f t="shared" si="100"/>
        <v>256.1392128088022</v>
      </c>
      <c r="AI217" s="1">
        <f t="shared" si="101"/>
        <v>-104.6607262870757</v>
      </c>
      <c r="AJ217" s="19">
        <f t="shared" si="102"/>
        <v>0.80830917212476272</v>
      </c>
      <c r="AK217" s="30">
        <f t="shared" si="103"/>
        <v>0.72747825491228646</v>
      </c>
      <c r="AL217" s="34">
        <f t="shared" si="104"/>
        <v>1.6579150358979673</v>
      </c>
      <c r="AM217" s="33">
        <f>Analisi!$D$4/3600</f>
        <v>8.3824611424084136E-2</v>
      </c>
      <c r="AN217" s="1">
        <f t="shared" si="105"/>
        <v>930.09274097821037</v>
      </c>
      <c r="AO217">
        <f t="shared" si="106"/>
        <v>0.50688760036185687</v>
      </c>
      <c r="AP217">
        <f t="shared" si="107"/>
        <v>0.27098569232864878</v>
      </c>
      <c r="AQ217" s="1">
        <f t="shared" si="108"/>
        <v>930.09331464056072</v>
      </c>
      <c r="AR217" s="1">
        <v>4.1567393466918094</v>
      </c>
      <c r="AS217" s="1">
        <f t="shared" si="109"/>
        <v>238.16362110140778</v>
      </c>
      <c r="AT217" s="1">
        <f t="shared" si="110"/>
        <v>-5.7366235034805868E-4</v>
      </c>
      <c r="AU217" s="19">
        <f t="shared" si="111"/>
        <v>0.74302898157042907</v>
      </c>
      <c r="AV217" s="30">
        <f t="shared" si="112"/>
        <v>0.66872608341338613</v>
      </c>
      <c r="AW217" s="22">
        <f t="shared" si="113"/>
        <v>1.8349092388810377</v>
      </c>
      <c r="AX217" t="b">
        <f t="shared" si="114"/>
        <v>0</v>
      </c>
    </row>
    <row r="218" spans="1:50" x14ac:dyDescent="0.25">
      <c r="A218" t="str">
        <f t="shared" si="88"/>
        <v/>
      </c>
      <c r="B218" t="s">
        <v>270</v>
      </c>
      <c r="C218" s="15" t="s">
        <v>254</v>
      </c>
      <c r="D218">
        <v>1447.3</v>
      </c>
      <c r="E218" s="27">
        <v>1</v>
      </c>
      <c r="F218">
        <v>30.4</v>
      </c>
      <c r="G218" s="1">
        <f>F218/Analisi!$B$9/60</f>
        <v>0.5066666666666666</v>
      </c>
      <c r="H218" s="1">
        <f>G218+Analisi!$B$8</f>
        <v>5.5066666666666668</v>
      </c>
      <c r="I218">
        <v>10</v>
      </c>
      <c r="J218" s="1">
        <f>Analisi!$D$2</f>
        <v>150.36415963001878</v>
      </c>
      <c r="K218" s="29">
        <f t="shared" si="89"/>
        <v>4.1767822119449662E-2</v>
      </c>
      <c r="L218" s="1">
        <f t="shared" si="87"/>
        <v>60.450568953479497</v>
      </c>
      <c r="M218" s="6">
        <v>3.0000000000000001E-3</v>
      </c>
      <c r="N218">
        <v>30.37</v>
      </c>
      <c r="O218">
        <f>'Tubi modificati x RCP 4,5'!P218*1000</f>
        <v>400</v>
      </c>
      <c r="P218" cm="1">
        <f t="array" ref="P218">IF(B218="sì",INDEX(Analisi!$F$8:$F$16, MATCH('Tubi modificati x RCP 8.5'!O218,Analisi!$F$8:$F$16,0)+1)/1000,'Tubi modificati x RCP 8.5'!O218/1000)</f>
        <v>0.4</v>
      </c>
      <c r="Q218">
        <v>80</v>
      </c>
      <c r="R218" s="1">
        <f t="shared" si="90"/>
        <v>188.31307516380068</v>
      </c>
      <c r="S218" s="31">
        <f t="shared" si="91"/>
        <v>6.3732537194201411E-2</v>
      </c>
      <c r="T218">
        <f t="shared" si="92"/>
        <v>0.10071161073854924</v>
      </c>
      <c r="U218" s="1">
        <f t="shared" si="93"/>
        <v>60.450261478491392</v>
      </c>
      <c r="V218" s="1">
        <v>3.1641107081314201</v>
      </c>
      <c r="W218" s="1">
        <f t="shared" si="94"/>
        <v>181.29018948808064</v>
      </c>
      <c r="X218" s="1">
        <f t="shared" si="95"/>
        <v>3.0747498810512752E-4</v>
      </c>
      <c r="Y218" s="19">
        <v>0.54</v>
      </c>
      <c r="Z218">
        <v>0.22</v>
      </c>
      <c r="AA218" s="22">
        <v>0.98</v>
      </c>
      <c r="AB218" s="29">
        <f>Analisi!$D$3/3600</f>
        <v>8.2320787981106466E-2</v>
      </c>
      <c r="AC218" s="1">
        <f t="shared" si="96"/>
        <v>119.14287644505538</v>
      </c>
      <c r="AD218">
        <f t="shared" si="97"/>
        <v>7.3735363022012723E-2</v>
      </c>
      <c r="AE218">
        <f t="shared" si="98"/>
        <v>0.10792982235039161</v>
      </c>
      <c r="AF218" s="1">
        <f t="shared" si="99"/>
        <v>73.240968507055015</v>
      </c>
      <c r="AG218" s="1">
        <v>3.4158938380641728</v>
      </c>
      <c r="AH218" s="1">
        <f t="shared" si="100"/>
        <v>195.71630018582135</v>
      </c>
      <c r="AI218" s="1">
        <f t="shared" si="101"/>
        <v>45.901907938000363</v>
      </c>
      <c r="AJ218" s="19">
        <f t="shared" si="102"/>
        <v>0.56836051141612076</v>
      </c>
      <c r="AK218" s="30">
        <f t="shared" si="103"/>
        <v>0.22734420456644833</v>
      </c>
      <c r="AL218" s="34">
        <f t="shared" si="104"/>
        <v>1.6158173169838037</v>
      </c>
      <c r="AM218" s="33">
        <f>Analisi!$D$4/3600</f>
        <v>8.3824611424084136E-2</v>
      </c>
      <c r="AN218" s="1">
        <f t="shared" si="105"/>
        <v>121.31936011407697</v>
      </c>
      <c r="AO218">
        <f t="shared" si="106"/>
        <v>0.11288065190756599</v>
      </c>
      <c r="AP218">
        <f t="shared" si="107"/>
        <v>0.1214757694917552</v>
      </c>
      <c r="AQ218" s="1">
        <f t="shared" si="108"/>
        <v>121.31929998844524</v>
      </c>
      <c r="AR218" s="1">
        <v>4.646220903965026</v>
      </c>
      <c r="AS218" s="1">
        <f t="shared" si="109"/>
        <v>266.20884848265416</v>
      </c>
      <c r="AT218" s="1">
        <f t="shared" si="110"/>
        <v>6.0125631733853879E-5</v>
      </c>
      <c r="AU218" s="19">
        <f t="shared" si="111"/>
        <v>0.84166507650315314</v>
      </c>
      <c r="AV218" s="30">
        <f t="shared" si="112"/>
        <v>0.33666603060126127</v>
      </c>
      <c r="AW218" s="22">
        <f t="shared" si="113"/>
        <v>1.0747577912060708</v>
      </c>
      <c r="AX218" t="b">
        <f t="shared" si="114"/>
        <v>1</v>
      </c>
    </row>
    <row r="219" spans="1:50" x14ac:dyDescent="0.25">
      <c r="A219" t="str">
        <f t="shared" si="88"/>
        <v/>
      </c>
      <c r="B219" t="s">
        <v>270</v>
      </c>
      <c r="C219" s="15" t="s">
        <v>255</v>
      </c>
      <c r="D219">
        <v>2603.6</v>
      </c>
      <c r="E219" s="27">
        <v>1</v>
      </c>
      <c r="F219">
        <v>64.7</v>
      </c>
      <c r="G219" s="1">
        <f>F219/Analisi!$B$9/60</f>
        <v>1.0783333333333334</v>
      </c>
      <c r="H219" s="1">
        <f>G219+Analisi!$B$8</f>
        <v>6.0783333333333331</v>
      </c>
      <c r="I219">
        <v>10</v>
      </c>
      <c r="J219" s="1">
        <f>Analisi!$D$2</f>
        <v>150.36415963001878</v>
      </c>
      <c r="K219" s="29">
        <f t="shared" si="89"/>
        <v>4.1767822119449662E-2</v>
      </c>
      <c r="L219" s="1">
        <f t="shared" si="87"/>
        <v>108.74670167019913</v>
      </c>
      <c r="M219" s="6">
        <v>3.0000000000000001E-3</v>
      </c>
      <c r="N219">
        <v>34.380000000000003</v>
      </c>
      <c r="O219">
        <f>'Tubi modificati x RCP 4,5'!P219*1000</f>
        <v>500</v>
      </c>
      <c r="P219" cm="1">
        <f t="array" ref="P219">IF(B219="sì",INDEX(Analisi!$F$8:$F$16, MATCH('Tubi modificati x RCP 8.5'!O219,Analisi!$F$8:$F$16,0)+1)/1000,'Tubi modificati x RCP 8.5'!O219/1000)</f>
        <v>0.5</v>
      </c>
      <c r="Q219">
        <v>80</v>
      </c>
      <c r="R219" s="1">
        <f t="shared" si="90"/>
        <v>341.43432300921131</v>
      </c>
      <c r="S219" s="31">
        <f t="shared" si="91"/>
        <v>9.8996356324923582E-2</v>
      </c>
      <c r="T219">
        <f t="shared" si="92"/>
        <v>0.12552085086770959</v>
      </c>
      <c r="U219" s="1">
        <f t="shared" si="93"/>
        <v>108.74611258117854</v>
      </c>
      <c r="V219" s="1">
        <v>3.1547382172945588</v>
      </c>
      <c r="W219" s="1">
        <f t="shared" si="94"/>
        <v>180.75318531960343</v>
      </c>
      <c r="X219" s="1">
        <f t="shared" si="95"/>
        <v>5.8908902059329193E-4</v>
      </c>
      <c r="Y219" s="19">
        <v>0.54</v>
      </c>
      <c r="Z219">
        <v>0.27</v>
      </c>
      <c r="AA219" s="22">
        <v>1.1299999999999999</v>
      </c>
      <c r="AB219" s="29">
        <f>Analisi!$D$3/3600</f>
        <v>8.2320787981106466E-2</v>
      </c>
      <c r="AC219" s="1">
        <f t="shared" si="96"/>
        <v>214.3304035876088</v>
      </c>
      <c r="AD219">
        <f t="shared" si="97"/>
        <v>0.12460294541899822</v>
      </c>
      <c r="AE219">
        <f t="shared" si="98"/>
        <v>0.13957282081685055</v>
      </c>
      <c r="AF219" s="1">
        <f t="shared" si="99"/>
        <v>146.90824144002076</v>
      </c>
      <c r="AG219" s="1">
        <v>3.5709802149088605</v>
      </c>
      <c r="AH219" s="1">
        <f t="shared" si="100"/>
        <v>204.60209503899739</v>
      </c>
      <c r="AI219" s="1">
        <f t="shared" si="101"/>
        <v>67.42216214758804</v>
      </c>
      <c r="AJ219" s="19">
        <f t="shared" si="102"/>
        <v>0.60652412461777405</v>
      </c>
      <c r="AK219" s="30">
        <f t="shared" si="103"/>
        <v>0.30326206230888703</v>
      </c>
      <c r="AL219" s="34">
        <f t="shared" si="104"/>
        <v>1.7201070397404092</v>
      </c>
      <c r="AM219" s="33">
        <f>Analisi!$D$4/3600</f>
        <v>8.3824611424084136E-2</v>
      </c>
      <c r="AN219" s="1">
        <f t="shared" si="105"/>
        <v>218.24575830374545</v>
      </c>
      <c r="AO219">
        <f t="shared" si="106"/>
        <v>0.17488000321533842</v>
      </c>
      <c r="AP219">
        <f t="shared" si="107"/>
        <v>0.15199613686282432</v>
      </c>
      <c r="AQ219" s="1">
        <f t="shared" si="108"/>
        <v>218.24575254451807</v>
      </c>
      <c r="AR219" s="1">
        <v>4.6022223149833517</v>
      </c>
      <c r="AS219" s="1">
        <f t="shared" si="109"/>
        <v>263.6879150294734</v>
      </c>
      <c r="AT219" s="1">
        <f t="shared" si="110"/>
        <v>5.7592273776663205E-6</v>
      </c>
      <c r="AU219" s="19">
        <f t="shared" si="111"/>
        <v>0.83355210286330994</v>
      </c>
      <c r="AV219" s="30">
        <f t="shared" si="112"/>
        <v>0.41677605143165497</v>
      </c>
      <c r="AW219" s="22">
        <f t="shared" si="113"/>
        <v>1.2479743497889157</v>
      </c>
      <c r="AX219" t="b">
        <f t="shared" si="114"/>
        <v>1</v>
      </c>
    </row>
    <row r="220" spans="1:50" x14ac:dyDescent="0.25">
      <c r="A220" t="str">
        <f t="shared" si="88"/>
        <v/>
      </c>
      <c r="B220" t="s">
        <v>270</v>
      </c>
      <c r="C220" s="15" t="s">
        <v>256</v>
      </c>
      <c r="D220">
        <v>3711.3</v>
      </c>
      <c r="E220" s="27">
        <v>1</v>
      </c>
      <c r="F220">
        <v>85.9</v>
      </c>
      <c r="G220" s="1">
        <f>F220/Analisi!$B$9/60</f>
        <v>1.4316666666666669</v>
      </c>
      <c r="H220" s="1">
        <f>G220+Analisi!$B$8</f>
        <v>6.4316666666666666</v>
      </c>
      <c r="I220">
        <v>10</v>
      </c>
      <c r="J220" s="1">
        <f>Analisi!$D$2</f>
        <v>150.36415963001878</v>
      </c>
      <c r="K220" s="29">
        <f t="shared" si="89"/>
        <v>4.1767822119449662E-2</v>
      </c>
      <c r="L220" s="1">
        <f t="shared" si="87"/>
        <v>155.01291823191355</v>
      </c>
      <c r="M220" s="6">
        <v>3.0000000000000001E-3</v>
      </c>
      <c r="N220">
        <v>21.18</v>
      </c>
      <c r="O220">
        <f>'Tubi modificati x RCP 4,5'!P220*1000</f>
        <v>600</v>
      </c>
      <c r="P220" cm="1">
        <f t="array" ref="P220">IF(B220="sì",INDEX(Analisi!$F$8:$F$16, MATCH('Tubi modificati x RCP 8.5'!O220,Analisi!$F$8:$F$16,0)+1)/1000,'Tubi modificati x RCP 8.5'!O220/1000)</f>
        <v>0.6</v>
      </c>
      <c r="Q220">
        <v>80</v>
      </c>
      <c r="R220" s="1">
        <f t="shared" si="90"/>
        <v>555.20985504661132</v>
      </c>
      <c r="S220" s="31">
        <f t="shared" si="91"/>
        <v>0.18718280673454432</v>
      </c>
      <c r="T220">
        <f t="shared" si="92"/>
        <v>0.1703734647253862</v>
      </c>
      <c r="U220" s="1">
        <f t="shared" si="93"/>
        <v>252.06809137245762</v>
      </c>
      <c r="V220" s="1">
        <v>3.6622057907951806</v>
      </c>
      <c r="W220" s="1">
        <f t="shared" si="94"/>
        <v>209.82893552093395</v>
      </c>
      <c r="X220" s="1">
        <f t="shared" si="95"/>
        <v>-97.055173140544071</v>
      </c>
      <c r="Y220" s="19">
        <v>0.69</v>
      </c>
      <c r="Z220">
        <v>0.34</v>
      </c>
      <c r="AA220" s="22">
        <v>1.22</v>
      </c>
      <c r="AB220" s="29">
        <f>Analisi!$D$3/3600</f>
        <v>8.2320787981106466E-2</v>
      </c>
      <c r="AC220" s="1">
        <f t="shared" si="96"/>
        <v>305.51714043428046</v>
      </c>
      <c r="AD220">
        <f t="shared" si="97"/>
        <v>0.2415598320345326</v>
      </c>
      <c r="AE220">
        <f t="shared" si="98"/>
        <v>0.18247740581332528</v>
      </c>
      <c r="AF220" s="1">
        <f t="shared" si="99"/>
        <v>340.52426595221345</v>
      </c>
      <c r="AG220" s="1">
        <v>4.4125980228962112</v>
      </c>
      <c r="AH220" s="1">
        <f t="shared" si="100"/>
        <v>252.82324339972428</v>
      </c>
      <c r="AI220" s="1">
        <f t="shared" si="101"/>
        <v>-35.007125517932991</v>
      </c>
      <c r="AJ220" s="19">
        <f t="shared" si="102"/>
        <v>0.79679106828987789</v>
      </c>
      <c r="AK220" s="30">
        <f t="shared" si="103"/>
        <v>0.47807464097392671</v>
      </c>
      <c r="AL220" s="34">
        <f t="shared" si="104"/>
        <v>1.2647679784385872</v>
      </c>
      <c r="AM220" s="33">
        <f>Analisi!$D$4/3600</f>
        <v>8.3824611424084136E-2</v>
      </c>
      <c r="AN220" s="1">
        <f t="shared" si="105"/>
        <v>311.09828037820347</v>
      </c>
      <c r="AO220">
        <f t="shared" si="106"/>
        <v>0.22256360805577743</v>
      </c>
      <c r="AP220">
        <f t="shared" si="107"/>
        <v>0.18017284580450968</v>
      </c>
      <c r="AQ220" s="1">
        <f t="shared" si="108"/>
        <v>311.09831561120802</v>
      </c>
      <c r="AR220" s="1">
        <v>4.1175943589424566</v>
      </c>
      <c r="AS220" s="1">
        <f t="shared" si="109"/>
        <v>235.92077851427857</v>
      </c>
      <c r="AT220" s="1">
        <f t="shared" si="110"/>
        <v>-3.5233004552992497E-5</v>
      </c>
      <c r="AU220" s="19">
        <f t="shared" si="111"/>
        <v>0.73443051776208568</v>
      </c>
      <c r="AV220" s="30">
        <f t="shared" si="112"/>
        <v>0.44065831065725142</v>
      </c>
      <c r="AW220" s="22">
        <f t="shared" si="113"/>
        <v>1.3977949184766902</v>
      </c>
      <c r="AX220" t="b">
        <f t="shared" si="114"/>
        <v>0</v>
      </c>
    </row>
    <row r="221" spans="1:50" x14ac:dyDescent="0.25">
      <c r="A221" t="str">
        <f t="shared" si="88"/>
        <v/>
      </c>
      <c r="B221" t="s">
        <v>270</v>
      </c>
      <c r="C221" s="15" t="s">
        <v>257</v>
      </c>
      <c r="D221">
        <v>1027.2</v>
      </c>
      <c r="E221" s="27">
        <v>1</v>
      </c>
      <c r="F221">
        <v>28.2</v>
      </c>
      <c r="G221" s="1">
        <f>F221/Analisi!$B$9/60</f>
        <v>0.47</v>
      </c>
      <c r="H221" s="1">
        <f>G221+Analisi!$B$8</f>
        <v>5.47</v>
      </c>
      <c r="I221">
        <v>10</v>
      </c>
      <c r="J221" s="1">
        <f>Analisi!$D$2</f>
        <v>150.36415963001878</v>
      </c>
      <c r="K221" s="29">
        <f t="shared" si="89"/>
        <v>4.1767822119449662E-2</v>
      </c>
      <c r="L221" s="1">
        <f t="shared" si="87"/>
        <v>42.903906881098692</v>
      </c>
      <c r="M221" s="6">
        <v>3.0000000000000001E-3</v>
      </c>
      <c r="N221">
        <v>28.15</v>
      </c>
      <c r="O221">
        <f>'Tubi modificati x RCP 4,5'!P221*1000</f>
        <v>400</v>
      </c>
      <c r="P221" cm="1">
        <f t="array" ref="P221">IF(B221="sì",INDEX(Analisi!$F$8:$F$16, MATCH('Tubi modificati x RCP 8.5'!O221,Analisi!$F$8:$F$16,0)+1)/1000,'Tubi modificati x RCP 8.5'!O221/1000)</f>
        <v>0.4</v>
      </c>
      <c r="Q221">
        <v>80</v>
      </c>
      <c r="R221" s="1">
        <f t="shared" si="90"/>
        <v>188.31307516380068</v>
      </c>
      <c r="S221" s="31">
        <f t="shared" si="91"/>
        <v>4.9429316737016268E-2</v>
      </c>
      <c r="T221">
        <f t="shared" si="92"/>
        <v>8.8162037745543279E-2</v>
      </c>
      <c r="U221" s="1">
        <f t="shared" si="93"/>
        <v>42.903194947121037</v>
      </c>
      <c r="V221" s="1">
        <v>2.8033220420608407</v>
      </c>
      <c r="W221" s="1">
        <f t="shared" si="94"/>
        <v>160.61852162608162</v>
      </c>
      <c r="X221" s="1">
        <f t="shared" si="95"/>
        <v>7.1193397765512145E-4</v>
      </c>
      <c r="Y221" s="19">
        <v>0.45</v>
      </c>
      <c r="Z221">
        <v>0.18</v>
      </c>
      <c r="AA221" s="22">
        <v>0.9</v>
      </c>
      <c r="AB221" s="29">
        <f>Analisi!$D$3/3600</f>
        <v>8.2320787981106466E-2</v>
      </c>
      <c r="AC221" s="1">
        <f t="shared" si="96"/>
        <v>84.559913414192565</v>
      </c>
      <c r="AD221">
        <f t="shared" si="97"/>
        <v>8.9975545103986018E-2</v>
      </c>
      <c r="AE221">
        <f t="shared" si="98"/>
        <v>0.11688323718664312</v>
      </c>
      <c r="AF221" s="1">
        <f t="shared" si="99"/>
        <v>94.24896470333529</v>
      </c>
      <c r="AG221" s="1">
        <v>3.8489499123090685</v>
      </c>
      <c r="AH221" s="1">
        <f t="shared" si="100"/>
        <v>220.52858553255791</v>
      </c>
      <c r="AI221" s="1">
        <f t="shared" si="101"/>
        <v>-9.689051289142725</v>
      </c>
      <c r="AJ221" s="19">
        <f t="shared" si="102"/>
        <v>0.67317554180254069</v>
      </c>
      <c r="AK221" s="30">
        <f t="shared" si="103"/>
        <v>0.26927021672101631</v>
      </c>
      <c r="AL221" s="34">
        <f t="shared" si="104"/>
        <v>0.93980995965587621</v>
      </c>
      <c r="AM221" s="33">
        <f>Analisi!$D$4/3600</f>
        <v>8.3824611424084136E-2</v>
      </c>
      <c r="AN221" s="1">
        <f t="shared" si="105"/>
        <v>86.104640854819223</v>
      </c>
      <c r="AO221">
        <f t="shared" si="106"/>
        <v>8.3662747144849156E-2</v>
      </c>
      <c r="AP221">
        <f t="shared" si="107"/>
        <v>0.1138324077730585</v>
      </c>
      <c r="AQ221" s="1">
        <f t="shared" si="108"/>
        <v>86.104665389077425</v>
      </c>
      <c r="AR221" s="1">
        <v>3.6748211156019397</v>
      </c>
      <c r="AS221" s="1">
        <f t="shared" si="109"/>
        <v>210.55174038954794</v>
      </c>
      <c r="AT221" s="1">
        <f t="shared" si="110"/>
        <v>-2.4534258201924786E-5</v>
      </c>
      <c r="AU221" s="19">
        <f t="shared" si="111"/>
        <v>0.63173340423886037</v>
      </c>
      <c r="AV221" s="30">
        <f t="shared" si="112"/>
        <v>0.25269336169554418</v>
      </c>
      <c r="AW221" s="22">
        <f t="shared" si="113"/>
        <v>1.029187347933272</v>
      </c>
      <c r="AX221" t="b">
        <f t="shared" si="114"/>
        <v>0</v>
      </c>
    </row>
    <row r="222" spans="1:50" x14ac:dyDescent="0.25">
      <c r="A222" t="str">
        <f t="shared" si="88"/>
        <v/>
      </c>
      <c r="B222" t="s">
        <v>270</v>
      </c>
      <c r="C222" s="15" t="s">
        <v>258</v>
      </c>
      <c r="D222">
        <v>1027.2</v>
      </c>
      <c r="E222" s="27">
        <v>1</v>
      </c>
      <c r="F222">
        <v>43.1</v>
      </c>
      <c r="G222" s="1">
        <f>F222/Analisi!$B$9/60</f>
        <v>0.71833333333333338</v>
      </c>
      <c r="H222" s="1">
        <f>G222+Analisi!$B$8</f>
        <v>5.7183333333333337</v>
      </c>
      <c r="I222">
        <v>10</v>
      </c>
      <c r="J222" s="1">
        <f>Analisi!$D$2</f>
        <v>150.36415963001878</v>
      </c>
      <c r="K222" s="29">
        <f t="shared" si="89"/>
        <v>4.1767822119449662E-2</v>
      </c>
      <c r="L222" s="1">
        <f t="shared" si="87"/>
        <v>42.903906881098692</v>
      </c>
      <c r="M222" s="6">
        <v>3.0000000000000001E-3</v>
      </c>
      <c r="N222">
        <v>14.91</v>
      </c>
      <c r="O222">
        <f>'Tubi modificati x RCP 4,5'!P222*1000</f>
        <v>400</v>
      </c>
      <c r="P222" cm="1">
        <f t="array" ref="P222">IF(B222="sì",INDEX(Analisi!$F$8:$F$16, MATCH('Tubi modificati x RCP 8.5'!O222,Analisi!$F$8:$F$16,0)+1)/1000,'Tubi modificati x RCP 8.5'!O222/1000)</f>
        <v>0.4</v>
      </c>
      <c r="Q222">
        <v>80</v>
      </c>
      <c r="R222" s="1">
        <f t="shared" si="90"/>
        <v>188.31307516380068</v>
      </c>
      <c r="S222" s="31">
        <f t="shared" si="91"/>
        <v>4.9429316737016268E-2</v>
      </c>
      <c r="T222">
        <f t="shared" si="92"/>
        <v>8.8162037745543279E-2</v>
      </c>
      <c r="U222" s="1">
        <f t="shared" si="93"/>
        <v>42.903194947121037</v>
      </c>
      <c r="V222" s="1">
        <v>2.8033220420608407</v>
      </c>
      <c r="W222" s="1">
        <f t="shared" si="94"/>
        <v>160.61852162608162</v>
      </c>
      <c r="X222" s="1">
        <f t="shared" si="95"/>
        <v>7.1193397765512145E-4</v>
      </c>
      <c r="Y222" s="19">
        <v>0.45</v>
      </c>
      <c r="Z222">
        <v>0.18</v>
      </c>
      <c r="AA222" s="22">
        <v>0.9</v>
      </c>
      <c r="AB222" s="29">
        <f>Analisi!$D$3/3600</f>
        <v>8.2320787981106466E-2</v>
      </c>
      <c r="AC222" s="1">
        <f t="shared" si="96"/>
        <v>84.559913414192565</v>
      </c>
      <c r="AD222">
        <f t="shared" si="97"/>
        <v>8.9975545103986018E-2</v>
      </c>
      <c r="AE222">
        <f t="shared" si="98"/>
        <v>0.11688323718664312</v>
      </c>
      <c r="AF222" s="1">
        <f t="shared" si="99"/>
        <v>94.24896470333529</v>
      </c>
      <c r="AG222" s="1">
        <v>3.8489499123090685</v>
      </c>
      <c r="AH222" s="1">
        <f t="shared" si="100"/>
        <v>220.52858553255791</v>
      </c>
      <c r="AI222" s="1">
        <f t="shared" si="101"/>
        <v>-9.689051289142725</v>
      </c>
      <c r="AJ222" s="19">
        <f t="shared" si="102"/>
        <v>0.67317554180254069</v>
      </c>
      <c r="AK222" s="30">
        <f t="shared" si="103"/>
        <v>0.26927021672101631</v>
      </c>
      <c r="AL222" s="34">
        <f t="shared" si="104"/>
        <v>0.93980995965587621</v>
      </c>
      <c r="AM222" s="33">
        <f>Analisi!$D$4/3600</f>
        <v>8.3824611424084136E-2</v>
      </c>
      <c r="AN222" s="1">
        <f t="shared" si="105"/>
        <v>86.104640854819223</v>
      </c>
      <c r="AO222">
        <f t="shared" si="106"/>
        <v>8.3662747144849156E-2</v>
      </c>
      <c r="AP222">
        <f t="shared" si="107"/>
        <v>0.1138324077730585</v>
      </c>
      <c r="AQ222" s="1">
        <f t="shared" si="108"/>
        <v>86.104665389077425</v>
      </c>
      <c r="AR222" s="1">
        <v>3.6748211156019397</v>
      </c>
      <c r="AS222" s="1">
        <f t="shared" si="109"/>
        <v>210.55174038954794</v>
      </c>
      <c r="AT222" s="1">
        <f t="shared" si="110"/>
        <v>-2.4534258201924786E-5</v>
      </c>
      <c r="AU222" s="19">
        <f t="shared" si="111"/>
        <v>0.63173340423886037</v>
      </c>
      <c r="AV222" s="30">
        <f t="shared" si="112"/>
        <v>0.25269336169554418</v>
      </c>
      <c r="AW222" s="22">
        <f t="shared" si="113"/>
        <v>1.029187347933272</v>
      </c>
      <c r="AX222" t="b">
        <f t="shared" si="114"/>
        <v>0</v>
      </c>
    </row>
    <row r="223" spans="1:50" x14ac:dyDescent="0.25">
      <c r="A223" t="str">
        <f t="shared" si="88"/>
        <v/>
      </c>
      <c r="B223" t="s">
        <v>270</v>
      </c>
      <c r="C223" s="15" t="s">
        <v>259</v>
      </c>
      <c r="D223">
        <v>2234.3000000000002</v>
      </c>
      <c r="E223" s="27">
        <v>1</v>
      </c>
      <c r="F223">
        <v>69.900000000000006</v>
      </c>
      <c r="G223" s="1">
        <f>F223/Analisi!$B$9/60</f>
        <v>1.165</v>
      </c>
      <c r="H223" s="1">
        <f>G223+Analisi!$B$8</f>
        <v>6.165</v>
      </c>
      <c r="I223">
        <v>10</v>
      </c>
      <c r="J223" s="1">
        <f>Analisi!$D$2</f>
        <v>150.36415963001878</v>
      </c>
      <c r="K223" s="29">
        <f t="shared" si="89"/>
        <v>4.1767822119449662E-2</v>
      </c>
      <c r="L223" s="1">
        <f t="shared" si="87"/>
        <v>93.321844961486391</v>
      </c>
      <c r="M223" s="6">
        <v>3.0000000000000001E-3</v>
      </c>
      <c r="N223">
        <v>26.81</v>
      </c>
      <c r="O223">
        <f>'Tubi modificati x RCP 4,5'!P223*1000</f>
        <v>500</v>
      </c>
      <c r="P223" cm="1">
        <f t="array" ref="P223">IF(B223="sì",INDEX(Analisi!$F$8:$F$16, MATCH('Tubi modificati x RCP 8.5'!O223,Analisi!$F$8:$F$16,0)+1)/1000,'Tubi modificati x RCP 8.5'!O223/1000)</f>
        <v>0.5</v>
      </c>
      <c r="Q223">
        <v>80</v>
      </c>
      <c r="R223" s="1">
        <f t="shared" si="90"/>
        <v>341.43432300921131</v>
      </c>
      <c r="S223" s="31">
        <f t="shared" si="91"/>
        <v>8.8323039431184205E-2</v>
      </c>
      <c r="T223">
        <f t="shared" si="92"/>
        <v>0.1184099015874923</v>
      </c>
      <c r="U223" s="1">
        <f t="shared" si="93"/>
        <v>93.321841561981941</v>
      </c>
      <c r="V223" s="1">
        <v>2.9836369508650553</v>
      </c>
      <c r="W223" s="1">
        <f t="shared" si="94"/>
        <v>170.94980488384945</v>
      </c>
      <c r="X223" s="1">
        <f t="shared" si="95"/>
        <v>3.3995044503853933E-6</v>
      </c>
      <c r="Y223" s="19">
        <v>0.49</v>
      </c>
      <c r="Z223">
        <v>0.25</v>
      </c>
      <c r="AA223" s="22">
        <v>1.0900000000000001</v>
      </c>
      <c r="AB223" s="29">
        <f>Analisi!$D$3/3600</f>
        <v>8.2320787981106466E-2</v>
      </c>
      <c r="AC223" s="1">
        <f t="shared" si="96"/>
        <v>183.9293365861862</v>
      </c>
      <c r="AD223">
        <f t="shared" si="97"/>
        <v>0.16441509046529679</v>
      </c>
      <c r="AE223">
        <f t="shared" si="98"/>
        <v>0.15179499729128959</v>
      </c>
      <c r="AF223" s="1">
        <f t="shared" si="99"/>
        <v>205.00475255985543</v>
      </c>
      <c r="AG223" s="1">
        <v>4.332556234374171</v>
      </c>
      <c r="AH223" s="1">
        <f t="shared" si="100"/>
        <v>248.23718673273274</v>
      </c>
      <c r="AI223" s="1">
        <f t="shared" si="101"/>
        <v>-21.075415973669237</v>
      </c>
      <c r="AJ223" s="19">
        <f t="shared" si="102"/>
        <v>0.78045384171007726</v>
      </c>
      <c r="AK223" s="30">
        <f t="shared" si="103"/>
        <v>0.39022692085503863</v>
      </c>
      <c r="AL223" s="34">
        <f t="shared" si="104"/>
        <v>1.1186888993319521</v>
      </c>
      <c r="AM223" s="33">
        <f>Analisi!$D$4/3600</f>
        <v>8.3824611424084136E-2</v>
      </c>
      <c r="AN223" s="1">
        <f t="shared" si="105"/>
        <v>187.2893293048312</v>
      </c>
      <c r="AO223">
        <f t="shared" si="106"/>
        <v>0.15175572107575955</v>
      </c>
      <c r="AP223">
        <f t="shared" si="107"/>
        <v>0.14947756920964542</v>
      </c>
      <c r="AQ223" s="1">
        <f t="shared" si="108"/>
        <v>187.28933092168768</v>
      </c>
      <c r="AR223" s="1">
        <v>4.0609630429009442</v>
      </c>
      <c r="AS223" s="1">
        <f t="shared" si="109"/>
        <v>232.67604311682837</v>
      </c>
      <c r="AT223" s="1">
        <f t="shared" si="110"/>
        <v>-1.6168564798135776E-6</v>
      </c>
      <c r="AU223" s="19">
        <f t="shared" si="111"/>
        <v>0.7218330014284553</v>
      </c>
      <c r="AV223" s="30">
        <f t="shared" si="112"/>
        <v>0.36091650071422765</v>
      </c>
      <c r="AW223" s="22">
        <f t="shared" si="113"/>
        <v>1.234150040454373</v>
      </c>
      <c r="AX223" t="b">
        <f t="shared" si="114"/>
        <v>0</v>
      </c>
    </row>
    <row r="224" spans="1:50" x14ac:dyDescent="0.25">
      <c r="A224" t="str">
        <f t="shared" si="88"/>
        <v/>
      </c>
      <c r="B224" t="s">
        <v>270</v>
      </c>
      <c r="C224" s="15" t="s">
        <v>260</v>
      </c>
      <c r="D224">
        <v>3613.7</v>
      </c>
      <c r="E224" s="27">
        <v>1</v>
      </c>
      <c r="F224">
        <v>84.3</v>
      </c>
      <c r="G224" s="1">
        <f>F224/Analisi!$B$9/60</f>
        <v>1.405</v>
      </c>
      <c r="H224" s="1">
        <f>G224+Analisi!$B$8</f>
        <v>6.4050000000000002</v>
      </c>
      <c r="I224">
        <v>10</v>
      </c>
      <c r="J224" s="1">
        <f>Analisi!$D$2</f>
        <v>150.36415963001878</v>
      </c>
      <c r="K224" s="29">
        <f t="shared" si="89"/>
        <v>4.1767822119449662E-2</v>
      </c>
      <c r="L224" s="1">
        <f t="shared" si="87"/>
        <v>150.93637879305524</v>
      </c>
      <c r="M224" s="6">
        <v>3.0000000000000001E-3</v>
      </c>
      <c r="N224">
        <v>14.45</v>
      </c>
      <c r="O224">
        <f>'Tubi modificati x RCP 4,5'!P224*1000</f>
        <v>600</v>
      </c>
      <c r="P224" cm="1">
        <f t="array" ref="P224">IF(B224="sì",INDEX(Analisi!$F$8:$F$16, MATCH('Tubi modificati x RCP 8.5'!O224,Analisi!$F$8:$F$16,0)+1)/1000,'Tubi modificati x RCP 8.5'!O224/1000)</f>
        <v>0.6</v>
      </c>
      <c r="Q224">
        <v>80</v>
      </c>
      <c r="R224" s="1">
        <f t="shared" si="90"/>
        <v>555.20985504661132</v>
      </c>
      <c r="S224" s="31">
        <f t="shared" si="91"/>
        <v>0.18328180400182267</v>
      </c>
      <c r="T224">
        <f t="shared" si="92"/>
        <v>0.16895155609661028</v>
      </c>
      <c r="U224" s="1">
        <f t="shared" si="93"/>
        <v>245.43967241883263</v>
      </c>
      <c r="V224" s="1">
        <v>3.6160622653477863</v>
      </c>
      <c r="W224" s="1">
        <f t="shared" si="94"/>
        <v>207.18510626094374</v>
      </c>
      <c r="X224" s="1">
        <f t="shared" si="95"/>
        <v>-94.503293625777388</v>
      </c>
      <c r="Y224" s="19">
        <v>0.67</v>
      </c>
      <c r="Z224">
        <v>0.34</v>
      </c>
      <c r="AA224" s="22">
        <v>1.21</v>
      </c>
      <c r="AB224" s="29">
        <f>Analisi!$D$3/3600</f>
        <v>8.2320787981106466E-2</v>
      </c>
      <c r="AC224" s="1">
        <f t="shared" si="96"/>
        <v>297.48263152732443</v>
      </c>
      <c r="AD224">
        <f t="shared" si="97"/>
        <v>0.23557988678460959</v>
      </c>
      <c r="AE224">
        <f t="shared" si="98"/>
        <v>0.1820450080463345</v>
      </c>
      <c r="AF224" s="1">
        <f t="shared" si="99"/>
        <v>331.56957505912982</v>
      </c>
      <c r="AG224" s="1">
        <v>4.3135832051058722</v>
      </c>
      <c r="AH224" s="1">
        <f t="shared" si="100"/>
        <v>247.15011223108101</v>
      </c>
      <c r="AI224" s="1">
        <f t="shared" si="101"/>
        <v>-34.086943531805389</v>
      </c>
      <c r="AJ224" s="19">
        <f t="shared" si="102"/>
        <v>0.77651444106219825</v>
      </c>
      <c r="AK224" s="30">
        <f t="shared" si="103"/>
        <v>0.46590866463731895</v>
      </c>
      <c r="AL224" s="34">
        <f t="shared" si="104"/>
        <v>1.262767529043396</v>
      </c>
      <c r="AM224" s="33">
        <f>Analisi!$D$4/3600</f>
        <v>8.3824611424084136E-2</v>
      </c>
      <c r="AN224" s="1">
        <f t="shared" si="105"/>
        <v>302.91699830321284</v>
      </c>
      <c r="AO224">
        <f t="shared" si="106"/>
        <v>0.21752646241926188</v>
      </c>
      <c r="AP224">
        <f t="shared" si="107"/>
        <v>0.17916014395099708</v>
      </c>
      <c r="AQ224" s="1">
        <f t="shared" si="108"/>
        <v>302.91699966819272</v>
      </c>
      <c r="AR224" s="1">
        <v>4.0471512919889623</v>
      </c>
      <c r="AS224" s="1">
        <f t="shared" si="109"/>
        <v>231.88468808188586</v>
      </c>
      <c r="AT224" s="1">
        <f t="shared" si="110"/>
        <v>-1.3649798802362056E-6</v>
      </c>
      <c r="AU224" s="19">
        <f t="shared" si="111"/>
        <v>0.71873324041971265</v>
      </c>
      <c r="AV224" s="30">
        <f t="shared" si="112"/>
        <v>0.4312399442518276</v>
      </c>
      <c r="AW224" s="22">
        <f t="shared" si="113"/>
        <v>1.3925524045868438</v>
      </c>
      <c r="AX224" t="b">
        <f t="shared" si="114"/>
        <v>0</v>
      </c>
    </row>
    <row r="225" spans="1:50" x14ac:dyDescent="0.25">
      <c r="A225" t="str">
        <f t="shared" si="88"/>
        <v/>
      </c>
      <c r="B225" t="s">
        <v>270</v>
      </c>
      <c r="C225" s="15" t="s">
        <v>261</v>
      </c>
      <c r="D225">
        <v>3613.7</v>
      </c>
      <c r="E225" s="27">
        <v>1</v>
      </c>
      <c r="F225">
        <v>130.30000000000001</v>
      </c>
      <c r="G225" s="1">
        <f>F225/Analisi!$B$9/60</f>
        <v>2.1716666666666669</v>
      </c>
      <c r="H225" s="1">
        <f>G225+Analisi!$B$8</f>
        <v>7.1716666666666669</v>
      </c>
      <c r="I225">
        <v>10</v>
      </c>
      <c r="J225" s="1">
        <f>Analisi!$D$2</f>
        <v>150.36415963001878</v>
      </c>
      <c r="K225" s="29">
        <f t="shared" si="89"/>
        <v>4.1767822119449662E-2</v>
      </c>
      <c r="L225" s="1">
        <f t="shared" si="87"/>
        <v>150.93637879305524</v>
      </c>
      <c r="M225" s="6">
        <v>3.0000000000000001E-3</v>
      </c>
      <c r="N225">
        <v>46.02</v>
      </c>
      <c r="O225">
        <f>'Tubi modificati x RCP 4,5'!P225*1000</f>
        <v>600</v>
      </c>
      <c r="P225" cm="1">
        <f t="array" ref="P225">IF(B225="sì",INDEX(Analisi!$F$8:$F$16, MATCH('Tubi modificati x RCP 8.5'!O225,Analisi!$F$8:$F$16,0)+1)/1000,'Tubi modificati x RCP 8.5'!O225/1000)</f>
        <v>0.6</v>
      </c>
      <c r="Q225">
        <v>80</v>
      </c>
      <c r="R225" s="1">
        <f t="shared" si="90"/>
        <v>555.20985504661132</v>
      </c>
      <c r="S225" s="31">
        <f t="shared" si="91"/>
        <v>0.18328180400182267</v>
      </c>
      <c r="T225">
        <f t="shared" si="92"/>
        <v>0.16895155609661028</v>
      </c>
      <c r="U225" s="1">
        <f t="shared" si="93"/>
        <v>245.43967241883263</v>
      </c>
      <c r="V225" s="1">
        <v>3.6160622653477863</v>
      </c>
      <c r="W225" s="1">
        <f t="shared" si="94"/>
        <v>207.18510626094374</v>
      </c>
      <c r="X225" s="1">
        <f t="shared" si="95"/>
        <v>-94.503293625777388</v>
      </c>
      <c r="Y225" s="19">
        <v>0.67</v>
      </c>
      <c r="Z225">
        <v>0.34</v>
      </c>
      <c r="AA225" s="22">
        <v>1.21</v>
      </c>
      <c r="AB225" s="29">
        <f>Analisi!$D$3/3600</f>
        <v>8.2320787981106466E-2</v>
      </c>
      <c r="AC225" s="1">
        <f t="shared" si="96"/>
        <v>297.48263152732443</v>
      </c>
      <c r="AD225">
        <f t="shared" si="97"/>
        <v>0.23557988678460959</v>
      </c>
      <c r="AE225">
        <f t="shared" si="98"/>
        <v>0.1820450080463345</v>
      </c>
      <c r="AF225" s="1">
        <f t="shared" si="99"/>
        <v>331.56957505912982</v>
      </c>
      <c r="AG225" s="1">
        <v>4.3135832051058722</v>
      </c>
      <c r="AH225" s="1">
        <f t="shared" si="100"/>
        <v>247.15011223108101</v>
      </c>
      <c r="AI225" s="1">
        <f t="shared" si="101"/>
        <v>-34.086943531805389</v>
      </c>
      <c r="AJ225" s="19">
        <f t="shared" si="102"/>
        <v>0.77651444106219825</v>
      </c>
      <c r="AK225" s="30">
        <f t="shared" si="103"/>
        <v>0.46590866463731895</v>
      </c>
      <c r="AL225" s="34">
        <f t="shared" si="104"/>
        <v>1.262767529043396</v>
      </c>
      <c r="AM225" s="33">
        <f>Analisi!$D$4/3600</f>
        <v>8.3824611424084136E-2</v>
      </c>
      <c r="AN225" s="1">
        <f t="shared" si="105"/>
        <v>302.91699830321284</v>
      </c>
      <c r="AO225">
        <f t="shared" si="106"/>
        <v>0.21752646241926188</v>
      </c>
      <c r="AP225">
        <f t="shared" si="107"/>
        <v>0.17916014395099708</v>
      </c>
      <c r="AQ225" s="1">
        <f t="shared" si="108"/>
        <v>302.91699966819272</v>
      </c>
      <c r="AR225" s="1">
        <v>4.0471512919889623</v>
      </c>
      <c r="AS225" s="1">
        <f t="shared" si="109"/>
        <v>231.88468808188586</v>
      </c>
      <c r="AT225" s="1">
        <f t="shared" si="110"/>
        <v>-1.3649798802362056E-6</v>
      </c>
      <c r="AU225" s="19">
        <f t="shared" si="111"/>
        <v>0.71873324041971265</v>
      </c>
      <c r="AV225" s="30">
        <f t="shared" si="112"/>
        <v>0.4312399442518276</v>
      </c>
      <c r="AW225" s="22">
        <f t="shared" si="113"/>
        <v>1.3925524045868438</v>
      </c>
      <c r="AX225" t="b">
        <f t="shared" si="114"/>
        <v>0</v>
      </c>
    </row>
    <row r="226" spans="1:50" x14ac:dyDescent="0.25">
      <c r="A226" t="str">
        <f t="shared" si="88"/>
        <v/>
      </c>
      <c r="B226" t="s">
        <v>270</v>
      </c>
      <c r="C226" s="15" t="s">
        <v>262</v>
      </c>
      <c r="D226">
        <v>822.6</v>
      </c>
      <c r="E226" s="27">
        <v>1</v>
      </c>
      <c r="F226">
        <v>30.4</v>
      </c>
      <c r="G226" s="1">
        <f>F226/Analisi!$B$9/60</f>
        <v>0.5066666666666666</v>
      </c>
      <c r="H226" s="1">
        <f>G226+Analisi!$B$8</f>
        <v>5.5066666666666668</v>
      </c>
      <c r="I226">
        <v>10</v>
      </c>
      <c r="J226" s="1">
        <f>Analisi!$D$2</f>
        <v>150.36415963001878</v>
      </c>
      <c r="K226" s="29">
        <f t="shared" si="89"/>
        <v>4.1767822119449662E-2</v>
      </c>
      <c r="L226" s="1">
        <f t="shared" si="87"/>
        <v>34.358210475459295</v>
      </c>
      <c r="M226" s="6">
        <v>3.0000000000000001E-3</v>
      </c>
      <c r="N226">
        <v>30.37</v>
      </c>
      <c r="O226">
        <f>'Tubi modificati x RCP 4,5'!P226*1000</f>
        <v>400</v>
      </c>
      <c r="P226" cm="1">
        <f t="array" ref="P226">IF(B226="sì",INDEX(Analisi!$F$8:$F$16, MATCH('Tubi modificati x RCP 8.5'!O226,Analisi!$F$8:$F$16,0)+1)/1000,'Tubi modificati x RCP 8.5'!O226/1000)</f>
        <v>0.4</v>
      </c>
      <c r="Q226">
        <v>80</v>
      </c>
      <c r="R226" s="1">
        <f t="shared" si="90"/>
        <v>188.31307516380068</v>
      </c>
      <c r="S226" s="31">
        <f t="shared" si="91"/>
        <v>7.4318815538474567E-2</v>
      </c>
      <c r="T226">
        <f t="shared" si="92"/>
        <v>0.10831203877232685</v>
      </c>
      <c r="U226" s="1">
        <f t="shared" si="93"/>
        <v>73.994688729041329</v>
      </c>
      <c r="V226" s="1">
        <v>3.4307735493140128</v>
      </c>
      <c r="W226" s="1">
        <f t="shared" si="94"/>
        <v>196.56884484081053</v>
      </c>
      <c r="X226" s="1">
        <f t="shared" si="95"/>
        <v>-39.636478253582034</v>
      </c>
      <c r="Y226" s="19">
        <v>0.62</v>
      </c>
      <c r="Z226">
        <v>0.19</v>
      </c>
      <c r="AA226" s="22">
        <v>0.84</v>
      </c>
      <c r="AB226" s="29">
        <f>Analisi!$D$3/3600</f>
        <v>8.2320787981106466E-2</v>
      </c>
      <c r="AC226" s="1">
        <f t="shared" si="96"/>
        <v>67.717080193258184</v>
      </c>
      <c r="AD226">
        <f t="shared" si="97"/>
        <v>7.5464798239878145E-2</v>
      </c>
      <c r="AE226">
        <f t="shared" si="98"/>
        <v>0.1090501771691893</v>
      </c>
      <c r="AF226" s="1">
        <f t="shared" si="99"/>
        <v>75.476649538423558</v>
      </c>
      <c r="AG226" s="1">
        <v>3.4600951689787682</v>
      </c>
      <c r="AH226" s="1">
        <f t="shared" si="100"/>
        <v>198.24884989608884</v>
      </c>
      <c r="AI226" s="1">
        <f t="shared" si="101"/>
        <v>-7.7595693451653744</v>
      </c>
      <c r="AJ226" s="19">
        <f t="shared" si="102"/>
        <v>0.57928949159650145</v>
      </c>
      <c r="AK226" s="30">
        <f t="shared" si="103"/>
        <v>0.23171579663860059</v>
      </c>
      <c r="AL226" s="34">
        <f t="shared" si="104"/>
        <v>0.89733334975610124</v>
      </c>
      <c r="AM226" s="33">
        <f>Analisi!$D$4/3600</f>
        <v>8.3824611424084136E-2</v>
      </c>
      <c r="AN226" s="1">
        <f t="shared" si="105"/>
        <v>68.954125357451616</v>
      </c>
      <c r="AO226">
        <f t="shared" si="106"/>
        <v>7.0407006077220127E-2</v>
      </c>
      <c r="AP226">
        <f t="shared" si="107"/>
        <v>0.10566730830349734</v>
      </c>
      <c r="AQ226" s="1">
        <f t="shared" si="108"/>
        <v>68.954125444655659</v>
      </c>
      <c r="AR226" s="1">
        <v>3.3315415717317851</v>
      </c>
      <c r="AS226" s="1">
        <f t="shared" si="109"/>
        <v>190.88327133261208</v>
      </c>
      <c r="AT226" s="1">
        <f t="shared" si="110"/>
        <v>-8.7204043097699468E-8</v>
      </c>
      <c r="AU226" s="19">
        <f t="shared" si="111"/>
        <v>0.54741587142070225</v>
      </c>
      <c r="AV226" s="30">
        <f t="shared" si="112"/>
        <v>0.2189663485682809</v>
      </c>
      <c r="AW226" s="22">
        <f t="shared" si="113"/>
        <v>0.97936454337832457</v>
      </c>
      <c r="AX226" t="b">
        <f t="shared" si="114"/>
        <v>0</v>
      </c>
    </row>
    <row r="227" spans="1:50" x14ac:dyDescent="0.25">
      <c r="A227" t="str">
        <f t="shared" si="88"/>
        <v/>
      </c>
      <c r="B227" t="s">
        <v>270</v>
      </c>
      <c r="C227" s="15" t="s">
        <v>263</v>
      </c>
      <c r="D227">
        <v>1645.2</v>
      </c>
      <c r="E227" s="27">
        <v>1</v>
      </c>
      <c r="F227">
        <v>60.7</v>
      </c>
      <c r="G227" s="1">
        <f>F227/Analisi!$B$9/60</f>
        <v>1.0116666666666667</v>
      </c>
      <c r="H227" s="1">
        <f>G227+Analisi!$B$8</f>
        <v>6.0116666666666667</v>
      </c>
      <c r="I227">
        <v>10</v>
      </c>
      <c r="J227" s="1">
        <f>Analisi!$D$2</f>
        <v>150.36415963001878</v>
      </c>
      <c r="K227" s="29">
        <f t="shared" si="89"/>
        <v>4.1767822119449662E-2</v>
      </c>
      <c r="L227" s="1">
        <f t="shared" si="87"/>
        <v>68.716420950918589</v>
      </c>
      <c r="M227" s="6">
        <v>3.0000000000000001E-3</v>
      </c>
      <c r="N227">
        <v>30.31</v>
      </c>
      <c r="O227">
        <f>'Tubi modificati x RCP 4,5'!P227*1000</f>
        <v>500</v>
      </c>
      <c r="P227" cm="1">
        <f t="array" ref="P227">IF(B227="sì",INDEX(Analisi!$F$8:$F$16, MATCH('Tubi modificati x RCP 8.5'!O227,Analisi!$F$8:$F$16,0)+1)/1000,'Tubi modificati x RCP 8.5'!O227/1000)</f>
        <v>0.5</v>
      </c>
      <c r="Q227">
        <v>80</v>
      </c>
      <c r="R227" s="1">
        <f t="shared" si="90"/>
        <v>341.43432300921131</v>
      </c>
      <c r="S227" s="31">
        <f t="shared" si="91"/>
        <v>0.10972175391353141</v>
      </c>
      <c r="T227">
        <f t="shared" si="92"/>
        <v>0.13192176157901522</v>
      </c>
      <c r="U227" s="1">
        <f t="shared" si="93"/>
        <v>124.59128073595728</v>
      </c>
      <c r="V227" s="1">
        <v>3.3268735226162969</v>
      </c>
      <c r="W227" s="1">
        <f t="shared" si="94"/>
        <v>190.61581181973483</v>
      </c>
      <c r="X227" s="1">
        <f t="shared" si="95"/>
        <v>-55.874859785038694</v>
      </c>
      <c r="Y227" s="19">
        <v>0.59</v>
      </c>
      <c r="Z227">
        <v>0.24</v>
      </c>
      <c r="AA227" s="22">
        <v>1.01</v>
      </c>
      <c r="AB227" s="29">
        <f>Analisi!$D$3/3600</f>
        <v>8.2320787981106466E-2</v>
      </c>
      <c r="AC227" s="1">
        <f t="shared" si="96"/>
        <v>135.43416038651637</v>
      </c>
      <c r="AD227">
        <f t="shared" si="97"/>
        <v>0.12728965655221655</v>
      </c>
      <c r="AE227">
        <f t="shared" si="98"/>
        <v>0.14079771060452634</v>
      </c>
      <c r="AF227" s="1">
        <f t="shared" si="99"/>
        <v>150.95266724309101</v>
      </c>
      <c r="AG227" s="1">
        <v>3.6162422245557302</v>
      </c>
      <c r="AH227" s="1">
        <f t="shared" si="100"/>
        <v>207.19541716404345</v>
      </c>
      <c r="AI227" s="1">
        <f t="shared" si="101"/>
        <v>-15.518506856574646</v>
      </c>
      <c r="AJ227" s="19">
        <f t="shared" si="102"/>
        <v>0.61755162074203052</v>
      </c>
      <c r="AK227" s="30">
        <f t="shared" si="103"/>
        <v>0.30877581037101526</v>
      </c>
      <c r="AL227" s="34">
        <f t="shared" si="104"/>
        <v>1.0639840192432195</v>
      </c>
      <c r="AM227" s="33">
        <f>Analisi!$D$4/3600</f>
        <v>8.3824611424084136E-2</v>
      </c>
      <c r="AN227" s="1">
        <f t="shared" si="105"/>
        <v>137.90825071490323</v>
      </c>
      <c r="AO227">
        <f t="shared" si="106"/>
        <v>0.11861961254055239</v>
      </c>
      <c r="AP227">
        <f t="shared" si="107"/>
        <v>0.13667069235611184</v>
      </c>
      <c r="AQ227" s="1">
        <f t="shared" si="108"/>
        <v>137.90839744398821</v>
      </c>
      <c r="AR227" s="1">
        <v>3.4716912747167417</v>
      </c>
      <c r="AS227" s="1">
        <f t="shared" si="109"/>
        <v>198.91325781366214</v>
      </c>
      <c r="AT227" s="1">
        <f t="shared" si="110"/>
        <v>-1.4672908497459503E-4</v>
      </c>
      <c r="AU227" s="19">
        <f t="shared" si="111"/>
        <v>0.58215048581784612</v>
      </c>
      <c r="AV227" s="30">
        <f t="shared" si="112"/>
        <v>0.29107524290892306</v>
      </c>
      <c r="AW227" s="22">
        <f t="shared" si="113"/>
        <v>1.1626091820840896</v>
      </c>
      <c r="AX227" t="b">
        <f t="shared" si="114"/>
        <v>0</v>
      </c>
    </row>
    <row r="228" spans="1:50" x14ac:dyDescent="0.25">
      <c r="A228" t="str">
        <f t="shared" si="88"/>
        <v/>
      </c>
      <c r="B228" t="s">
        <v>270</v>
      </c>
      <c r="C228" s="15" t="s">
        <v>264</v>
      </c>
      <c r="D228">
        <v>2467.8000000000002</v>
      </c>
      <c r="E228" s="27">
        <v>1</v>
      </c>
      <c r="F228">
        <v>74.3</v>
      </c>
      <c r="G228" s="1">
        <f>F228/Analisi!$B$9/60</f>
        <v>1.2383333333333333</v>
      </c>
      <c r="H228" s="1">
        <f>G228+Analisi!$B$8</f>
        <v>6.2383333333333333</v>
      </c>
      <c r="I228">
        <v>10</v>
      </c>
      <c r="J228" s="1">
        <f>Analisi!$D$2</f>
        <v>150.36415963001878</v>
      </c>
      <c r="K228" s="29">
        <f t="shared" si="89"/>
        <v>4.1767822119449662E-2</v>
      </c>
      <c r="L228" s="1">
        <f t="shared" si="87"/>
        <v>103.07463142637788</v>
      </c>
      <c r="M228" s="6">
        <v>3.0000000000000001E-3</v>
      </c>
      <c r="N228">
        <v>13.61</v>
      </c>
      <c r="O228">
        <f>'Tubi modificati x RCP 4,5'!P228*1000</f>
        <v>500</v>
      </c>
      <c r="P228" cm="1">
        <f t="array" ref="P228">IF(B228="sì",INDEX(Analisi!$F$8:$F$16, MATCH('Tubi modificati x RCP 8.5'!O228,Analisi!$F$8:$F$16,0)+1)/1000,'Tubi modificati x RCP 8.5'!O228/1000)</f>
        <v>0.5</v>
      </c>
      <c r="Q228">
        <v>80</v>
      </c>
      <c r="R228" s="1">
        <f t="shared" si="90"/>
        <v>341.43432300921131</v>
      </c>
      <c r="S228" s="31">
        <f t="shared" si="91"/>
        <v>9.5103195904895757E-2</v>
      </c>
      <c r="T228">
        <f t="shared" si="92"/>
        <v>0.12301389296431811</v>
      </c>
      <c r="U228" s="1">
        <f t="shared" si="93"/>
        <v>103.07385067904274</v>
      </c>
      <c r="V228" s="1">
        <v>3.0924375649986708</v>
      </c>
      <c r="W228" s="1">
        <f t="shared" si="94"/>
        <v>177.18362088213701</v>
      </c>
      <c r="X228" s="1">
        <f t="shared" si="95"/>
        <v>7.8074733514199579E-4</v>
      </c>
      <c r="Y228" s="19">
        <v>0.52</v>
      </c>
      <c r="Z228">
        <v>0.26</v>
      </c>
      <c r="AA228" s="22">
        <v>1.1200000000000001</v>
      </c>
      <c r="AB228" s="29">
        <f>Analisi!$D$3/3600</f>
        <v>8.2320787981106466E-2</v>
      </c>
      <c r="AC228" s="1">
        <f t="shared" si="96"/>
        <v>203.15124057977457</v>
      </c>
      <c r="AD228">
        <f t="shared" si="97"/>
        <v>0.18264876794516252</v>
      </c>
      <c r="AE228">
        <f t="shared" si="98"/>
        <v>0.15048619043154163</v>
      </c>
      <c r="AF228" s="1">
        <f t="shared" si="99"/>
        <v>226.42886701224649</v>
      </c>
      <c r="AG228" s="1">
        <v>4.8548977795607664</v>
      </c>
      <c r="AH228" s="1">
        <f t="shared" si="100"/>
        <v>278.16515273626663</v>
      </c>
      <c r="AI228" s="1">
        <f t="shared" si="101"/>
        <v>-23.277626432471919</v>
      </c>
      <c r="AJ228" s="19">
        <f t="shared" si="102"/>
        <v>0.87782716385382409</v>
      </c>
      <c r="AK228" s="30">
        <f t="shared" si="103"/>
        <v>0.43891358192691204</v>
      </c>
      <c r="AL228" s="34">
        <f t="shared" si="104"/>
        <v>1.1122508126677735</v>
      </c>
      <c r="AM228" s="33">
        <f>Analisi!$D$4/3600</f>
        <v>8.3824611424084136E-2</v>
      </c>
      <c r="AN228" s="1">
        <f t="shared" si="105"/>
        <v>206.86237607235483</v>
      </c>
      <c r="AO228">
        <f t="shared" si="106"/>
        <v>0.16580834213821502</v>
      </c>
      <c r="AP228">
        <f t="shared" si="107"/>
        <v>0.15192786070815159</v>
      </c>
      <c r="AQ228" s="1">
        <f t="shared" si="108"/>
        <v>206.86258132580471</v>
      </c>
      <c r="AR228" s="1">
        <v>4.3654492695510898</v>
      </c>
      <c r="AS228" s="1">
        <f t="shared" si="109"/>
        <v>250.12181882374551</v>
      </c>
      <c r="AT228" s="1">
        <f t="shared" si="110"/>
        <v>-2.0525344987731842E-4</v>
      </c>
      <c r="AU228" s="19">
        <f t="shared" si="111"/>
        <v>0.78722346393418841</v>
      </c>
      <c r="AV228" s="30">
        <f t="shared" si="112"/>
        <v>0.3936117319670942</v>
      </c>
      <c r="AW228" s="22">
        <f t="shared" si="113"/>
        <v>1.2475993270586945</v>
      </c>
      <c r="AX228" t="b">
        <f t="shared" si="114"/>
        <v>0</v>
      </c>
    </row>
    <row r="229" spans="1:50" x14ac:dyDescent="0.25">
      <c r="A229" t="str">
        <f t="shared" si="88"/>
        <v/>
      </c>
      <c r="B229" t="s">
        <v>270</v>
      </c>
      <c r="C229" s="15" t="s">
        <v>265</v>
      </c>
      <c r="D229">
        <v>2467.8000000000002</v>
      </c>
      <c r="E229" s="27">
        <v>1</v>
      </c>
      <c r="F229">
        <v>110.5</v>
      </c>
      <c r="G229" s="1">
        <f>F229/Analisi!$B$9/60</f>
        <v>1.8416666666666666</v>
      </c>
      <c r="H229" s="1">
        <f>G229+Analisi!$B$8</f>
        <v>6.8416666666666668</v>
      </c>
      <c r="I229">
        <v>10</v>
      </c>
      <c r="J229" s="1">
        <f>Analisi!$D$2</f>
        <v>150.36415963001878</v>
      </c>
      <c r="K229" s="29">
        <f t="shared" si="89"/>
        <v>4.1767822119449662E-2</v>
      </c>
      <c r="L229" s="1">
        <f t="shared" si="87"/>
        <v>103.07463142637788</v>
      </c>
      <c r="M229" s="6">
        <v>3.0000000000000001E-3</v>
      </c>
      <c r="N229">
        <v>36.19</v>
      </c>
      <c r="O229">
        <f>'Tubi modificati x RCP 4,5'!P229*1000</f>
        <v>500</v>
      </c>
      <c r="P229" cm="1">
        <f t="array" ref="P229">IF(B229="sì",INDEX(Analisi!$F$8:$F$16, MATCH('Tubi modificati x RCP 8.5'!O229,Analisi!$F$8:$F$16,0)+1)/1000,'Tubi modificati x RCP 8.5'!O229/1000)</f>
        <v>0.5</v>
      </c>
      <c r="Q229">
        <v>80</v>
      </c>
      <c r="R229" s="1">
        <f t="shared" si="90"/>
        <v>341.43432300921131</v>
      </c>
      <c r="S229" s="31">
        <f t="shared" si="91"/>
        <v>9.5103195904895757E-2</v>
      </c>
      <c r="T229">
        <f t="shared" si="92"/>
        <v>0.12301389296431811</v>
      </c>
      <c r="U229" s="1">
        <f t="shared" si="93"/>
        <v>103.07385067904274</v>
      </c>
      <c r="V229" s="1">
        <v>3.0924375649986708</v>
      </c>
      <c r="W229" s="1">
        <f t="shared" si="94"/>
        <v>177.18362088213701</v>
      </c>
      <c r="X229" s="1">
        <f t="shared" si="95"/>
        <v>7.8074733514199579E-4</v>
      </c>
      <c r="Y229" s="19">
        <v>0.52</v>
      </c>
      <c r="Z229">
        <v>0.26</v>
      </c>
      <c r="AA229" s="22">
        <v>1.1200000000000001</v>
      </c>
      <c r="AB229" s="29">
        <f>Analisi!$D$3/3600</f>
        <v>8.2320787981106466E-2</v>
      </c>
      <c r="AC229" s="1">
        <f t="shared" si="96"/>
        <v>203.15124057977457</v>
      </c>
      <c r="AD229">
        <f t="shared" si="97"/>
        <v>0.18264876794516252</v>
      </c>
      <c r="AE229">
        <f t="shared" si="98"/>
        <v>0.15048619043154163</v>
      </c>
      <c r="AF229" s="1">
        <f t="shared" si="99"/>
        <v>226.42886701224649</v>
      </c>
      <c r="AG229" s="1">
        <v>4.8548977795607664</v>
      </c>
      <c r="AH229" s="1">
        <f t="shared" si="100"/>
        <v>278.16515273626663</v>
      </c>
      <c r="AI229" s="1">
        <f t="shared" si="101"/>
        <v>-23.277626432471919</v>
      </c>
      <c r="AJ229" s="19">
        <f t="shared" si="102"/>
        <v>0.87782716385382409</v>
      </c>
      <c r="AK229" s="30">
        <f t="shared" si="103"/>
        <v>0.43891358192691204</v>
      </c>
      <c r="AL229" s="34">
        <f t="shared" si="104"/>
        <v>1.1122508126677735</v>
      </c>
      <c r="AM229" s="33">
        <f>Analisi!$D$4/3600</f>
        <v>8.3824611424084136E-2</v>
      </c>
      <c r="AN229" s="1">
        <f t="shared" si="105"/>
        <v>206.86237607235483</v>
      </c>
      <c r="AO229">
        <f t="shared" si="106"/>
        <v>0.16580834213821502</v>
      </c>
      <c r="AP229">
        <f t="shared" si="107"/>
        <v>0.15192786070815159</v>
      </c>
      <c r="AQ229" s="1">
        <f t="shared" si="108"/>
        <v>206.86258132580471</v>
      </c>
      <c r="AR229" s="1">
        <v>4.3654492695510898</v>
      </c>
      <c r="AS229" s="1">
        <f t="shared" si="109"/>
        <v>250.12181882374551</v>
      </c>
      <c r="AT229" s="1">
        <f t="shared" si="110"/>
        <v>-2.0525344987731842E-4</v>
      </c>
      <c r="AU229" s="19">
        <f t="shared" si="111"/>
        <v>0.78722346393418841</v>
      </c>
      <c r="AV229" s="30">
        <f t="shared" si="112"/>
        <v>0.3936117319670942</v>
      </c>
      <c r="AW229" s="22">
        <f t="shared" si="113"/>
        <v>1.2475993270586945</v>
      </c>
      <c r="AX229" t="b">
        <f t="shared" si="114"/>
        <v>0</v>
      </c>
    </row>
    <row r="230" spans="1:50" x14ac:dyDescent="0.25">
      <c r="A230" t="str">
        <f t="shared" si="88"/>
        <v/>
      </c>
      <c r="B230" t="s">
        <v>270</v>
      </c>
      <c r="C230" s="15" t="s">
        <v>266</v>
      </c>
      <c r="D230">
        <v>2467.8000000000002</v>
      </c>
      <c r="E230" s="27">
        <v>1</v>
      </c>
      <c r="F230">
        <v>125.7</v>
      </c>
      <c r="G230" s="1">
        <f>F230/Analisi!$B$9/60</f>
        <v>2.0950000000000002</v>
      </c>
      <c r="H230" s="1">
        <f>G230+Analisi!$B$8</f>
        <v>7.0950000000000006</v>
      </c>
      <c r="I230">
        <v>10</v>
      </c>
      <c r="J230" s="1">
        <f>Analisi!$D$2</f>
        <v>150.36415963001878</v>
      </c>
      <c r="K230" s="29">
        <f t="shared" si="89"/>
        <v>4.1767822119449662E-2</v>
      </c>
      <c r="L230" s="1">
        <f t="shared" si="87"/>
        <v>103.07463142637788</v>
      </c>
      <c r="M230" s="6">
        <v>3.0000000000000001E-3</v>
      </c>
      <c r="N230">
        <v>15.2</v>
      </c>
      <c r="O230">
        <f>'Tubi modificati x RCP 4,5'!P230*1000</f>
        <v>500</v>
      </c>
      <c r="P230" cm="1">
        <f t="array" ref="P230">IF(B230="sì",INDEX(Analisi!$F$8:$F$16, MATCH('Tubi modificati x RCP 8.5'!O230,Analisi!$F$8:$F$16,0)+1)/1000,'Tubi modificati x RCP 8.5'!O230/1000)</f>
        <v>0.5</v>
      </c>
      <c r="Q230">
        <v>80</v>
      </c>
      <c r="R230" s="1">
        <f t="shared" si="90"/>
        <v>341.43432300921131</v>
      </c>
      <c r="S230" s="31">
        <f t="shared" si="91"/>
        <v>9.5103195904895757E-2</v>
      </c>
      <c r="T230">
        <f t="shared" si="92"/>
        <v>0.12301389296431811</v>
      </c>
      <c r="U230" s="1">
        <f t="shared" si="93"/>
        <v>103.07385067904274</v>
      </c>
      <c r="V230" s="1">
        <v>3.0924375649986708</v>
      </c>
      <c r="W230" s="1">
        <f t="shared" si="94"/>
        <v>177.18362088213701</v>
      </c>
      <c r="X230" s="1">
        <f t="shared" si="95"/>
        <v>7.8074733514199579E-4</v>
      </c>
      <c r="Y230" s="19">
        <v>0.52</v>
      </c>
      <c r="Z230">
        <v>0.26</v>
      </c>
      <c r="AA230" s="22">
        <v>1.1200000000000001</v>
      </c>
      <c r="AB230" s="29">
        <f>Analisi!$D$3/3600</f>
        <v>8.2320787981106466E-2</v>
      </c>
      <c r="AC230" s="1">
        <f>AB230*E230*D230</f>
        <v>203.15124057977457</v>
      </c>
      <c r="AD230">
        <f t="shared" si="97"/>
        <v>0.18264876794516252</v>
      </c>
      <c r="AE230">
        <f t="shared" si="98"/>
        <v>0.15048619043154163</v>
      </c>
      <c r="AF230" s="1">
        <f t="shared" si="99"/>
        <v>226.42886701224649</v>
      </c>
      <c r="AG230" s="1">
        <v>4.8548977795607664</v>
      </c>
      <c r="AH230" s="1">
        <f t="shared" si="100"/>
        <v>278.16515273626663</v>
      </c>
      <c r="AI230" s="1">
        <f t="shared" si="101"/>
        <v>-23.277626432471919</v>
      </c>
      <c r="AJ230" s="19">
        <f t="shared" si="102"/>
        <v>0.87782716385382409</v>
      </c>
      <c r="AK230" s="30">
        <f t="shared" si="103"/>
        <v>0.43891358192691204</v>
      </c>
      <c r="AL230" s="34">
        <f t="shared" si="104"/>
        <v>1.1122508126677735</v>
      </c>
      <c r="AM230" s="33">
        <f>Analisi!$D$4/3600</f>
        <v>8.3824611424084136E-2</v>
      </c>
      <c r="AN230" s="1">
        <f>AM230*D230*E230</f>
        <v>206.86237607235483</v>
      </c>
      <c r="AO230">
        <f t="shared" si="106"/>
        <v>0.16580834213821502</v>
      </c>
      <c r="AP230">
        <f t="shared" si="107"/>
        <v>0.15192786070815159</v>
      </c>
      <c r="AQ230" s="1">
        <f t="shared" si="108"/>
        <v>206.86258132580471</v>
      </c>
      <c r="AR230" s="1">
        <v>4.3654492695510898</v>
      </c>
      <c r="AS230" s="1">
        <f t="shared" si="109"/>
        <v>250.12181882374551</v>
      </c>
      <c r="AT230" s="1">
        <f t="shared" si="110"/>
        <v>-2.0525344987731842E-4</v>
      </c>
      <c r="AU230" s="19">
        <f t="shared" si="111"/>
        <v>0.78722346393418841</v>
      </c>
      <c r="AV230" s="30">
        <f t="shared" si="112"/>
        <v>0.3936117319670942</v>
      </c>
      <c r="AW230" s="22">
        <f t="shared" si="113"/>
        <v>1.2475993270586945</v>
      </c>
      <c r="AX230" t="b">
        <f t="shared" si="114"/>
        <v>0</v>
      </c>
    </row>
    <row r="231" spans="1:50" x14ac:dyDescent="0.25">
      <c r="A231" t="str">
        <f t="shared" si="88"/>
        <v/>
      </c>
      <c r="B231" t="s">
        <v>271</v>
      </c>
      <c r="C231" s="15" t="s">
        <v>267</v>
      </c>
      <c r="D231">
        <v>9792.7999999999993</v>
      </c>
      <c r="E231" s="27">
        <v>1</v>
      </c>
      <c r="F231">
        <v>161.19999999999999</v>
      </c>
      <c r="G231" s="1">
        <f>F231/Analisi!$B$9/60</f>
        <v>2.6866666666666665</v>
      </c>
      <c r="H231" s="1">
        <f>G231+Analisi!$B$8</f>
        <v>7.6866666666666665</v>
      </c>
      <c r="I231">
        <v>10</v>
      </c>
      <c r="J231" s="1">
        <f>Analisi!$D$2</f>
        <v>150.36415963001878</v>
      </c>
      <c r="K231" s="29">
        <f t="shared" si="89"/>
        <v>4.1767822119449662E-2</v>
      </c>
      <c r="L231" s="1">
        <f t="shared" si="87"/>
        <v>409.02392845134659</v>
      </c>
      <c r="M231" s="6">
        <v>3.0000000000000001E-3</v>
      </c>
      <c r="N231">
        <v>30.87</v>
      </c>
      <c r="O231">
        <f>'Tubi modificati x RCP 4,5'!P231*1000</f>
        <v>800</v>
      </c>
      <c r="P231" cm="1">
        <f t="array" ref="P231">IF(B231="sì",INDEX(Analisi!$F$8:$F$16, MATCH('Tubi modificati x RCP 8.5'!O231,Analisi!$F$8:$F$16,0)+1)/1000,'Tubi modificati x RCP 8.5'!O231/1000)</f>
        <v>0.9</v>
      </c>
      <c r="Q231">
        <v>80</v>
      </c>
      <c r="R231" s="1">
        <f t="shared" si="90"/>
        <v>1636.9441307925485</v>
      </c>
      <c r="S231" s="31">
        <f t="shared" si="91"/>
        <v>0.33848028045319783</v>
      </c>
      <c r="T231">
        <f>P231/4*(1-SIN(V231)/V231)</f>
        <v>0.23198276296638101</v>
      </c>
      <c r="U231" s="1">
        <f>Q231*S231*T231^(2/3)*M231^0.5*1000</f>
        <v>559.95672431735716</v>
      </c>
      <c r="V231" s="1">
        <v>3.2423891818036155</v>
      </c>
      <c r="W231" s="1">
        <f t="shared" si="94"/>
        <v>185.77521565622334</v>
      </c>
      <c r="X231" s="1">
        <f t="shared" si="95"/>
        <v>-150.93279586601057</v>
      </c>
      <c r="Y231" s="19">
        <v>0.56999999999999995</v>
      </c>
      <c r="Z231">
        <v>0.45</v>
      </c>
      <c r="AA231" s="22">
        <v>1.58</v>
      </c>
      <c r="AB231" s="29">
        <f>Analisi!$D$3/3600</f>
        <v>8.2320787981106466E-2</v>
      </c>
      <c r="AC231" s="1">
        <f>AB231*E231*D231</f>
        <v>806.15101254137937</v>
      </c>
      <c r="AD231">
        <f>P231^2/8*(AG231-SIN(AG231))</f>
        <v>0.49196823404583795</v>
      </c>
      <c r="AE231">
        <f>P231/4*(1-SIN(AG231)/AG231)</f>
        <v>0.26909867315048086</v>
      </c>
      <c r="AF231" s="1">
        <f>Q231*AD231*AE231^(2/3)*M231^0.5*1000</f>
        <v>898.52199685265282</v>
      </c>
      <c r="AG231" s="1">
        <v>4.0626835113108433</v>
      </c>
      <c r="AH231" s="1">
        <f t="shared" si="100"/>
        <v>232.77461869550118</v>
      </c>
      <c r="AI231" s="1">
        <f t="shared" si="101"/>
        <v>-92.370984311273446</v>
      </c>
      <c r="AJ231" s="19">
        <f t="shared" si="102"/>
        <v>0.72221838689916873</v>
      </c>
      <c r="AK231" s="30">
        <f t="shared" si="103"/>
        <v>0.6499965482092519</v>
      </c>
      <c r="AL231" s="34">
        <f t="shared" si="104"/>
        <v>1.6386241158535211</v>
      </c>
      <c r="AM231" s="33">
        <f>Analisi!$D$4/3600</f>
        <v>8.3824611424084136E-2</v>
      </c>
      <c r="AN231" s="1">
        <f>AM231*D231*E231</f>
        <v>820.87765475377103</v>
      </c>
      <c r="AO231">
        <f>P231^2/8*(AR231-SIN(AR231))</f>
        <v>0.45622911117824116</v>
      </c>
      <c r="AP231">
        <f>P231/4*(1-SIN(AR231)/AR231)</f>
        <v>0.26312809979861279</v>
      </c>
      <c r="AQ231" s="1">
        <f>Q231*AO231*AP231^(2/3)*M231^0.5*1000</f>
        <v>820.87764256261153</v>
      </c>
      <c r="AR231" s="1">
        <v>3.8530376271516915</v>
      </c>
      <c r="AS231" s="1">
        <f>AR231*180/PI()</f>
        <v>220.76279434089321</v>
      </c>
      <c r="AT231" s="1">
        <f>AN231-AQ231</f>
        <v>1.2191159498797788E-5</v>
      </c>
      <c r="AU231" s="19">
        <f>AV231/P231</f>
        <v>0.67413385582568808</v>
      </c>
      <c r="AV231" s="30">
        <f>P231/2*(1-COS(AR231/2))</f>
        <v>0.60672047024311926</v>
      </c>
      <c r="AW231" s="22">
        <f>AN231/1000/AO231</f>
        <v>1.7992662779317206</v>
      </c>
      <c r="AX231" t="b">
        <f t="shared" si="114"/>
        <v>0</v>
      </c>
    </row>
    <row r="232" spans="1:50" ht="15.75" thickBot="1" x14ac:dyDescent="0.3">
      <c r="A232" t="str">
        <f t="shared" si="88"/>
        <v/>
      </c>
      <c r="B232" t="s">
        <v>271</v>
      </c>
      <c r="C232" s="16" t="s">
        <v>268</v>
      </c>
      <c r="D232" s="17">
        <v>9792.7999999999993</v>
      </c>
      <c r="E232" s="47">
        <v>1</v>
      </c>
      <c r="F232" s="17">
        <v>162.80000000000001</v>
      </c>
      <c r="G232" s="53">
        <f>F232/Analisi!$B$9/60</f>
        <v>2.7133333333333334</v>
      </c>
      <c r="H232" s="53">
        <f>G232+Analisi!$B$8</f>
        <v>7.7133333333333329</v>
      </c>
      <c r="I232" s="17">
        <v>10</v>
      </c>
      <c r="J232" s="53">
        <f>Analisi!$D$2</f>
        <v>150.36415963001878</v>
      </c>
      <c r="K232" s="54">
        <f t="shared" si="89"/>
        <v>4.1767822119449662E-2</v>
      </c>
      <c r="L232" s="53">
        <f t="shared" si="87"/>
        <v>409.02392845134659</v>
      </c>
      <c r="M232" s="18">
        <v>3.0000000000000001E-3</v>
      </c>
      <c r="N232" s="17">
        <v>1.62</v>
      </c>
      <c r="O232">
        <f>'Tubi modificati x RCP 4,5'!P232*1000</f>
        <v>800</v>
      </c>
      <c r="P232" cm="1">
        <f t="array" ref="P232">IF(B232="sì",INDEX(Analisi!$F$8:$F$16, MATCH('Tubi modificati x RCP 8.5'!O232,Analisi!$F$8:$F$16,0)+1)/1000,'Tubi modificati x RCP 8.5'!O232/1000)</f>
        <v>0.9</v>
      </c>
      <c r="Q232" s="17">
        <v>80</v>
      </c>
      <c r="R232" s="53">
        <f t="shared" si="90"/>
        <v>1636.9441307925485</v>
      </c>
      <c r="S232" s="48">
        <f t="shared" si="91"/>
        <v>0.33848028045319783</v>
      </c>
      <c r="T232" s="17">
        <f>P232/4*(1-SIN(V232)/V232)</f>
        <v>0.23198276296638101</v>
      </c>
      <c r="U232" s="53">
        <f>Q232*S232*T232^(2/3)*M232^0.5*1000</f>
        <v>559.95672431735716</v>
      </c>
      <c r="V232" s="53">
        <v>3.2423891818036155</v>
      </c>
      <c r="W232" s="53">
        <f t="shared" si="94"/>
        <v>185.77521565622334</v>
      </c>
      <c r="X232" s="53">
        <f t="shared" si="95"/>
        <v>-150.93279586601057</v>
      </c>
      <c r="Y232" s="23">
        <v>0.56999999999999995</v>
      </c>
      <c r="Z232" s="17">
        <v>0.45</v>
      </c>
      <c r="AA232" s="24">
        <v>1.58</v>
      </c>
      <c r="AB232" s="54">
        <f>Analisi!$D$3/3600</f>
        <v>8.2320787981106466E-2</v>
      </c>
      <c r="AC232" s="53">
        <f>AB232*E232*D232</f>
        <v>806.15101254137937</v>
      </c>
      <c r="AD232" s="17">
        <f>P232^2/8*(AG232-SIN(AG232))</f>
        <v>0.49196823404583795</v>
      </c>
      <c r="AE232" s="17">
        <f>P232/4*(1-SIN(AG232)/AG232)</f>
        <v>0.26909867315048086</v>
      </c>
      <c r="AF232" s="53">
        <f>Q232*AD232*AE232^(2/3)*M232^0.5*1000</f>
        <v>898.52199685265282</v>
      </c>
      <c r="AG232" s="1">
        <v>4.0626835113108433</v>
      </c>
      <c r="AH232" s="53">
        <f t="shared" si="100"/>
        <v>232.77461869550118</v>
      </c>
      <c r="AI232" s="53">
        <f t="shared" si="101"/>
        <v>-92.370984311273446</v>
      </c>
      <c r="AJ232" s="23">
        <f t="shared" si="102"/>
        <v>0.72221838689916873</v>
      </c>
      <c r="AK232" s="55">
        <f t="shared" si="103"/>
        <v>0.6499965482092519</v>
      </c>
      <c r="AL232" s="56">
        <f t="shared" si="104"/>
        <v>1.6386241158535211</v>
      </c>
      <c r="AM232" s="57">
        <f>Analisi!$D$4/3600</f>
        <v>8.3824611424084136E-2</v>
      </c>
      <c r="AN232" s="53">
        <f>AM232*D232*E232</f>
        <v>820.87765475377103</v>
      </c>
      <c r="AO232" s="17">
        <f>P232^2/8*(AR232-SIN(AR232))</f>
        <v>0.45622911117824116</v>
      </c>
      <c r="AP232" s="17">
        <f>P232/4*(1-SIN(AR232)/AR232)</f>
        <v>0.26312809979861279</v>
      </c>
      <c r="AQ232" s="53">
        <f>Q232*AO232*AP232^(2/3)*M232^0.5*1000</f>
        <v>820.87764256261153</v>
      </c>
      <c r="AR232" s="1">
        <v>3.8530376271516915</v>
      </c>
      <c r="AS232" s="53">
        <f>AR232*180/PI()</f>
        <v>220.76279434089321</v>
      </c>
      <c r="AT232" s="53">
        <f>AN232-AQ232</f>
        <v>1.2191159498797788E-5</v>
      </c>
      <c r="AU232" s="23">
        <f>AV232/P232</f>
        <v>0.67413385582568808</v>
      </c>
      <c r="AV232" s="55">
        <f>P232/2*(1-COS(AR232/2))</f>
        <v>0.60672047024311926</v>
      </c>
      <c r="AW232" s="24">
        <f>AN232/1000/AO232</f>
        <v>1.7992662779317206</v>
      </c>
      <c r="AX232" t="b">
        <f t="shared" si="114"/>
        <v>0</v>
      </c>
    </row>
    <row r="233" spans="1:50" x14ac:dyDescent="0.25">
      <c r="S233" s="35"/>
      <c r="T233" s="36"/>
      <c r="U233" s="36"/>
      <c r="V233" s="36"/>
      <c r="W233" s="36"/>
      <c r="X233" s="36"/>
      <c r="Y233" s="36"/>
      <c r="Z233" s="36"/>
      <c r="AA233" s="37"/>
    </row>
  </sheetData>
  <autoFilter ref="P1:P233" xr:uid="{39C24A12-3B84-41D4-BDF7-59D853B2B3C2}"/>
  <mergeCells count="3">
    <mergeCell ref="S1:AA1"/>
    <mergeCell ref="AB1:AL1"/>
    <mergeCell ref="AM1:AW1"/>
  </mergeCells>
  <conditionalFormatting sqref="P1:P1048576">
    <cfRule type="expression" dxfId="1" priority="1">
      <formula>$B1="sì"</formula>
    </cfRule>
  </conditionalFormatting>
  <conditionalFormatting sqref="V3:V232 AG3:AG232 AR3:AR232">
    <cfRule type="cellIs" dxfId="0" priority="2" operator="greaterThan">
      <formula>PI()*2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cose varie (plot)</vt:lpstr>
      <vt:lpstr>coeff</vt:lpstr>
      <vt:lpstr>Analisi</vt:lpstr>
      <vt:lpstr>Sheet2</vt:lpstr>
      <vt:lpstr>Tubi originali</vt:lpstr>
      <vt:lpstr>Tubi modificati x RCP 4,5</vt:lpstr>
      <vt:lpstr>Tubi modificati x RCP 8.5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 Petri</dc:creator>
  <cp:lastModifiedBy>Petri  Mattia</cp:lastModifiedBy>
  <cp:lastPrinted>2026-03-03T20:02:07Z</cp:lastPrinted>
  <dcterms:created xsi:type="dcterms:W3CDTF">2026-01-10T16:16:01Z</dcterms:created>
  <dcterms:modified xsi:type="dcterms:W3CDTF">2026-03-08T17:57:16Z</dcterms:modified>
</cp:coreProperties>
</file>